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DolejsiS\OneDrive - SZ\Dokumenty\data 2026\Kutná Hora-Kolín\ZM18\"/>
    </mc:Choice>
  </mc:AlternateContent>
  <bookViews>
    <workbookView xWindow="0" yWindow="0" windowWidth="0" windowHeight="0"/>
  </bookViews>
  <sheets>
    <sheet name="Rekapitulace" sheetId="105" r:id="rId1"/>
    <sheet name="PS 05-01-11" sheetId="2" r:id="rId2"/>
    <sheet name="PS 06-01-21A" sheetId="3" r:id="rId3"/>
    <sheet name="PS 06-01-21B" sheetId="4" r:id="rId4"/>
    <sheet name="PS 10-01-11" sheetId="5" r:id="rId5"/>
    <sheet name="PS 90-01-51" sheetId="6" r:id="rId6"/>
    <sheet name="PS 90-01-52" sheetId="7" r:id="rId7"/>
    <sheet name="PS 90-01-53" sheetId="8" r:id="rId8"/>
    <sheet name="PS 06-02-21" sheetId="9" r:id="rId9"/>
    <sheet name="PS 06-02-41" sheetId="10" r:id="rId10"/>
    <sheet name="PS 06-02-61" sheetId="11" r:id="rId11"/>
    <sheet name="PS 07-02-41" sheetId="12" r:id="rId12"/>
    <sheet name="PS 07-02-81" sheetId="13" r:id="rId13"/>
    <sheet name="PS 10-02-11" sheetId="14" r:id="rId14"/>
    <sheet name="PS 90-02-10" sheetId="15" r:id="rId15"/>
    <sheet name="PS 90-02-41" sheetId="16" r:id="rId16"/>
    <sheet name="PS 90-02-51" sheetId="17" r:id="rId17"/>
    <sheet name="PS 90-02-52" sheetId="18" r:id="rId18"/>
    <sheet name="PS 90-02-53" sheetId="19" r:id="rId19"/>
    <sheet name="PS 07-03-11" sheetId="20" r:id="rId20"/>
    <sheet name="PS 07-03-51" sheetId="21" r:id="rId21"/>
    <sheet name="PS 07-03-51.1" sheetId="22" r:id="rId22"/>
    <sheet name="PS 07-03-52" sheetId="23" r:id="rId23"/>
    <sheet name="PS 07-03-61" sheetId="24" r:id="rId24"/>
    <sheet name="SO 06-11-01" sheetId="25" r:id="rId25"/>
    <sheet name="SO 07-11-01" sheetId="26" r:id="rId26"/>
    <sheet name="SO 08-11-01" sheetId="27" r:id="rId27"/>
    <sheet name="SO 09-11-01" sheetId="28" r:id="rId28"/>
    <sheet name="SO 10-11-01" sheetId="29" r:id="rId29"/>
    <sheet name="SO 90-14-01" sheetId="30" r:id="rId30"/>
    <sheet name="SO 06-10-01" sheetId="31" r:id="rId31"/>
    <sheet name="SO 07-10-01" sheetId="32" r:id="rId32"/>
    <sheet name="SO 08-10-01" sheetId="33" r:id="rId33"/>
    <sheet name="SO 09-10-01" sheetId="34" r:id="rId34"/>
    <sheet name="SO 10-10-01" sheetId="35" r:id="rId35"/>
    <sheet name="SO 07-60-01" sheetId="36" r:id="rId36"/>
    <sheet name="SO 07-60-02" sheetId="37" r:id="rId37"/>
    <sheet name="SO 07-60-03" sheetId="38" r:id="rId38"/>
    <sheet name="SO 06-12-01" sheetId="39" r:id="rId39"/>
    <sheet name="SO 06-13-01" sheetId="40" r:id="rId40"/>
    <sheet name="SO 06-13-02" sheetId="41" r:id="rId41"/>
    <sheet name="SO 06-13-03" sheetId="42" r:id="rId42"/>
    <sheet name="SO 08-13-01" sheetId="43" r:id="rId43"/>
    <sheet name="SO 06-21-01" sheetId="44" r:id="rId44"/>
    <sheet name="SO 06-21-02" sheetId="45" r:id="rId45"/>
    <sheet name="SO 06-21-03" sheetId="46" r:id="rId46"/>
    <sheet name="SO 06-21-04" sheetId="47" r:id="rId47"/>
    <sheet name="SO 06-21-05" sheetId="48" r:id="rId48"/>
    <sheet name="SO 06-22-01" sheetId="49" r:id="rId49"/>
    <sheet name="SO 08-20-01" sheetId="50" r:id="rId50"/>
    <sheet name="SO 08-20-02" sheetId="51" r:id="rId51"/>
    <sheet name="SO 08-20-03" sheetId="52" r:id="rId52"/>
    <sheet name="SO 08-20-04" sheetId="53" r:id="rId53"/>
    <sheet name="SO 08-20-05" sheetId="54" r:id="rId54"/>
    <sheet name="SO 08-21-01" sheetId="55" r:id="rId55"/>
    <sheet name="SO 09-20-01" sheetId="56" r:id="rId56"/>
    <sheet name="SO 09-21-01" sheetId="57" r:id="rId57"/>
    <sheet name="SO 10-21-01" sheetId="58" r:id="rId58"/>
    <sheet name="SO 06-31-02" sheetId="59" r:id="rId59"/>
    <sheet name="SO 06-32-01" sheetId="60" r:id="rId60"/>
    <sheet name="SO 06-36-01" sheetId="61" r:id="rId61"/>
    <sheet name="SO 06-37-01" sheetId="62" r:id="rId62"/>
    <sheet name="SO 06-37-02" sheetId="63" r:id="rId63"/>
    <sheet name="SO 06-38-01" sheetId="64" r:id="rId64"/>
    <sheet name="SO 06-38-02" sheetId="65" r:id="rId65"/>
    <sheet name="SO 06-38-03" sheetId="66" r:id="rId66"/>
    <sheet name="SO 06-38-04" sheetId="67" r:id="rId67"/>
    <sheet name="SO 06-39-01" sheetId="68" r:id="rId68"/>
    <sheet name="SO 06-39-02" sheetId="69" r:id="rId69"/>
    <sheet name="SO 06-50-01" sheetId="70" r:id="rId70"/>
    <sheet name="SO 07-50-01" sheetId="71" r:id="rId71"/>
    <sheet name="SO 07-50-01.1" sheetId="72" r:id="rId72"/>
    <sheet name="SO 08-50-01" sheetId="73" r:id="rId73"/>
    <sheet name="SO 08-50-02" sheetId="74" r:id="rId74"/>
    <sheet name="SO 06-62-01" sheetId="75" r:id="rId75"/>
    <sheet name="SO 06-63-01" sheetId="76" r:id="rId76"/>
    <sheet name="SO 06-64-01" sheetId="77" r:id="rId77"/>
    <sheet name="SO 06-65-01" sheetId="78" r:id="rId78"/>
    <sheet name="SO 06-66-01" sheetId="79" r:id="rId79"/>
    <sheet name="SO 07-61-01" sheetId="80" r:id="rId80"/>
    <sheet name="SO 06-76-01" sheetId="81" r:id="rId81"/>
    <sheet name="SO 06-81-01" sheetId="82" r:id="rId82"/>
    <sheet name="SO 06-87-01" sheetId="83" r:id="rId83"/>
    <sheet name="SO 07-74-01" sheetId="84" r:id="rId84"/>
    <sheet name="SO 07-76-01" sheetId="85" r:id="rId85"/>
    <sheet name="SO 07-76-02" sheetId="86" r:id="rId86"/>
    <sheet name="SO 07-76-03" sheetId="87" r:id="rId87"/>
    <sheet name="SO 07-78-01" sheetId="88" r:id="rId88"/>
    <sheet name="SO 07-81-01" sheetId="89" r:id="rId89"/>
    <sheet name="SO 07-87-01" sheetId="90" r:id="rId90"/>
    <sheet name="SO 08-81-01" sheetId="91" r:id="rId91"/>
    <sheet name="SO 08-87-01" sheetId="92" r:id="rId92"/>
    <sheet name="SO 09-81-01" sheetId="93" r:id="rId93"/>
    <sheet name="SO 09-87-01" sheetId="94" r:id="rId94"/>
    <sheet name="SO 10-74-01" sheetId="95" r:id="rId95"/>
    <sheet name="SO 10-76-01" sheetId="96" r:id="rId96"/>
    <sheet name="SO 10-81-01" sheetId="97" r:id="rId97"/>
    <sheet name="SO 10-87-01" sheetId="98" r:id="rId98"/>
    <sheet name="SO 90-76-01" sheetId="99" r:id="rId99"/>
    <sheet name="SO 90-92-01" sheetId="100" r:id="rId100"/>
    <sheet name="SO 90-96-01" sheetId="101" r:id="rId101"/>
    <sheet name="SO 91-99-01" sheetId="102" r:id="rId102"/>
    <sheet name="SO 90-90" sheetId="103" r:id="rId103"/>
    <sheet name="SO 98-98" sheetId="104" r:id="rId104"/>
  </sheets>
  <calcPr/>
</workbook>
</file>

<file path=xl/calcChain.xml><?xml version="1.0" encoding="utf-8"?>
<calcChain xmlns="http://schemas.openxmlformats.org/spreadsheetml/2006/main">
  <c i="104" l="1" r="M3"/>
  <c i="103" r="M3"/>
  <c i="102" r="M3"/>
  <c i="101" r="M3"/>
  <c i="100" r="M3"/>
  <c i="99" r="M3"/>
  <c i="98" r="M3"/>
  <c i="97" r="M3"/>
  <c i="96" r="M3"/>
  <c i="95" r="M3"/>
  <c i="94" r="M3"/>
  <c i="93" r="M3"/>
  <c i="92" r="M3"/>
  <c i="91" r="M3"/>
  <c i="90" r="M3"/>
  <c i="89" r="M3"/>
  <c i="88" r="M3"/>
  <c i="87" r="M3"/>
  <c i="86" r="M3"/>
  <c i="85" r="M3"/>
  <c i="84" r="M3"/>
  <c i="83" r="M3"/>
  <c i="82" r="M3"/>
  <c i="81" r="M3"/>
  <c i="80" r="M3"/>
  <c i="79" r="M3"/>
  <c i="78" r="M3"/>
  <c i="77" r="M3"/>
  <c i="76" r="M3"/>
  <c i="75" r="M3"/>
  <c i="74" r="M3"/>
  <c i="73" r="M3"/>
  <c i="72" r="M3"/>
  <c i="71" r="M3"/>
  <c i="70" r="M3"/>
  <c i="69" r="M3"/>
  <c i="68" r="M3"/>
  <c i="67" r="M3"/>
  <c i="66" r="M3"/>
  <c i="65" r="M3"/>
  <c i="64" r="M3"/>
  <c i="63" r="M3"/>
  <c i="62" r="M3"/>
  <c i="61" r="M3"/>
  <c i="60" r="M3"/>
  <c i="59" r="M3"/>
  <c i="58" r="M3"/>
  <c i="57" r="M3"/>
  <c i="56" r="M3"/>
  <c i="55" r="M3"/>
  <c i="54" r="M3"/>
  <c i="53" r="M3"/>
  <c i="52" r="M3"/>
  <c i="51" r="M3"/>
  <c i="50" r="M3"/>
  <c i="49" r="M3"/>
  <c i="48" r="M3"/>
  <c i="47" r="M3"/>
  <c i="46" r="M3"/>
  <c i="45" r="M3"/>
  <c i="44" r="M3"/>
  <c i="43" r="M3"/>
  <c i="42" r="M3"/>
  <c i="41" r="M3"/>
  <c i="40" r="M3"/>
  <c i="39" r="M3"/>
  <c i="38" r="M3"/>
  <c i="37" r="M3"/>
  <c i="36" r="M3"/>
  <c i="35" r="M3"/>
  <c i="34" r="M3"/>
  <c i="33" r="M3"/>
  <c i="32" r="M3"/>
  <c i="31" r="M3"/>
  <c i="30" r="M3"/>
  <c i="29" r="M3"/>
  <c i="28" r="M3"/>
  <c i="27" r="M3"/>
  <c i="26" r="M3"/>
  <c i="25" r="M3"/>
  <c i="24" r="M3"/>
  <c i="23" r="M3"/>
  <c i="22" r="M3"/>
  <c i="21" r="M3"/>
  <c i="20" r="M3"/>
  <c i="19" r="M3"/>
  <c i="18" r="M3"/>
  <c i="17" r="M3"/>
  <c i="16" r="M3"/>
  <c i="15" r="M3"/>
  <c i="14" r="M3"/>
  <c i="13" r="M3"/>
  <c i="12" r="M3"/>
  <c i="11" r="M3"/>
  <c i="10" r="M3"/>
  <c i="9" r="M3"/>
  <c i="8" r="M3"/>
  <c i="7" r="M3"/>
  <c i="6" r="M3"/>
  <c i="5" r="M3"/>
  <c i="4" r="M3"/>
  <c i="3" r="M3"/>
  <c i="2" r="M3"/>
  <c i="105" r="C7"/>
  <c r="C6"/>
  <c r="F128"/>
  <c r="D128"/>
  <c r="C128"/>
  <c r="E129"/>
  <c r="F129"/>
  <c r="D129"/>
  <c r="C129"/>
  <c r="E128"/>
  <c r="F126"/>
  <c r="D126"/>
  <c r="C126"/>
  <c r="E127"/>
  <c r="F127"/>
  <c r="D127"/>
  <c r="C127"/>
  <c r="E126"/>
  <c r="F122"/>
  <c r="D122"/>
  <c r="C122"/>
  <c r="E125"/>
  <c r="F125"/>
  <c r="D125"/>
  <c r="C125"/>
  <c r="E124"/>
  <c r="F124"/>
  <c r="D124"/>
  <c r="C124"/>
  <c r="E123"/>
  <c r="F123"/>
  <c r="D123"/>
  <c r="C123"/>
  <c r="E122"/>
  <c r="F102"/>
  <c r="D102"/>
  <c r="C102"/>
  <c r="E121"/>
  <c r="F121"/>
  <c r="D121"/>
  <c r="C121"/>
  <c r="E120"/>
  <c r="F120"/>
  <c r="D120"/>
  <c r="C120"/>
  <c r="E119"/>
  <c r="F119"/>
  <c r="D119"/>
  <c r="C119"/>
  <c r="E118"/>
  <c r="F118"/>
  <c r="D118"/>
  <c r="C118"/>
  <c r="E117"/>
  <c r="F117"/>
  <c r="D117"/>
  <c r="C117"/>
  <c r="E116"/>
  <c r="F116"/>
  <c r="D116"/>
  <c r="C116"/>
  <c r="E115"/>
  <c r="F115"/>
  <c r="D115"/>
  <c r="C115"/>
  <c r="E114"/>
  <c r="F114"/>
  <c r="D114"/>
  <c r="C114"/>
  <c r="E113"/>
  <c r="F113"/>
  <c r="D113"/>
  <c r="C113"/>
  <c r="E112"/>
  <c r="F112"/>
  <c r="D112"/>
  <c r="C112"/>
  <c r="E111"/>
  <c r="F111"/>
  <c r="D111"/>
  <c r="C111"/>
  <c r="E110"/>
  <c r="F110"/>
  <c r="D110"/>
  <c r="C110"/>
  <c r="E109"/>
  <c r="F109"/>
  <c r="D109"/>
  <c r="C109"/>
  <c r="E108"/>
  <c r="F108"/>
  <c r="D108"/>
  <c r="C108"/>
  <c r="E107"/>
  <c r="F107"/>
  <c r="D107"/>
  <c r="C107"/>
  <c r="E106"/>
  <c r="F106"/>
  <c r="D106"/>
  <c r="C106"/>
  <c r="E105"/>
  <c r="F105"/>
  <c r="D105"/>
  <c r="C105"/>
  <c r="E104"/>
  <c r="F104"/>
  <c r="D104"/>
  <c r="C104"/>
  <c r="E103"/>
  <c r="F103"/>
  <c r="D103"/>
  <c r="C103"/>
  <c r="E102"/>
  <c r="F95"/>
  <c r="D95"/>
  <c r="C95"/>
  <c r="E101"/>
  <c r="F101"/>
  <c r="D101"/>
  <c r="C101"/>
  <c r="E100"/>
  <c r="F100"/>
  <c r="D100"/>
  <c r="C100"/>
  <c r="E99"/>
  <c r="F99"/>
  <c r="D99"/>
  <c r="C99"/>
  <c r="E98"/>
  <c r="F98"/>
  <c r="D98"/>
  <c r="C98"/>
  <c r="E97"/>
  <c r="F97"/>
  <c r="D97"/>
  <c r="C97"/>
  <c r="E96"/>
  <c r="F96"/>
  <c r="D96"/>
  <c r="C96"/>
  <c r="E95"/>
  <c r="F89"/>
  <c r="D89"/>
  <c r="C89"/>
  <c r="E94"/>
  <c r="F94"/>
  <c r="D94"/>
  <c r="C94"/>
  <c r="E93"/>
  <c r="F93"/>
  <c r="D93"/>
  <c r="C93"/>
  <c r="E92"/>
  <c r="F92"/>
  <c r="D92"/>
  <c r="C92"/>
  <c r="E91"/>
  <c r="F91"/>
  <c r="D91"/>
  <c r="C91"/>
  <c r="E90"/>
  <c r="F90"/>
  <c r="D90"/>
  <c r="C90"/>
  <c r="E89"/>
  <c r="F79"/>
  <c r="D79"/>
  <c r="C79"/>
  <c r="E88"/>
  <c r="F88"/>
  <c r="D88"/>
  <c r="C88"/>
  <c r="E87"/>
  <c r="F87"/>
  <c r="D87"/>
  <c r="C87"/>
  <c r="E86"/>
  <c r="F86"/>
  <c r="D86"/>
  <c r="C86"/>
  <c r="E85"/>
  <c r="F85"/>
  <c r="D85"/>
  <c r="C85"/>
  <c r="E84"/>
  <c r="F84"/>
  <c r="D84"/>
  <c r="C84"/>
  <c r="E83"/>
  <c r="F83"/>
  <c r="D83"/>
  <c r="C83"/>
  <c r="E82"/>
  <c r="F82"/>
  <c r="D82"/>
  <c r="C82"/>
  <c r="E81"/>
  <c r="F81"/>
  <c r="D81"/>
  <c r="C81"/>
  <c r="E80"/>
  <c r="F80"/>
  <c r="D80"/>
  <c r="C80"/>
  <c r="E79"/>
  <c r="F76"/>
  <c r="D76"/>
  <c r="C76"/>
  <c r="E78"/>
  <c r="F78"/>
  <c r="D78"/>
  <c r="C78"/>
  <c r="E77"/>
  <c r="F77"/>
  <c r="D77"/>
  <c r="C77"/>
  <c r="E76"/>
  <c r="F60"/>
  <c r="D60"/>
  <c r="C60"/>
  <c r="E75"/>
  <c r="F75"/>
  <c r="D75"/>
  <c r="C75"/>
  <c r="E74"/>
  <c r="F74"/>
  <c r="D74"/>
  <c r="C74"/>
  <c r="E73"/>
  <c r="F73"/>
  <c r="D73"/>
  <c r="C73"/>
  <c r="E72"/>
  <c r="F72"/>
  <c r="D72"/>
  <c r="C72"/>
  <c r="E71"/>
  <c r="F71"/>
  <c r="D71"/>
  <c r="C71"/>
  <c r="E70"/>
  <c r="F70"/>
  <c r="D70"/>
  <c r="C70"/>
  <c r="E69"/>
  <c r="F69"/>
  <c r="D69"/>
  <c r="C69"/>
  <c r="E68"/>
  <c r="F68"/>
  <c r="D68"/>
  <c r="C68"/>
  <c r="E67"/>
  <c r="F67"/>
  <c r="D67"/>
  <c r="C67"/>
  <c r="E66"/>
  <c r="F66"/>
  <c r="D66"/>
  <c r="C66"/>
  <c r="E65"/>
  <c r="F65"/>
  <c r="D65"/>
  <c r="C65"/>
  <c r="E64"/>
  <c r="F64"/>
  <c r="D64"/>
  <c r="C64"/>
  <c r="E63"/>
  <c r="F63"/>
  <c r="D63"/>
  <c r="C63"/>
  <c r="E62"/>
  <c r="F62"/>
  <c r="D62"/>
  <c r="C62"/>
  <c r="E61"/>
  <c r="F61"/>
  <c r="D61"/>
  <c r="C61"/>
  <c r="E60"/>
  <c r="F55"/>
  <c r="D55"/>
  <c r="C55"/>
  <c r="E59"/>
  <c r="F59"/>
  <c r="D59"/>
  <c r="C59"/>
  <c r="E58"/>
  <c r="F58"/>
  <c r="D58"/>
  <c r="C58"/>
  <c r="E57"/>
  <c r="F57"/>
  <c r="D57"/>
  <c r="C57"/>
  <c r="E56"/>
  <c r="F56"/>
  <c r="D56"/>
  <c r="C56"/>
  <c r="E55"/>
  <c r="F53"/>
  <c r="D53"/>
  <c r="C53"/>
  <c r="E54"/>
  <c r="F54"/>
  <c r="D54"/>
  <c r="C54"/>
  <c r="E53"/>
  <c r="F49"/>
  <c r="D49"/>
  <c r="C49"/>
  <c r="E52"/>
  <c r="F52"/>
  <c r="D52"/>
  <c r="C52"/>
  <c r="E51"/>
  <c r="F51"/>
  <c r="D51"/>
  <c r="C51"/>
  <c r="E50"/>
  <c r="F50"/>
  <c r="D50"/>
  <c r="C50"/>
  <c r="E49"/>
  <c r="F43"/>
  <c r="D43"/>
  <c r="C43"/>
  <c r="E48"/>
  <c r="F48"/>
  <c r="D48"/>
  <c r="C48"/>
  <c r="E47"/>
  <c r="F47"/>
  <c r="D47"/>
  <c r="C47"/>
  <c r="E46"/>
  <c r="F46"/>
  <c r="D46"/>
  <c r="C46"/>
  <c r="E45"/>
  <c r="F45"/>
  <c r="D45"/>
  <c r="C45"/>
  <c r="E44"/>
  <c r="F44"/>
  <c r="D44"/>
  <c r="C44"/>
  <c r="E43"/>
  <c r="F36"/>
  <c r="D36"/>
  <c r="C36"/>
  <c r="E42"/>
  <c r="F42"/>
  <c r="D42"/>
  <c r="C42"/>
  <c r="E41"/>
  <c r="F41"/>
  <c r="D41"/>
  <c r="C41"/>
  <c r="E40"/>
  <c r="F40"/>
  <c r="D40"/>
  <c r="C40"/>
  <c r="E39"/>
  <c r="F39"/>
  <c r="D39"/>
  <c r="C39"/>
  <c r="E38"/>
  <c r="F38"/>
  <c r="D38"/>
  <c r="C38"/>
  <c r="E37"/>
  <c r="F37"/>
  <c r="D37"/>
  <c r="C37"/>
  <c r="E36"/>
  <c r="F30"/>
  <c r="D30"/>
  <c r="C30"/>
  <c r="E35"/>
  <c r="F35"/>
  <c r="D35"/>
  <c r="C35"/>
  <c r="E34"/>
  <c r="F34"/>
  <c r="D34"/>
  <c r="C34"/>
  <c r="E33"/>
  <c r="F33"/>
  <c r="D33"/>
  <c r="C33"/>
  <c r="E32"/>
  <c r="F32"/>
  <c r="D32"/>
  <c r="C32"/>
  <c r="E31"/>
  <c r="F31"/>
  <c r="D31"/>
  <c r="C31"/>
  <c r="E30"/>
  <c r="F18"/>
  <c r="D18"/>
  <c r="C18"/>
  <c r="E29"/>
  <c r="F29"/>
  <c r="D29"/>
  <c r="C29"/>
  <c r="E28"/>
  <c r="F28"/>
  <c r="D28"/>
  <c r="C28"/>
  <c r="E27"/>
  <c r="F27"/>
  <c r="D27"/>
  <c r="C27"/>
  <c r="E26"/>
  <c r="F26"/>
  <c r="D26"/>
  <c r="C26"/>
  <c r="E25"/>
  <c r="F25"/>
  <c r="D25"/>
  <c r="C25"/>
  <c r="E24"/>
  <c r="F24"/>
  <c r="D24"/>
  <c r="C24"/>
  <c r="E23"/>
  <c r="F23"/>
  <c r="D23"/>
  <c r="C23"/>
  <c r="E22"/>
  <c r="F22"/>
  <c r="D22"/>
  <c r="C22"/>
  <c r="E21"/>
  <c r="F21"/>
  <c r="D21"/>
  <c r="C21"/>
  <c r="E20"/>
  <c r="F20"/>
  <c r="D20"/>
  <c r="C20"/>
  <c r="E19"/>
  <c r="F19"/>
  <c r="D19"/>
  <c r="C19"/>
  <c r="E18"/>
  <c r="F10"/>
  <c r="D10"/>
  <c r="C10"/>
  <c r="E17"/>
  <c r="F17"/>
  <c r="D17"/>
  <c r="C17"/>
  <c r="E16"/>
  <c r="F16"/>
  <c r="D16"/>
  <c r="C16"/>
  <c r="E15"/>
  <c r="F15"/>
  <c r="D15"/>
  <c r="C15"/>
  <c r="E14"/>
  <c r="F14"/>
  <c r="D14"/>
  <c r="C14"/>
  <c r="E13"/>
  <c r="F13"/>
  <c r="D13"/>
  <c r="C13"/>
  <c r="E12"/>
  <c r="F12"/>
  <c r="D12"/>
  <c r="C12"/>
  <c r="E11"/>
  <c r="F11"/>
  <c r="D11"/>
  <c r="C11"/>
  <c r="E10"/>
  <c i="104" r="T7"/>
  <c r="M8"/>
  <c r="L8"/>
  <c r="M22"/>
  <c r="L22"/>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03" r="T7"/>
  <c r="M8"/>
  <c r="L8"/>
  <c r="M9"/>
  <c r="L9"/>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02" r="T7"/>
  <c r="M8"/>
  <c r="L8"/>
  <c r="M119"/>
  <c r="L119"/>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M114"/>
  <c r="L114"/>
  <c r="AA115"/>
  <c r="O115"/>
  <c r="M115"/>
  <c r="I115"/>
  <c r="M85"/>
  <c r="L85"/>
  <c r="AA110"/>
  <c r="O110"/>
  <c r="M110"/>
  <c r="I110"/>
  <c r="AA106"/>
  <c r="O106"/>
  <c r="M106"/>
  <c r="I106"/>
  <c r="AA102"/>
  <c r="O102"/>
  <c r="M102"/>
  <c r="I102"/>
  <c r="AA98"/>
  <c r="O98"/>
  <c r="M98"/>
  <c r="I98"/>
  <c r="AA94"/>
  <c r="O94"/>
  <c r="M94"/>
  <c r="I94"/>
  <c r="AA90"/>
  <c r="O90"/>
  <c r="M90"/>
  <c r="I90"/>
  <c r="AA86"/>
  <c r="O86"/>
  <c r="M86"/>
  <c r="I86"/>
  <c r="M64"/>
  <c r="L64"/>
  <c r="AA81"/>
  <c r="O81"/>
  <c r="M81"/>
  <c r="I81"/>
  <c r="AA77"/>
  <c r="O77"/>
  <c r="M77"/>
  <c r="I77"/>
  <c r="AA73"/>
  <c r="O73"/>
  <c r="M73"/>
  <c r="I73"/>
  <c r="AA69"/>
  <c r="O69"/>
  <c r="M69"/>
  <c r="I69"/>
  <c r="AA65"/>
  <c r="O65"/>
  <c r="M65"/>
  <c r="I65"/>
  <c r="M59"/>
  <c r="L59"/>
  <c r="AA60"/>
  <c r="O60"/>
  <c r="M60"/>
  <c r="I60"/>
  <c r="M38"/>
  <c r="L38"/>
  <c r="AA55"/>
  <c r="O55"/>
  <c r="M55"/>
  <c r="I55"/>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101" r="T7"/>
  <c r="M8"/>
  <c r="L8"/>
  <c r="M9"/>
  <c r="L9"/>
  <c r="AA42"/>
  <c r="O42"/>
  <c r="M42"/>
  <c r="I42"/>
  <c r="AA38"/>
  <c r="O38"/>
  <c r="M38"/>
  <c r="I38"/>
  <c r="AA34"/>
  <c r="O34"/>
  <c r="M34"/>
  <c r="I34"/>
  <c r="AA30"/>
  <c r="O30"/>
  <c r="M30"/>
  <c r="I30"/>
  <c r="AA26"/>
  <c r="O26"/>
  <c r="M26"/>
  <c r="I26"/>
  <c r="AA22"/>
  <c r="O22"/>
  <c r="M22"/>
  <c r="I22"/>
  <c r="AA18"/>
  <c r="O18"/>
  <c r="M18"/>
  <c r="I18"/>
  <c r="AA14"/>
  <c r="O14"/>
  <c r="M14"/>
  <c r="I14"/>
  <c r="AA10"/>
  <c r="O10"/>
  <c r="M10"/>
  <c r="I10"/>
  <c i="100" r="T7"/>
  <c r="M8"/>
  <c r="L8"/>
  <c r="M14"/>
  <c r="L14"/>
  <c r="AA39"/>
  <c r="O39"/>
  <c r="M39"/>
  <c r="I39"/>
  <c r="AA35"/>
  <c r="O35"/>
  <c r="M35"/>
  <c r="I35"/>
  <c r="AA31"/>
  <c r="O31"/>
  <c r="M31"/>
  <c r="I31"/>
  <c r="AA27"/>
  <c r="O27"/>
  <c r="M27"/>
  <c r="I27"/>
  <c r="AA23"/>
  <c r="O23"/>
  <c r="M23"/>
  <c r="I23"/>
  <c r="AA19"/>
  <c r="O19"/>
  <c r="M19"/>
  <c r="I19"/>
  <c r="AA15"/>
  <c r="O15"/>
  <c r="M15"/>
  <c r="I15"/>
  <c r="M9"/>
  <c r="L9"/>
  <c r="AA10"/>
  <c r="O10"/>
  <c r="M10"/>
  <c r="I10"/>
  <c i="99" r="T7"/>
  <c r="M8"/>
  <c r="L8"/>
  <c r="M128"/>
  <c r="L128"/>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M75"/>
  <c r="L75"/>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M70"/>
  <c r="L70"/>
  <c r="AA71"/>
  <c r="O71"/>
  <c r="M71"/>
  <c r="I71"/>
  <c r="M65"/>
  <c r="L65"/>
  <c r="AA66"/>
  <c r="O66"/>
  <c r="M66"/>
  <c r="I66"/>
  <c r="M44"/>
  <c r="L44"/>
  <c r="AA61"/>
  <c r="O61"/>
  <c r="M61"/>
  <c r="I61"/>
  <c r="AA57"/>
  <c r="O57"/>
  <c r="M57"/>
  <c r="I57"/>
  <c r="AA53"/>
  <c r="O53"/>
  <c r="M53"/>
  <c r="I53"/>
  <c r="AA49"/>
  <c r="O49"/>
  <c r="M49"/>
  <c r="I49"/>
  <c r="AA45"/>
  <c r="O45"/>
  <c r="M45"/>
  <c r="I45"/>
  <c r="M39"/>
  <c r="L39"/>
  <c r="AA40"/>
  <c r="O40"/>
  <c r="M40"/>
  <c r="I40"/>
  <c r="M22"/>
  <c r="L22"/>
  <c r="AA35"/>
  <c r="O35"/>
  <c r="M35"/>
  <c r="I35"/>
  <c r="AA31"/>
  <c r="O31"/>
  <c r="M31"/>
  <c r="I31"/>
  <c r="AA27"/>
  <c r="O27"/>
  <c r="M27"/>
  <c r="I27"/>
  <c r="AA23"/>
  <c r="O23"/>
  <c r="M23"/>
  <c r="I23"/>
  <c r="M9"/>
  <c r="L9"/>
  <c r="AA18"/>
  <c r="O18"/>
  <c r="M18"/>
  <c r="I18"/>
  <c r="AA14"/>
  <c r="O14"/>
  <c r="M14"/>
  <c r="I14"/>
  <c r="AA10"/>
  <c r="O10"/>
  <c r="M10"/>
  <c r="I10"/>
  <c i="98" r="T7"/>
  <c r="M8"/>
  <c r="L8"/>
  <c r="M31"/>
  <c r="L31"/>
  <c r="AA40"/>
  <c r="O40"/>
  <c r="M40"/>
  <c r="I40"/>
  <c r="AA36"/>
  <c r="O36"/>
  <c r="M36"/>
  <c r="I36"/>
  <c r="AA32"/>
  <c r="O32"/>
  <c r="M32"/>
  <c r="I32"/>
  <c r="M22"/>
  <c r="L22"/>
  <c r="AA27"/>
  <c r="O27"/>
  <c r="M27"/>
  <c r="I27"/>
  <c r="AA23"/>
  <c r="O23"/>
  <c r="M23"/>
  <c r="I23"/>
  <c r="M9"/>
  <c r="L9"/>
  <c r="AA18"/>
  <c r="O18"/>
  <c r="M18"/>
  <c r="I18"/>
  <c r="AA14"/>
  <c r="O14"/>
  <c r="M14"/>
  <c r="I14"/>
  <c r="AA10"/>
  <c r="O10"/>
  <c r="M10"/>
  <c r="I10"/>
  <c i="97" r="T7"/>
  <c r="M8"/>
  <c r="L8"/>
  <c r="M399"/>
  <c r="L399"/>
  <c r="AA420"/>
  <c r="O420"/>
  <c r="M420"/>
  <c r="I420"/>
  <c r="AA416"/>
  <c r="O416"/>
  <c r="M416"/>
  <c r="I416"/>
  <c r="AA412"/>
  <c r="O412"/>
  <c r="M412"/>
  <c r="I412"/>
  <c r="AA408"/>
  <c r="O408"/>
  <c r="M408"/>
  <c r="I408"/>
  <c r="AA404"/>
  <c r="O404"/>
  <c r="M404"/>
  <c r="I404"/>
  <c r="AA400"/>
  <c r="O400"/>
  <c r="M400"/>
  <c r="I400"/>
  <c r="M314"/>
  <c r="L314"/>
  <c r="AA395"/>
  <c r="O395"/>
  <c r="M395"/>
  <c r="I395"/>
  <c r="AA391"/>
  <c r="O391"/>
  <c r="M391"/>
  <c r="I391"/>
  <c r="AA387"/>
  <c r="O387"/>
  <c r="M387"/>
  <c r="I387"/>
  <c r="AA383"/>
  <c r="O383"/>
  <c r="M383"/>
  <c r="I383"/>
  <c r="AA379"/>
  <c r="O379"/>
  <c r="M379"/>
  <c r="I379"/>
  <c r="AA375"/>
  <c r="O375"/>
  <c r="M375"/>
  <c r="I375"/>
  <c r="AA371"/>
  <c r="O371"/>
  <c r="M371"/>
  <c r="I371"/>
  <c r="AA367"/>
  <c r="O367"/>
  <c r="M367"/>
  <c r="I367"/>
  <c r="AA363"/>
  <c r="O363"/>
  <c r="M363"/>
  <c r="I363"/>
  <c r="AA359"/>
  <c r="O359"/>
  <c r="M359"/>
  <c r="I359"/>
  <c r="AA355"/>
  <c r="O355"/>
  <c r="M355"/>
  <c r="I355"/>
  <c r="AA351"/>
  <c r="O351"/>
  <c r="M351"/>
  <c r="I351"/>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M301"/>
  <c r="L301"/>
  <c r="AA310"/>
  <c r="O310"/>
  <c r="M310"/>
  <c r="I310"/>
  <c r="AA306"/>
  <c r="O306"/>
  <c r="M306"/>
  <c r="I306"/>
  <c r="AA302"/>
  <c r="O302"/>
  <c r="M302"/>
  <c r="I302"/>
  <c r="M128"/>
  <c r="L128"/>
  <c r="AA297"/>
  <c r="O297"/>
  <c r="M297"/>
  <c r="I297"/>
  <c r="AA293"/>
  <c r="O293"/>
  <c r="M293"/>
  <c r="I293"/>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M59"/>
  <c r="L59"/>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M26"/>
  <c r="L26"/>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96" r="T7"/>
  <c r="M8"/>
  <c r="L8"/>
  <c r="M140"/>
  <c r="L140"/>
  <c r="AA141"/>
  <c r="O141"/>
  <c r="M141"/>
  <c r="I141"/>
  <c r="M79"/>
  <c r="L79"/>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M50"/>
  <c r="L50"/>
  <c r="AA75"/>
  <c r="O75"/>
  <c r="M75"/>
  <c r="I75"/>
  <c r="AA71"/>
  <c r="O71"/>
  <c r="M71"/>
  <c r="I71"/>
  <c r="AA67"/>
  <c r="O67"/>
  <c r="M67"/>
  <c r="I67"/>
  <c r="AA63"/>
  <c r="O63"/>
  <c r="M63"/>
  <c r="I63"/>
  <c r="AA59"/>
  <c r="O59"/>
  <c r="M59"/>
  <c r="I59"/>
  <c r="AA55"/>
  <c r="O55"/>
  <c r="M55"/>
  <c r="I55"/>
  <c r="AA51"/>
  <c r="O51"/>
  <c r="M51"/>
  <c r="I51"/>
  <c r="M45"/>
  <c r="L45"/>
  <c r="AA46"/>
  <c r="O46"/>
  <c r="M46"/>
  <c r="I46"/>
  <c r="M28"/>
  <c r="L28"/>
  <c r="AA41"/>
  <c r="O41"/>
  <c r="M41"/>
  <c r="I41"/>
  <c r="AA37"/>
  <c r="O37"/>
  <c r="M37"/>
  <c r="I37"/>
  <c r="AA33"/>
  <c r="O33"/>
  <c r="M33"/>
  <c r="I33"/>
  <c r="AA29"/>
  <c r="O29"/>
  <c r="M29"/>
  <c r="I29"/>
  <c r="M23"/>
  <c r="L23"/>
  <c r="AA24"/>
  <c r="O24"/>
  <c r="M24"/>
  <c r="I24"/>
  <c r="M14"/>
  <c r="L14"/>
  <c r="AA19"/>
  <c r="O19"/>
  <c r="M19"/>
  <c r="I19"/>
  <c r="AA15"/>
  <c r="O15"/>
  <c r="M15"/>
  <c r="I15"/>
  <c r="M9"/>
  <c r="L9"/>
  <c r="AA10"/>
  <c r="O10"/>
  <c r="M10"/>
  <c r="I10"/>
  <c i="95" r="T7"/>
  <c r="M8"/>
  <c r="L8"/>
  <c r="M152"/>
  <c r="L152"/>
  <c r="AA157"/>
  <c r="O157"/>
  <c r="M157"/>
  <c r="I157"/>
  <c r="AA153"/>
  <c r="O153"/>
  <c r="M153"/>
  <c r="I153"/>
  <c r="M87"/>
  <c r="L87"/>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82"/>
  <c r="L82"/>
  <c r="AA83"/>
  <c r="O83"/>
  <c r="M83"/>
  <c r="I83"/>
  <c r="M41"/>
  <c r="L41"/>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M32"/>
  <c r="L32"/>
  <c r="AA37"/>
  <c r="O37"/>
  <c r="M37"/>
  <c r="I37"/>
  <c r="AA33"/>
  <c r="O33"/>
  <c r="M33"/>
  <c r="I33"/>
  <c r="M19"/>
  <c r="L19"/>
  <c r="AA28"/>
  <c r="O28"/>
  <c r="M28"/>
  <c r="I28"/>
  <c r="AA24"/>
  <c r="O24"/>
  <c r="M24"/>
  <c r="I24"/>
  <c r="AA20"/>
  <c r="O20"/>
  <c r="M20"/>
  <c r="I20"/>
  <c r="M14"/>
  <c r="L14"/>
  <c r="AA15"/>
  <c r="O15"/>
  <c r="M15"/>
  <c r="I15"/>
  <c r="M9"/>
  <c r="L9"/>
  <c r="AA10"/>
  <c r="O10"/>
  <c r="M10"/>
  <c r="I10"/>
  <c i="94" r="T7"/>
  <c r="M8"/>
  <c r="L8"/>
  <c r="M43"/>
  <c r="L43"/>
  <c r="AA52"/>
  <c r="O52"/>
  <c r="M52"/>
  <c r="I52"/>
  <c r="AA48"/>
  <c r="O48"/>
  <c r="M48"/>
  <c r="I48"/>
  <c r="AA44"/>
  <c r="O44"/>
  <c r="M44"/>
  <c r="I44"/>
  <c r="M34"/>
  <c r="L34"/>
  <c r="AA39"/>
  <c r="O39"/>
  <c r="M39"/>
  <c r="I39"/>
  <c r="AA35"/>
  <c r="O35"/>
  <c r="M35"/>
  <c r="I35"/>
  <c r="M9"/>
  <c r="L9"/>
  <c r="AA30"/>
  <c r="O30"/>
  <c r="M30"/>
  <c r="I30"/>
  <c r="AA26"/>
  <c r="O26"/>
  <c r="M26"/>
  <c r="I26"/>
  <c r="AA22"/>
  <c r="O22"/>
  <c r="M22"/>
  <c r="I22"/>
  <c r="AA18"/>
  <c r="O18"/>
  <c r="M18"/>
  <c r="I18"/>
  <c r="AA14"/>
  <c r="O14"/>
  <c r="M14"/>
  <c r="I14"/>
  <c r="AA10"/>
  <c r="O10"/>
  <c r="M10"/>
  <c r="I10"/>
  <c i="93" r="T7"/>
  <c r="M8"/>
  <c r="L8"/>
  <c r="M322"/>
  <c r="L322"/>
  <c r="AA359"/>
  <c r="O359"/>
  <c r="M359"/>
  <c r="I359"/>
  <c r="AA355"/>
  <c r="O355"/>
  <c r="M355"/>
  <c r="I355"/>
  <c r="AA351"/>
  <c r="O351"/>
  <c r="M351"/>
  <c r="I351"/>
  <c r="AA347"/>
  <c r="O347"/>
  <c r="M347"/>
  <c r="I347"/>
  <c r="AA343"/>
  <c r="O343"/>
  <c r="M343"/>
  <c r="I343"/>
  <c r="AA339"/>
  <c r="O339"/>
  <c r="M339"/>
  <c r="I339"/>
  <c r="AA335"/>
  <c r="O335"/>
  <c r="M335"/>
  <c r="I335"/>
  <c r="AA331"/>
  <c r="O331"/>
  <c r="M331"/>
  <c r="I331"/>
  <c r="AA327"/>
  <c r="O327"/>
  <c r="M327"/>
  <c r="I327"/>
  <c r="AA323"/>
  <c r="O323"/>
  <c r="M323"/>
  <c r="I323"/>
  <c r="M269"/>
  <c r="L269"/>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M260"/>
  <c r="L260"/>
  <c r="AA265"/>
  <c r="O265"/>
  <c r="M265"/>
  <c r="I265"/>
  <c r="AA261"/>
  <c r="O261"/>
  <c r="M261"/>
  <c r="I261"/>
  <c r="M103"/>
  <c r="L103"/>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M42"/>
  <c r="L42"/>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92" r="T7"/>
  <c r="M8"/>
  <c r="L8"/>
  <c r="M79"/>
  <c r="L79"/>
  <c r="AA88"/>
  <c r="O88"/>
  <c r="M88"/>
  <c r="I88"/>
  <c r="AA84"/>
  <c r="O84"/>
  <c r="M84"/>
  <c r="I84"/>
  <c r="AA80"/>
  <c r="O80"/>
  <c r="M80"/>
  <c r="I80"/>
  <c r="M62"/>
  <c r="L62"/>
  <c r="AA75"/>
  <c r="O75"/>
  <c r="M75"/>
  <c r="I75"/>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1" r="T7"/>
  <c r="M8"/>
  <c r="L8"/>
  <c r="M270"/>
  <c r="L270"/>
  <c r="AA307"/>
  <c r="O307"/>
  <c r="M307"/>
  <c r="I307"/>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M193"/>
  <c r="L193"/>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M184"/>
  <c r="L184"/>
  <c r="AA189"/>
  <c r="O189"/>
  <c r="M189"/>
  <c r="I189"/>
  <c r="AA185"/>
  <c r="O185"/>
  <c r="M185"/>
  <c r="I185"/>
  <c r="M71"/>
  <c r="L71"/>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M42"/>
  <c r="L42"/>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90" r="T7"/>
  <c r="M8"/>
  <c r="L8"/>
  <c r="M43"/>
  <c r="L43"/>
  <c r="AA52"/>
  <c r="O52"/>
  <c r="M52"/>
  <c r="I52"/>
  <c r="AA48"/>
  <c r="O48"/>
  <c r="M48"/>
  <c r="I48"/>
  <c r="AA44"/>
  <c r="O44"/>
  <c r="M44"/>
  <c r="I44"/>
  <c r="M34"/>
  <c r="L34"/>
  <c r="AA39"/>
  <c r="O39"/>
  <c r="M39"/>
  <c r="I39"/>
  <c r="AA35"/>
  <c r="O35"/>
  <c r="M35"/>
  <c r="I35"/>
  <c r="M9"/>
  <c r="L9"/>
  <c r="AA30"/>
  <c r="O30"/>
  <c r="M30"/>
  <c r="I30"/>
  <c r="AA26"/>
  <c r="O26"/>
  <c r="M26"/>
  <c r="I26"/>
  <c r="AA22"/>
  <c r="O22"/>
  <c r="M22"/>
  <c r="I22"/>
  <c r="AA18"/>
  <c r="O18"/>
  <c r="M18"/>
  <c r="I18"/>
  <c r="AA14"/>
  <c r="O14"/>
  <c r="M14"/>
  <c r="I14"/>
  <c r="AA10"/>
  <c r="O10"/>
  <c r="M10"/>
  <c r="I10"/>
  <c i="89" r="T7"/>
  <c r="M8"/>
  <c r="L8"/>
  <c r="M348"/>
  <c r="L348"/>
  <c r="AA369"/>
  <c r="O369"/>
  <c r="M369"/>
  <c r="I369"/>
  <c r="AA365"/>
  <c r="O365"/>
  <c r="M365"/>
  <c r="I365"/>
  <c r="AA361"/>
  <c r="O361"/>
  <c r="M361"/>
  <c r="I361"/>
  <c r="AA357"/>
  <c r="O357"/>
  <c r="M357"/>
  <c r="I357"/>
  <c r="AA353"/>
  <c r="O353"/>
  <c r="M353"/>
  <c r="I353"/>
  <c r="AA349"/>
  <c r="O349"/>
  <c r="M349"/>
  <c r="I349"/>
  <c r="M291"/>
  <c r="L291"/>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M282"/>
  <c r="L282"/>
  <c r="AA287"/>
  <c r="O287"/>
  <c r="M287"/>
  <c r="I287"/>
  <c r="AA283"/>
  <c r="O283"/>
  <c r="M283"/>
  <c r="I283"/>
  <c r="M133"/>
  <c r="L133"/>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M60"/>
  <c r="L60"/>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M31"/>
  <c r="L31"/>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88" r="T7"/>
  <c r="M8"/>
  <c r="L8"/>
  <c r="M79"/>
  <c r="L79"/>
  <c r="AA104"/>
  <c r="O104"/>
  <c r="M104"/>
  <c r="I104"/>
  <c r="AA100"/>
  <c r="O100"/>
  <c r="M100"/>
  <c r="I100"/>
  <c r="AA96"/>
  <c r="O96"/>
  <c r="M96"/>
  <c r="I96"/>
  <c r="AA92"/>
  <c r="O92"/>
  <c r="M92"/>
  <c r="I92"/>
  <c r="AA88"/>
  <c r="O88"/>
  <c r="M88"/>
  <c r="I88"/>
  <c r="AA84"/>
  <c r="O84"/>
  <c r="M84"/>
  <c r="I84"/>
  <c r="AA80"/>
  <c r="O80"/>
  <c r="M80"/>
  <c r="I80"/>
  <c r="M38"/>
  <c r="L38"/>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87" r="T7"/>
  <c r="M8"/>
  <c r="L8"/>
  <c r="M144"/>
  <c r="L144"/>
  <c r="AA145"/>
  <c r="O145"/>
  <c r="M145"/>
  <c r="I145"/>
  <c r="M79"/>
  <c r="L79"/>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M50"/>
  <c r="L50"/>
  <c r="AA75"/>
  <c r="O75"/>
  <c r="M75"/>
  <c r="I75"/>
  <c r="AA71"/>
  <c r="O71"/>
  <c r="M71"/>
  <c r="I71"/>
  <c r="AA67"/>
  <c r="O67"/>
  <c r="M67"/>
  <c r="I67"/>
  <c r="AA63"/>
  <c r="O63"/>
  <c r="M63"/>
  <c r="I63"/>
  <c r="AA59"/>
  <c r="O59"/>
  <c r="M59"/>
  <c r="I59"/>
  <c r="AA55"/>
  <c r="O55"/>
  <c r="M55"/>
  <c r="I55"/>
  <c r="AA51"/>
  <c r="O51"/>
  <c r="M51"/>
  <c r="I51"/>
  <c r="M45"/>
  <c r="L45"/>
  <c r="AA46"/>
  <c r="O46"/>
  <c r="M46"/>
  <c r="I46"/>
  <c r="M28"/>
  <c r="L28"/>
  <c r="AA41"/>
  <c r="O41"/>
  <c r="M41"/>
  <c r="I41"/>
  <c r="AA37"/>
  <c r="O37"/>
  <c r="M37"/>
  <c r="I37"/>
  <c r="AA33"/>
  <c r="O33"/>
  <c r="M33"/>
  <c r="I33"/>
  <c r="AA29"/>
  <c r="O29"/>
  <c r="M29"/>
  <c r="I29"/>
  <c r="M23"/>
  <c r="L23"/>
  <c r="AA24"/>
  <c r="O24"/>
  <c r="M24"/>
  <c r="I24"/>
  <c r="M14"/>
  <c r="L14"/>
  <c r="AA19"/>
  <c r="O19"/>
  <c r="M19"/>
  <c r="I19"/>
  <c r="AA15"/>
  <c r="O15"/>
  <c r="M15"/>
  <c r="I15"/>
  <c r="M9"/>
  <c r="L9"/>
  <c r="AA10"/>
  <c r="O10"/>
  <c r="M10"/>
  <c r="I10"/>
  <c i="86" r="T7"/>
  <c r="M8"/>
  <c r="L8"/>
  <c r="M120"/>
  <c r="L120"/>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M63"/>
  <c r="L63"/>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M58"/>
  <c r="L58"/>
  <c r="AA59"/>
  <c r="O59"/>
  <c r="M59"/>
  <c r="I59"/>
  <c r="M53"/>
  <c r="L53"/>
  <c r="AA54"/>
  <c r="O54"/>
  <c r="M54"/>
  <c r="I54"/>
  <c r="M36"/>
  <c r="L36"/>
  <c r="AA49"/>
  <c r="O49"/>
  <c r="M49"/>
  <c r="I49"/>
  <c r="AA45"/>
  <c r="O45"/>
  <c r="M45"/>
  <c r="I45"/>
  <c r="AA41"/>
  <c r="O41"/>
  <c r="M41"/>
  <c r="I41"/>
  <c r="AA37"/>
  <c r="O37"/>
  <c r="M37"/>
  <c r="I37"/>
  <c r="M31"/>
  <c r="L31"/>
  <c r="AA32"/>
  <c r="O32"/>
  <c r="M32"/>
  <c r="I32"/>
  <c r="M14"/>
  <c r="L14"/>
  <c r="AA27"/>
  <c r="O27"/>
  <c r="M27"/>
  <c r="I27"/>
  <c r="AA23"/>
  <c r="O23"/>
  <c r="M23"/>
  <c r="I23"/>
  <c r="AA19"/>
  <c r="O19"/>
  <c r="M19"/>
  <c r="I19"/>
  <c r="AA15"/>
  <c r="O15"/>
  <c r="M15"/>
  <c r="I15"/>
  <c r="M9"/>
  <c r="L9"/>
  <c r="AA10"/>
  <c r="O10"/>
  <c r="M10"/>
  <c r="I10"/>
  <c i="85" r="T7"/>
  <c r="M8"/>
  <c r="L8"/>
  <c r="M136"/>
  <c r="L136"/>
  <c r="AA137"/>
  <c r="O137"/>
  <c r="M137"/>
  <c r="I137"/>
  <c r="M107"/>
  <c r="L107"/>
  <c r="AA132"/>
  <c r="O132"/>
  <c r="M132"/>
  <c r="I132"/>
  <c r="AA128"/>
  <c r="O128"/>
  <c r="M128"/>
  <c r="I128"/>
  <c r="AA124"/>
  <c r="O124"/>
  <c r="M124"/>
  <c r="I124"/>
  <c r="AA120"/>
  <c r="O120"/>
  <c r="M120"/>
  <c r="I120"/>
  <c r="AA116"/>
  <c r="O116"/>
  <c r="M116"/>
  <c r="I116"/>
  <c r="AA112"/>
  <c r="O112"/>
  <c r="M112"/>
  <c r="I112"/>
  <c r="AA108"/>
  <c r="O108"/>
  <c r="M108"/>
  <c r="I108"/>
  <c r="M58"/>
  <c r="L58"/>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M53"/>
  <c r="L53"/>
  <c r="AA54"/>
  <c r="O54"/>
  <c r="M54"/>
  <c r="I54"/>
  <c r="M28"/>
  <c r="L28"/>
  <c r="AA49"/>
  <c r="O49"/>
  <c r="M49"/>
  <c r="I49"/>
  <c r="AA45"/>
  <c r="O45"/>
  <c r="M45"/>
  <c r="I45"/>
  <c r="AA41"/>
  <c r="O41"/>
  <c r="M41"/>
  <c r="I41"/>
  <c r="AA37"/>
  <c r="O37"/>
  <c r="M37"/>
  <c r="I37"/>
  <c r="AA33"/>
  <c r="O33"/>
  <c r="M33"/>
  <c r="I33"/>
  <c r="AA29"/>
  <c r="O29"/>
  <c r="M29"/>
  <c r="I29"/>
  <c r="M23"/>
  <c r="L23"/>
  <c r="AA24"/>
  <c r="O24"/>
  <c r="M24"/>
  <c r="I24"/>
  <c r="M14"/>
  <c r="L14"/>
  <c r="AA19"/>
  <c r="O19"/>
  <c r="M19"/>
  <c r="I19"/>
  <c r="AA15"/>
  <c r="O15"/>
  <c r="M15"/>
  <c r="I15"/>
  <c r="M9"/>
  <c r="L9"/>
  <c r="AA10"/>
  <c r="O10"/>
  <c r="M10"/>
  <c r="I10"/>
  <c i="84" r="T7"/>
  <c r="M8"/>
  <c r="L8"/>
  <c r="M200"/>
  <c r="L200"/>
  <c r="AA205"/>
  <c r="O205"/>
  <c r="M205"/>
  <c r="I205"/>
  <c r="AA201"/>
  <c r="O201"/>
  <c r="M201"/>
  <c r="I201"/>
  <c r="M87"/>
  <c r="L87"/>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82"/>
  <c r="L82"/>
  <c r="AA83"/>
  <c r="O83"/>
  <c r="M83"/>
  <c r="I83"/>
  <c r="M41"/>
  <c r="L41"/>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M32"/>
  <c r="L32"/>
  <c r="AA37"/>
  <c r="O37"/>
  <c r="M37"/>
  <c r="I37"/>
  <c r="AA33"/>
  <c r="O33"/>
  <c r="M33"/>
  <c r="I33"/>
  <c r="M19"/>
  <c r="L19"/>
  <c r="AA28"/>
  <c r="O28"/>
  <c r="M28"/>
  <c r="I28"/>
  <c r="AA24"/>
  <c r="O24"/>
  <c r="M24"/>
  <c r="I24"/>
  <c r="AA20"/>
  <c r="O20"/>
  <c r="M20"/>
  <c r="I20"/>
  <c r="M14"/>
  <c r="L14"/>
  <c r="AA15"/>
  <c r="O15"/>
  <c r="M15"/>
  <c r="I15"/>
  <c r="M9"/>
  <c r="L9"/>
  <c r="AA10"/>
  <c r="O10"/>
  <c r="M10"/>
  <c r="I10"/>
  <c i="83" r="T7"/>
  <c r="M8"/>
  <c r="L8"/>
  <c r="M47"/>
  <c r="L47"/>
  <c r="AA56"/>
  <c r="O56"/>
  <c r="M56"/>
  <c r="I56"/>
  <c r="AA52"/>
  <c r="O52"/>
  <c r="M52"/>
  <c r="I52"/>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82" r="T7"/>
  <c r="M8"/>
  <c r="L8"/>
  <c r="M320"/>
  <c r="L320"/>
  <c r="AA345"/>
  <c r="O345"/>
  <c r="M345"/>
  <c r="I345"/>
  <c r="AA341"/>
  <c r="O341"/>
  <c r="M341"/>
  <c r="I341"/>
  <c r="AA337"/>
  <c r="O337"/>
  <c r="M337"/>
  <c r="I337"/>
  <c r="AA333"/>
  <c r="O333"/>
  <c r="M333"/>
  <c r="I333"/>
  <c r="AA329"/>
  <c r="O329"/>
  <c r="M329"/>
  <c r="I329"/>
  <c r="AA325"/>
  <c r="O325"/>
  <c r="M325"/>
  <c r="I325"/>
  <c r="AA321"/>
  <c r="O321"/>
  <c r="M321"/>
  <c r="I321"/>
  <c r="M251"/>
  <c r="L251"/>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M242"/>
  <c r="L242"/>
  <c r="AA247"/>
  <c r="O247"/>
  <c r="M247"/>
  <c r="I247"/>
  <c r="AA243"/>
  <c r="O243"/>
  <c r="M243"/>
  <c r="I243"/>
  <c r="M109"/>
  <c r="L109"/>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M68"/>
  <c r="L68"/>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M31"/>
  <c r="L31"/>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81" r="T7"/>
  <c r="M8"/>
  <c r="L8"/>
  <c r="M273"/>
  <c r="L273"/>
  <c r="AA278"/>
  <c r="O278"/>
  <c r="M278"/>
  <c r="I278"/>
  <c r="AA274"/>
  <c r="O274"/>
  <c r="M274"/>
  <c r="I274"/>
  <c r="M116"/>
  <c r="L116"/>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M59"/>
  <c r="L59"/>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M54"/>
  <c r="L54"/>
  <c r="AA55"/>
  <c r="O55"/>
  <c r="M55"/>
  <c r="I55"/>
  <c r="M49"/>
  <c r="L49"/>
  <c r="AA50"/>
  <c r="O50"/>
  <c r="M50"/>
  <c r="I50"/>
  <c r="M32"/>
  <c r="L32"/>
  <c r="AA45"/>
  <c r="O45"/>
  <c r="M45"/>
  <c r="I45"/>
  <c r="AA41"/>
  <c r="O41"/>
  <c r="M41"/>
  <c r="I41"/>
  <c r="AA37"/>
  <c r="O37"/>
  <c r="M37"/>
  <c r="I37"/>
  <c r="AA33"/>
  <c r="O33"/>
  <c r="M33"/>
  <c r="I33"/>
  <c r="M27"/>
  <c r="L27"/>
  <c r="AA28"/>
  <c r="O28"/>
  <c r="M28"/>
  <c r="I28"/>
  <c r="M14"/>
  <c r="L14"/>
  <c r="AA23"/>
  <c r="O23"/>
  <c r="M23"/>
  <c r="I23"/>
  <c r="AA19"/>
  <c r="O19"/>
  <c r="M19"/>
  <c r="I19"/>
  <c r="AA15"/>
  <c r="O15"/>
  <c r="M15"/>
  <c r="I15"/>
  <c r="M9"/>
  <c r="L9"/>
  <c r="AA10"/>
  <c r="O10"/>
  <c r="M10"/>
  <c r="I10"/>
  <c i="80" r="T7"/>
  <c r="M8"/>
  <c r="L8"/>
  <c r="M991"/>
  <c r="L991"/>
  <c r="AA1056"/>
  <c r="O1056"/>
  <c r="M1056"/>
  <c r="I1056"/>
  <c r="AA1052"/>
  <c r="O1052"/>
  <c r="M1052"/>
  <c r="I1052"/>
  <c r="AA1048"/>
  <c r="O1048"/>
  <c r="M1048"/>
  <c r="I1048"/>
  <c r="AA1044"/>
  <c r="O1044"/>
  <c r="M1044"/>
  <c r="I1044"/>
  <c r="AA1040"/>
  <c r="O1040"/>
  <c r="M1040"/>
  <c r="I1040"/>
  <c r="AA1036"/>
  <c r="O1036"/>
  <c r="M1036"/>
  <c r="I1036"/>
  <c r="AA1032"/>
  <c r="O1032"/>
  <c r="M1032"/>
  <c r="I1032"/>
  <c r="AA1028"/>
  <c r="O1028"/>
  <c r="M1028"/>
  <c r="I1028"/>
  <c r="AA1024"/>
  <c r="O1024"/>
  <c r="M1024"/>
  <c r="I1024"/>
  <c r="AA1020"/>
  <c r="O1020"/>
  <c r="M1020"/>
  <c r="I1020"/>
  <c r="AA1016"/>
  <c r="O1016"/>
  <c r="M1016"/>
  <c r="I1016"/>
  <c r="AA1012"/>
  <c r="O1012"/>
  <c r="M1012"/>
  <c r="I1012"/>
  <c r="AA1008"/>
  <c r="O1008"/>
  <c r="M1008"/>
  <c r="I1008"/>
  <c r="AA1004"/>
  <c r="O1004"/>
  <c r="M1004"/>
  <c r="I1004"/>
  <c r="AA1000"/>
  <c r="O1000"/>
  <c r="M1000"/>
  <c r="I1000"/>
  <c r="AA996"/>
  <c r="O996"/>
  <c r="M996"/>
  <c r="I996"/>
  <c r="AA992"/>
  <c r="O992"/>
  <c r="M992"/>
  <c r="I992"/>
  <c r="M978"/>
  <c r="L978"/>
  <c r="AA987"/>
  <c r="O987"/>
  <c r="M987"/>
  <c r="I987"/>
  <c r="AA983"/>
  <c r="O983"/>
  <c r="M983"/>
  <c r="I983"/>
  <c r="AA979"/>
  <c r="O979"/>
  <c r="M979"/>
  <c r="I979"/>
  <c r="M957"/>
  <c r="L957"/>
  <c r="AA974"/>
  <c r="O974"/>
  <c r="M974"/>
  <c r="I974"/>
  <c r="AA970"/>
  <c r="O970"/>
  <c r="M970"/>
  <c r="I970"/>
  <c r="AA966"/>
  <c r="O966"/>
  <c r="M966"/>
  <c r="I966"/>
  <c r="AA962"/>
  <c r="O962"/>
  <c r="M962"/>
  <c r="I962"/>
  <c r="AA958"/>
  <c r="O958"/>
  <c r="M958"/>
  <c r="I958"/>
  <c r="M884"/>
  <c r="L884"/>
  <c r="AA953"/>
  <c r="O953"/>
  <c r="M953"/>
  <c r="I953"/>
  <c r="AA949"/>
  <c r="O949"/>
  <c r="M949"/>
  <c r="I949"/>
  <c r="AA945"/>
  <c r="O945"/>
  <c r="M945"/>
  <c r="I945"/>
  <c r="AA941"/>
  <c r="O941"/>
  <c r="M941"/>
  <c r="I941"/>
  <c r="AA937"/>
  <c r="O937"/>
  <c r="M937"/>
  <c r="I937"/>
  <c r="AA933"/>
  <c r="O933"/>
  <c r="M933"/>
  <c r="I933"/>
  <c r="AA929"/>
  <c r="O929"/>
  <c r="M929"/>
  <c r="I929"/>
  <c r="AA925"/>
  <c r="O925"/>
  <c r="M925"/>
  <c r="I925"/>
  <c r="AA921"/>
  <c r="O921"/>
  <c r="M921"/>
  <c r="I921"/>
  <c r="AA917"/>
  <c r="O917"/>
  <c r="M917"/>
  <c r="I917"/>
  <c r="AA913"/>
  <c r="O913"/>
  <c r="M913"/>
  <c r="I913"/>
  <c r="AA909"/>
  <c r="O909"/>
  <c r="M909"/>
  <c r="I909"/>
  <c r="AA905"/>
  <c r="O905"/>
  <c r="M905"/>
  <c r="I905"/>
  <c r="AA901"/>
  <c r="O901"/>
  <c r="M901"/>
  <c r="I901"/>
  <c r="AA897"/>
  <c r="O897"/>
  <c r="M897"/>
  <c r="I897"/>
  <c r="AA893"/>
  <c r="O893"/>
  <c r="M893"/>
  <c r="I893"/>
  <c r="AA889"/>
  <c r="O889"/>
  <c r="M889"/>
  <c r="I889"/>
  <c r="AA885"/>
  <c r="O885"/>
  <c r="M885"/>
  <c r="I885"/>
  <c r="M851"/>
  <c r="L851"/>
  <c r="AA880"/>
  <c r="O880"/>
  <c r="M880"/>
  <c r="I880"/>
  <c r="AA876"/>
  <c r="O876"/>
  <c r="M876"/>
  <c r="I876"/>
  <c r="AA872"/>
  <c r="O872"/>
  <c r="M872"/>
  <c r="I872"/>
  <c r="AA868"/>
  <c r="O868"/>
  <c r="M868"/>
  <c r="I868"/>
  <c r="AA864"/>
  <c r="O864"/>
  <c r="M864"/>
  <c r="I864"/>
  <c r="AA860"/>
  <c r="O860"/>
  <c r="M860"/>
  <c r="I860"/>
  <c r="AA856"/>
  <c r="O856"/>
  <c r="M856"/>
  <c r="I856"/>
  <c r="AA852"/>
  <c r="O852"/>
  <c r="M852"/>
  <c r="I852"/>
  <c r="M842"/>
  <c r="L842"/>
  <c r="AA847"/>
  <c r="O847"/>
  <c r="M847"/>
  <c r="I847"/>
  <c r="AA843"/>
  <c r="O843"/>
  <c r="M843"/>
  <c r="I843"/>
  <c r="M753"/>
  <c r="L753"/>
  <c r="AA838"/>
  <c r="O838"/>
  <c r="M838"/>
  <c r="I838"/>
  <c r="AA834"/>
  <c r="O834"/>
  <c r="M834"/>
  <c r="I834"/>
  <c r="AA830"/>
  <c r="O830"/>
  <c r="M830"/>
  <c r="I830"/>
  <c r="AA826"/>
  <c r="O826"/>
  <c r="M826"/>
  <c r="I826"/>
  <c r="AA822"/>
  <c r="O822"/>
  <c r="M822"/>
  <c r="I822"/>
  <c r="AA818"/>
  <c r="O818"/>
  <c r="M818"/>
  <c r="I818"/>
  <c r="AA814"/>
  <c r="O814"/>
  <c r="M814"/>
  <c r="I814"/>
  <c r="AA810"/>
  <c r="O810"/>
  <c r="M810"/>
  <c r="I810"/>
  <c r="AA806"/>
  <c r="O806"/>
  <c r="M806"/>
  <c r="I806"/>
  <c r="AA802"/>
  <c r="O802"/>
  <c r="M802"/>
  <c r="I802"/>
  <c r="AA798"/>
  <c r="O798"/>
  <c r="M798"/>
  <c r="I798"/>
  <c r="AA794"/>
  <c r="O794"/>
  <c r="M794"/>
  <c r="I794"/>
  <c r="AA790"/>
  <c r="O790"/>
  <c r="M790"/>
  <c r="I790"/>
  <c r="AA786"/>
  <c r="O786"/>
  <c r="M786"/>
  <c r="I786"/>
  <c r="AA782"/>
  <c r="O782"/>
  <c r="M782"/>
  <c r="I782"/>
  <c r="AA778"/>
  <c r="O778"/>
  <c r="M778"/>
  <c r="I778"/>
  <c r="AA774"/>
  <c r="O774"/>
  <c r="M774"/>
  <c r="I774"/>
  <c r="AA770"/>
  <c r="O770"/>
  <c r="M770"/>
  <c r="I770"/>
  <c r="AA766"/>
  <c r="O766"/>
  <c r="M766"/>
  <c r="I766"/>
  <c r="AA762"/>
  <c r="O762"/>
  <c r="M762"/>
  <c r="I762"/>
  <c r="AA758"/>
  <c r="O758"/>
  <c r="M758"/>
  <c r="I758"/>
  <c r="AA754"/>
  <c r="O754"/>
  <c r="M754"/>
  <c r="I754"/>
  <c r="M704"/>
  <c r="L704"/>
  <c r="AA749"/>
  <c r="O749"/>
  <c r="M749"/>
  <c r="I749"/>
  <c r="AA745"/>
  <c r="O745"/>
  <c r="M745"/>
  <c r="I745"/>
  <c r="AA741"/>
  <c r="O741"/>
  <c r="M741"/>
  <c r="I741"/>
  <c r="AA737"/>
  <c r="O737"/>
  <c r="M737"/>
  <c r="I737"/>
  <c r="AA733"/>
  <c r="O733"/>
  <c r="M733"/>
  <c r="I733"/>
  <c r="AA729"/>
  <c r="O729"/>
  <c r="M729"/>
  <c r="I729"/>
  <c r="AA725"/>
  <c r="O725"/>
  <c r="M725"/>
  <c r="I725"/>
  <c r="AA721"/>
  <c r="O721"/>
  <c r="M721"/>
  <c r="I721"/>
  <c r="AA717"/>
  <c r="O717"/>
  <c r="M717"/>
  <c r="I717"/>
  <c r="AA713"/>
  <c r="O713"/>
  <c r="M713"/>
  <c r="I713"/>
  <c r="AA709"/>
  <c r="O709"/>
  <c r="M709"/>
  <c r="I709"/>
  <c r="AA705"/>
  <c r="O705"/>
  <c r="M705"/>
  <c r="I705"/>
  <c r="M627"/>
  <c r="L627"/>
  <c r="AA700"/>
  <c r="O700"/>
  <c r="M700"/>
  <c r="I700"/>
  <c r="AA696"/>
  <c r="O696"/>
  <c r="M696"/>
  <c r="I696"/>
  <c r="AA692"/>
  <c r="O692"/>
  <c r="M692"/>
  <c r="I692"/>
  <c r="AA688"/>
  <c r="O688"/>
  <c r="M688"/>
  <c r="I688"/>
  <c r="AA684"/>
  <c r="O684"/>
  <c r="M684"/>
  <c r="I684"/>
  <c r="AA680"/>
  <c r="O680"/>
  <c r="M680"/>
  <c r="I680"/>
  <c r="AA676"/>
  <c r="O676"/>
  <c r="M676"/>
  <c r="I676"/>
  <c r="AA672"/>
  <c r="O672"/>
  <c r="M672"/>
  <c r="I672"/>
  <c r="AA668"/>
  <c r="O668"/>
  <c r="M668"/>
  <c r="I668"/>
  <c r="AA664"/>
  <c r="O664"/>
  <c r="M664"/>
  <c r="I664"/>
  <c r="AA660"/>
  <c r="O660"/>
  <c r="M660"/>
  <c r="I660"/>
  <c r="AA656"/>
  <c r="O656"/>
  <c r="M656"/>
  <c r="I656"/>
  <c r="AA652"/>
  <c r="O652"/>
  <c r="M652"/>
  <c r="I652"/>
  <c r="AA648"/>
  <c r="O648"/>
  <c r="M648"/>
  <c r="I648"/>
  <c r="AA644"/>
  <c r="O644"/>
  <c r="M644"/>
  <c r="I644"/>
  <c r="AA640"/>
  <c r="O640"/>
  <c r="M640"/>
  <c r="I640"/>
  <c r="AA636"/>
  <c r="O636"/>
  <c r="M636"/>
  <c r="I636"/>
  <c r="AA632"/>
  <c r="O632"/>
  <c r="M632"/>
  <c r="I632"/>
  <c r="AA628"/>
  <c r="O628"/>
  <c r="M628"/>
  <c r="I628"/>
  <c r="M578"/>
  <c r="L578"/>
  <c r="AA623"/>
  <c r="O623"/>
  <c r="M623"/>
  <c r="I623"/>
  <c r="AA619"/>
  <c r="O619"/>
  <c r="M619"/>
  <c r="I619"/>
  <c r="AA615"/>
  <c r="O615"/>
  <c r="M615"/>
  <c r="I615"/>
  <c r="AA611"/>
  <c r="O611"/>
  <c r="M611"/>
  <c r="I611"/>
  <c r="AA607"/>
  <c r="O607"/>
  <c r="M607"/>
  <c r="I607"/>
  <c r="AA603"/>
  <c r="O603"/>
  <c r="M603"/>
  <c r="I603"/>
  <c r="AA599"/>
  <c r="O599"/>
  <c r="M599"/>
  <c r="I599"/>
  <c r="AA595"/>
  <c r="O595"/>
  <c r="M595"/>
  <c r="I595"/>
  <c r="AA591"/>
  <c r="O591"/>
  <c r="M591"/>
  <c r="I591"/>
  <c r="AA587"/>
  <c r="O587"/>
  <c r="M587"/>
  <c r="I587"/>
  <c r="AA583"/>
  <c r="O583"/>
  <c r="M583"/>
  <c r="I583"/>
  <c r="AA579"/>
  <c r="O579"/>
  <c r="M579"/>
  <c r="I579"/>
  <c r="M525"/>
  <c r="L525"/>
  <c r="AA574"/>
  <c r="O574"/>
  <c r="M574"/>
  <c r="I574"/>
  <c r="AA570"/>
  <c r="O570"/>
  <c r="M570"/>
  <c r="I570"/>
  <c r="AA566"/>
  <c r="O566"/>
  <c r="M566"/>
  <c r="I566"/>
  <c r="AA562"/>
  <c r="O562"/>
  <c r="M562"/>
  <c r="I562"/>
  <c r="AA558"/>
  <c r="O558"/>
  <c r="M558"/>
  <c r="I558"/>
  <c r="AA554"/>
  <c r="O554"/>
  <c r="M554"/>
  <c r="I554"/>
  <c r="AA550"/>
  <c r="O550"/>
  <c r="M550"/>
  <c r="I550"/>
  <c r="AA546"/>
  <c r="O546"/>
  <c r="M546"/>
  <c r="I546"/>
  <c r="AA542"/>
  <c r="O542"/>
  <c r="M542"/>
  <c r="I542"/>
  <c r="AA538"/>
  <c r="O538"/>
  <c r="M538"/>
  <c r="I538"/>
  <c r="AA534"/>
  <c r="O534"/>
  <c r="M534"/>
  <c r="I534"/>
  <c r="AA530"/>
  <c r="O530"/>
  <c r="M530"/>
  <c r="I530"/>
  <c r="AA526"/>
  <c r="O526"/>
  <c r="M526"/>
  <c r="I526"/>
  <c r="M432"/>
  <c r="L432"/>
  <c r="AA521"/>
  <c r="O521"/>
  <c r="M521"/>
  <c r="I521"/>
  <c r="AA517"/>
  <c r="O517"/>
  <c r="M517"/>
  <c r="I517"/>
  <c r="AA513"/>
  <c r="O513"/>
  <c r="M513"/>
  <c r="I513"/>
  <c r="AA509"/>
  <c r="O509"/>
  <c r="M509"/>
  <c r="I509"/>
  <c r="AA505"/>
  <c r="O505"/>
  <c r="M505"/>
  <c r="I505"/>
  <c r="AA501"/>
  <c r="O501"/>
  <c r="M501"/>
  <c r="I501"/>
  <c r="AA497"/>
  <c r="O497"/>
  <c r="M497"/>
  <c r="I497"/>
  <c r="AA493"/>
  <c r="O493"/>
  <c r="M493"/>
  <c r="I493"/>
  <c r="AA489"/>
  <c r="O489"/>
  <c r="M489"/>
  <c r="I489"/>
  <c r="AA485"/>
  <c r="O485"/>
  <c r="M485"/>
  <c r="I485"/>
  <c r="AA481"/>
  <c r="O481"/>
  <c r="M481"/>
  <c r="I481"/>
  <c r="AA477"/>
  <c r="O477"/>
  <c r="M477"/>
  <c r="I477"/>
  <c r="AA473"/>
  <c r="O473"/>
  <c r="M473"/>
  <c r="I473"/>
  <c r="AA469"/>
  <c r="O469"/>
  <c r="M469"/>
  <c r="I469"/>
  <c r="AA465"/>
  <c r="O465"/>
  <c r="M465"/>
  <c r="I465"/>
  <c r="AA461"/>
  <c r="O461"/>
  <c r="M461"/>
  <c r="I461"/>
  <c r="AA457"/>
  <c r="O457"/>
  <c r="M457"/>
  <c r="I457"/>
  <c r="AA453"/>
  <c r="O453"/>
  <c r="M453"/>
  <c r="I453"/>
  <c r="AA449"/>
  <c r="O449"/>
  <c r="M449"/>
  <c r="I449"/>
  <c r="AA445"/>
  <c r="O445"/>
  <c r="M445"/>
  <c r="I445"/>
  <c r="AA441"/>
  <c r="O441"/>
  <c r="M441"/>
  <c r="I441"/>
  <c r="AA437"/>
  <c r="O437"/>
  <c r="M437"/>
  <c r="I437"/>
  <c r="AA433"/>
  <c r="O433"/>
  <c r="M433"/>
  <c r="I433"/>
  <c r="M403"/>
  <c r="L403"/>
  <c r="AA428"/>
  <c r="O428"/>
  <c r="M428"/>
  <c r="I428"/>
  <c r="AA424"/>
  <c r="O424"/>
  <c r="M424"/>
  <c r="I424"/>
  <c r="AA420"/>
  <c r="O420"/>
  <c r="M420"/>
  <c r="I420"/>
  <c r="AA416"/>
  <c r="O416"/>
  <c r="M416"/>
  <c r="I416"/>
  <c r="AA412"/>
  <c r="O412"/>
  <c r="M412"/>
  <c r="I412"/>
  <c r="AA408"/>
  <c r="O408"/>
  <c r="M408"/>
  <c r="I408"/>
  <c r="AA404"/>
  <c r="O404"/>
  <c r="M404"/>
  <c r="I404"/>
  <c r="M374"/>
  <c r="L374"/>
  <c r="AA399"/>
  <c r="O399"/>
  <c r="M399"/>
  <c r="I399"/>
  <c r="AA395"/>
  <c r="O395"/>
  <c r="M395"/>
  <c r="I395"/>
  <c r="AA391"/>
  <c r="O391"/>
  <c r="M391"/>
  <c r="I391"/>
  <c r="AA387"/>
  <c r="O387"/>
  <c r="M387"/>
  <c r="I387"/>
  <c r="AA383"/>
  <c r="O383"/>
  <c r="M383"/>
  <c r="I383"/>
  <c r="AA379"/>
  <c r="O379"/>
  <c r="M379"/>
  <c r="I379"/>
  <c r="AA375"/>
  <c r="O375"/>
  <c r="M375"/>
  <c r="I375"/>
  <c r="M281"/>
  <c r="L281"/>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M276"/>
  <c r="L276"/>
  <c r="AA277"/>
  <c r="O277"/>
  <c r="M277"/>
  <c r="I277"/>
  <c r="M255"/>
  <c r="L255"/>
  <c r="AA272"/>
  <c r="O272"/>
  <c r="M272"/>
  <c r="I272"/>
  <c r="AA268"/>
  <c r="O268"/>
  <c r="M268"/>
  <c r="I268"/>
  <c r="AA264"/>
  <c r="O264"/>
  <c r="M264"/>
  <c r="I264"/>
  <c r="AA260"/>
  <c r="O260"/>
  <c r="M260"/>
  <c r="I260"/>
  <c r="AA256"/>
  <c r="O256"/>
  <c r="M256"/>
  <c r="I256"/>
  <c r="M222"/>
  <c r="L222"/>
  <c r="AA251"/>
  <c r="O251"/>
  <c r="M251"/>
  <c r="I251"/>
  <c r="AA247"/>
  <c r="O247"/>
  <c r="M247"/>
  <c r="I247"/>
  <c r="AA243"/>
  <c r="O243"/>
  <c r="M243"/>
  <c r="I243"/>
  <c r="AA239"/>
  <c r="O239"/>
  <c r="M239"/>
  <c r="I239"/>
  <c r="AA235"/>
  <c r="O235"/>
  <c r="M235"/>
  <c r="I235"/>
  <c r="AA231"/>
  <c r="O231"/>
  <c r="M231"/>
  <c r="I231"/>
  <c r="AA227"/>
  <c r="O227"/>
  <c r="M227"/>
  <c r="I227"/>
  <c r="AA223"/>
  <c r="O223"/>
  <c r="M223"/>
  <c r="I223"/>
  <c r="M201"/>
  <c r="L201"/>
  <c r="AA218"/>
  <c r="O218"/>
  <c r="M218"/>
  <c r="I218"/>
  <c r="AA214"/>
  <c r="O214"/>
  <c r="M214"/>
  <c r="I214"/>
  <c r="AA210"/>
  <c r="O210"/>
  <c r="M210"/>
  <c r="I210"/>
  <c r="AA206"/>
  <c r="O206"/>
  <c r="M206"/>
  <c r="I206"/>
  <c r="AA202"/>
  <c r="O202"/>
  <c r="M202"/>
  <c r="I202"/>
  <c r="M160"/>
  <c r="L160"/>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M147"/>
  <c r="L147"/>
  <c r="AA156"/>
  <c r="O156"/>
  <c r="M156"/>
  <c r="I156"/>
  <c r="AA152"/>
  <c r="O152"/>
  <c r="M152"/>
  <c r="I152"/>
  <c r="AA148"/>
  <c r="O148"/>
  <c r="M148"/>
  <c r="I148"/>
  <c r="M142"/>
  <c r="L142"/>
  <c r="AA143"/>
  <c r="O143"/>
  <c r="M143"/>
  <c r="I143"/>
  <c r="M129"/>
  <c r="L129"/>
  <c r="AA138"/>
  <c r="O138"/>
  <c r="M138"/>
  <c r="I138"/>
  <c r="AA134"/>
  <c r="O134"/>
  <c r="M134"/>
  <c r="I134"/>
  <c r="AA130"/>
  <c r="O130"/>
  <c r="M130"/>
  <c r="I130"/>
  <c r="M96"/>
  <c r="L96"/>
  <c r="AA125"/>
  <c r="O125"/>
  <c r="M125"/>
  <c r="I125"/>
  <c r="AA121"/>
  <c r="O121"/>
  <c r="M121"/>
  <c r="I121"/>
  <c r="AA117"/>
  <c r="O117"/>
  <c r="M117"/>
  <c r="I117"/>
  <c r="AA113"/>
  <c r="O113"/>
  <c r="M113"/>
  <c r="I113"/>
  <c r="AA109"/>
  <c r="O109"/>
  <c r="M109"/>
  <c r="I109"/>
  <c r="AA105"/>
  <c r="O105"/>
  <c r="M105"/>
  <c r="I105"/>
  <c r="AA101"/>
  <c r="O101"/>
  <c r="M101"/>
  <c r="I101"/>
  <c r="AA97"/>
  <c r="O97"/>
  <c r="M97"/>
  <c r="I97"/>
  <c r="M51"/>
  <c r="L51"/>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M22"/>
  <c r="L22"/>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79" r="T7"/>
  <c r="M8"/>
  <c r="L8"/>
  <c r="M9"/>
  <c r="L9"/>
  <c r="AA14"/>
  <c r="O14"/>
  <c r="M14"/>
  <c r="I14"/>
  <c r="AA10"/>
  <c r="O10"/>
  <c r="M10"/>
  <c r="I10"/>
  <c i="78" r="T7"/>
  <c r="M8"/>
  <c r="L8"/>
  <c r="M43"/>
  <c r="L43"/>
  <c r="AA48"/>
  <c r="O48"/>
  <c r="M48"/>
  <c r="I48"/>
  <c r="AA44"/>
  <c r="O44"/>
  <c r="M44"/>
  <c r="I44"/>
  <c r="M26"/>
  <c r="L26"/>
  <c r="AA39"/>
  <c r="O39"/>
  <c r="M39"/>
  <c r="I39"/>
  <c r="AA35"/>
  <c r="O35"/>
  <c r="M35"/>
  <c r="I35"/>
  <c r="AA31"/>
  <c r="O31"/>
  <c r="M31"/>
  <c r="I31"/>
  <c r="AA27"/>
  <c r="O27"/>
  <c r="M27"/>
  <c r="I27"/>
  <c r="M9"/>
  <c r="L9"/>
  <c r="AA22"/>
  <c r="O22"/>
  <c r="M22"/>
  <c r="I22"/>
  <c r="AA18"/>
  <c r="O18"/>
  <c r="M18"/>
  <c r="I18"/>
  <c r="AA14"/>
  <c r="O14"/>
  <c r="M14"/>
  <c r="I14"/>
  <c r="AA10"/>
  <c r="O10"/>
  <c r="M10"/>
  <c r="I10"/>
  <c i="77" r="T7"/>
  <c r="M8"/>
  <c r="L8"/>
  <c r="M40"/>
  <c r="L40"/>
  <c r="AA45"/>
  <c r="O45"/>
  <c r="M45"/>
  <c r="I45"/>
  <c r="AA41"/>
  <c r="O41"/>
  <c r="M41"/>
  <c r="I41"/>
  <c r="M27"/>
  <c r="L27"/>
  <c r="AA36"/>
  <c r="O36"/>
  <c r="M36"/>
  <c r="I36"/>
  <c r="AA32"/>
  <c r="O32"/>
  <c r="M32"/>
  <c r="I32"/>
  <c r="AA28"/>
  <c r="O28"/>
  <c r="M28"/>
  <c r="I28"/>
  <c r="M14"/>
  <c r="L14"/>
  <c r="AA23"/>
  <c r="O23"/>
  <c r="M23"/>
  <c r="I23"/>
  <c r="AA19"/>
  <c r="O19"/>
  <c r="M19"/>
  <c r="I19"/>
  <c r="AA15"/>
  <c r="O15"/>
  <c r="M15"/>
  <c r="I15"/>
  <c r="M9"/>
  <c r="L9"/>
  <c r="AA10"/>
  <c r="O10"/>
  <c r="M10"/>
  <c r="I10"/>
  <c i="76" r="T7"/>
  <c r="M8"/>
  <c r="L8"/>
  <c r="M22"/>
  <c r="L22"/>
  <c r="AA23"/>
  <c r="O23"/>
  <c r="M23"/>
  <c r="I23"/>
  <c r="M9"/>
  <c r="L9"/>
  <c r="AA18"/>
  <c r="O18"/>
  <c r="M18"/>
  <c r="I18"/>
  <c r="AA14"/>
  <c r="O14"/>
  <c r="M14"/>
  <c r="I14"/>
  <c r="AA10"/>
  <c r="O10"/>
  <c r="M10"/>
  <c r="I10"/>
  <c i="75" r="T7"/>
  <c r="M8"/>
  <c r="L8"/>
  <c r="M50"/>
  <c r="L50"/>
  <c r="AA55"/>
  <c r="O55"/>
  <c r="M55"/>
  <c r="I55"/>
  <c r="AA51"/>
  <c r="O51"/>
  <c r="M51"/>
  <c r="I51"/>
  <c r="M45"/>
  <c r="L45"/>
  <c r="AA46"/>
  <c r="O46"/>
  <c r="M46"/>
  <c r="I46"/>
  <c r="M40"/>
  <c r="L40"/>
  <c r="AA41"/>
  <c r="O41"/>
  <c r="M41"/>
  <c r="I41"/>
  <c r="M23"/>
  <c r="L23"/>
  <c r="AA36"/>
  <c r="O36"/>
  <c r="M36"/>
  <c r="I36"/>
  <c r="AA32"/>
  <c r="O32"/>
  <c r="M32"/>
  <c r="I32"/>
  <c r="AA28"/>
  <c r="O28"/>
  <c r="M28"/>
  <c r="I28"/>
  <c r="AA24"/>
  <c r="O24"/>
  <c r="M24"/>
  <c r="I24"/>
  <c r="M14"/>
  <c r="L14"/>
  <c r="AA19"/>
  <c r="O19"/>
  <c r="M19"/>
  <c r="I19"/>
  <c r="AA15"/>
  <c r="O15"/>
  <c r="M15"/>
  <c r="I15"/>
  <c r="M9"/>
  <c r="L9"/>
  <c r="AA10"/>
  <c r="O10"/>
  <c r="M10"/>
  <c r="I10"/>
  <c i="74" r="T7"/>
  <c r="M8"/>
  <c r="L8"/>
  <c r="M127"/>
  <c r="L127"/>
  <c r="AA132"/>
  <c r="O132"/>
  <c r="M132"/>
  <c r="I132"/>
  <c r="AA128"/>
  <c r="O128"/>
  <c r="M128"/>
  <c r="I128"/>
  <c r="M118"/>
  <c r="L118"/>
  <c r="AA123"/>
  <c r="O123"/>
  <c r="M123"/>
  <c r="I123"/>
  <c r="AA119"/>
  <c r="O119"/>
  <c r="M119"/>
  <c r="I119"/>
  <c r="M93"/>
  <c r="L93"/>
  <c r="AA114"/>
  <c r="O114"/>
  <c r="M114"/>
  <c r="I114"/>
  <c r="AA110"/>
  <c r="O110"/>
  <c r="M110"/>
  <c r="I110"/>
  <c r="AA106"/>
  <c r="O106"/>
  <c r="M106"/>
  <c r="I106"/>
  <c r="AA102"/>
  <c r="O102"/>
  <c r="M102"/>
  <c r="I102"/>
  <c r="AA98"/>
  <c r="O98"/>
  <c r="M98"/>
  <c r="I98"/>
  <c r="AA94"/>
  <c r="O94"/>
  <c r="M94"/>
  <c r="I94"/>
  <c r="M88"/>
  <c r="L88"/>
  <c r="AA89"/>
  <c r="O89"/>
  <c r="M89"/>
  <c r="I89"/>
  <c r="M79"/>
  <c r="L79"/>
  <c r="AA84"/>
  <c r="O84"/>
  <c r="M84"/>
  <c r="I84"/>
  <c r="AA80"/>
  <c r="O80"/>
  <c r="M80"/>
  <c r="I80"/>
  <c r="M26"/>
  <c r="L26"/>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73" r="T7"/>
  <c r="M8"/>
  <c r="L8"/>
  <c r="M117"/>
  <c r="L117"/>
  <c r="AA118"/>
  <c r="O118"/>
  <c r="M118"/>
  <c r="I118"/>
  <c r="M84"/>
  <c r="L84"/>
  <c r="AA113"/>
  <c r="O113"/>
  <c r="M113"/>
  <c r="I113"/>
  <c r="AA109"/>
  <c r="O109"/>
  <c r="M109"/>
  <c r="I109"/>
  <c r="AA105"/>
  <c r="O105"/>
  <c r="M105"/>
  <c r="I105"/>
  <c r="AA101"/>
  <c r="O101"/>
  <c r="M101"/>
  <c r="I101"/>
  <c r="AA97"/>
  <c r="O97"/>
  <c r="M97"/>
  <c r="I97"/>
  <c r="AA93"/>
  <c r="O93"/>
  <c r="M93"/>
  <c r="I93"/>
  <c r="AA89"/>
  <c r="O89"/>
  <c r="M89"/>
  <c r="I89"/>
  <c r="AA85"/>
  <c r="O85"/>
  <c r="M85"/>
  <c r="I85"/>
  <c r="M75"/>
  <c r="L75"/>
  <c r="AA80"/>
  <c r="O80"/>
  <c r="M80"/>
  <c r="I80"/>
  <c r="AA76"/>
  <c r="O76"/>
  <c r="M76"/>
  <c r="I76"/>
  <c r="M14"/>
  <c r="L14"/>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72" r="T7"/>
  <c r="M8"/>
  <c r="L8"/>
  <c r="M9"/>
  <c r="L9"/>
  <c r="AA10"/>
  <c r="O10"/>
  <c r="M10"/>
  <c r="I10"/>
  <c i="71" r="T7"/>
  <c r="M8"/>
  <c r="L8"/>
  <c r="M132"/>
  <c r="L132"/>
  <c r="AA149"/>
  <c r="O149"/>
  <c r="M149"/>
  <c r="I149"/>
  <c r="AA145"/>
  <c r="O145"/>
  <c r="M145"/>
  <c r="I145"/>
  <c r="AA141"/>
  <c r="O141"/>
  <c r="M141"/>
  <c r="I141"/>
  <c r="AA137"/>
  <c r="O137"/>
  <c r="M137"/>
  <c r="I137"/>
  <c r="AA133"/>
  <c r="O133"/>
  <c r="M133"/>
  <c r="I133"/>
  <c r="M127"/>
  <c r="L127"/>
  <c r="AA128"/>
  <c r="O128"/>
  <c r="M128"/>
  <c r="I128"/>
  <c r="M122"/>
  <c r="L122"/>
  <c r="AA123"/>
  <c r="O123"/>
  <c r="M123"/>
  <c r="I123"/>
  <c r="M97"/>
  <c r="L97"/>
  <c r="AA118"/>
  <c r="O118"/>
  <c r="M118"/>
  <c r="I118"/>
  <c r="AA114"/>
  <c r="O114"/>
  <c r="M114"/>
  <c r="I114"/>
  <c r="AA110"/>
  <c r="O110"/>
  <c r="M110"/>
  <c r="I110"/>
  <c r="AA106"/>
  <c r="O106"/>
  <c r="M106"/>
  <c r="I106"/>
  <c r="AA102"/>
  <c r="O102"/>
  <c r="M102"/>
  <c r="I102"/>
  <c r="AA98"/>
  <c r="O98"/>
  <c r="M98"/>
  <c r="I98"/>
  <c r="M92"/>
  <c r="L92"/>
  <c r="AA93"/>
  <c r="O93"/>
  <c r="M93"/>
  <c r="I93"/>
  <c r="M83"/>
  <c r="L83"/>
  <c r="AA88"/>
  <c r="O88"/>
  <c r="M88"/>
  <c r="I88"/>
  <c r="AA84"/>
  <c r="O84"/>
  <c r="M84"/>
  <c r="I84"/>
  <c r="M14"/>
  <c r="L14"/>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70" r="T7"/>
  <c r="M8"/>
  <c r="L8"/>
  <c r="M117"/>
  <c r="L117"/>
  <c r="AA118"/>
  <c r="O118"/>
  <c r="M118"/>
  <c r="I118"/>
  <c r="M88"/>
  <c r="L88"/>
  <c r="AA113"/>
  <c r="O113"/>
  <c r="M113"/>
  <c r="I113"/>
  <c r="AA109"/>
  <c r="O109"/>
  <c r="M109"/>
  <c r="I109"/>
  <c r="AA105"/>
  <c r="O105"/>
  <c r="M105"/>
  <c r="I105"/>
  <c r="AA101"/>
  <c r="O101"/>
  <c r="M101"/>
  <c r="I101"/>
  <c r="AA97"/>
  <c r="O97"/>
  <c r="M97"/>
  <c r="I97"/>
  <c r="AA93"/>
  <c r="O93"/>
  <c r="M93"/>
  <c r="I93"/>
  <c r="AA89"/>
  <c r="O89"/>
  <c r="M89"/>
  <c r="I89"/>
  <c r="M75"/>
  <c r="L75"/>
  <c r="AA84"/>
  <c r="O84"/>
  <c r="M84"/>
  <c r="I84"/>
  <c r="AA80"/>
  <c r="O80"/>
  <c r="M80"/>
  <c r="I80"/>
  <c r="AA76"/>
  <c r="O76"/>
  <c r="M76"/>
  <c r="I76"/>
  <c r="M14"/>
  <c r="L14"/>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69" r="T7"/>
  <c r="M8"/>
  <c r="L8"/>
  <c r="M75"/>
  <c r="L75"/>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M18"/>
  <c r="L18"/>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68" r="T7"/>
  <c r="M8"/>
  <c r="L8"/>
  <c r="M9"/>
  <c r="L9"/>
  <c r="AA10"/>
  <c r="O10"/>
  <c r="M10"/>
  <c r="I10"/>
  <c i="67" r="T7"/>
  <c r="M8"/>
  <c r="L8"/>
  <c r="M83"/>
  <c r="L83"/>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M18"/>
  <c r="L18"/>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66" r="T7"/>
  <c r="M8"/>
  <c r="L8"/>
  <c r="M9"/>
  <c r="L9"/>
  <c r="AA10"/>
  <c r="O10"/>
  <c r="M10"/>
  <c r="I10"/>
  <c i="65" r="T7"/>
  <c r="M8"/>
  <c r="L8"/>
  <c r="M169"/>
  <c r="L169"/>
  <c r="AA174"/>
  <c r="O174"/>
  <c r="M174"/>
  <c r="I174"/>
  <c r="AA170"/>
  <c r="O170"/>
  <c r="M170"/>
  <c r="I170"/>
  <c r="M88"/>
  <c r="L88"/>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M71"/>
  <c r="L71"/>
  <c r="AA84"/>
  <c r="O84"/>
  <c r="M84"/>
  <c r="I84"/>
  <c r="AA80"/>
  <c r="O80"/>
  <c r="M80"/>
  <c r="I80"/>
  <c r="AA76"/>
  <c r="O76"/>
  <c r="M76"/>
  <c r="I76"/>
  <c r="AA72"/>
  <c r="O72"/>
  <c r="M72"/>
  <c r="I72"/>
  <c r="M26"/>
  <c r="L26"/>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64" r="T7"/>
  <c r="M8"/>
  <c r="L8"/>
  <c r="M83"/>
  <c r="L83"/>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M18"/>
  <c r="L18"/>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63" r="T7"/>
  <c r="M8"/>
  <c r="L8"/>
  <c r="M117"/>
  <c r="L117"/>
  <c r="AA118"/>
  <c r="O118"/>
  <c r="M118"/>
  <c r="I118"/>
  <c r="M76"/>
  <c r="L76"/>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M71"/>
  <c r="L71"/>
  <c r="AA72"/>
  <c r="O72"/>
  <c r="M72"/>
  <c r="I72"/>
  <c r="M18"/>
  <c r="L18"/>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62" r="T7"/>
  <c r="M8"/>
  <c r="L8"/>
  <c r="M125"/>
  <c r="L125"/>
  <c r="AA130"/>
  <c r="O130"/>
  <c r="M130"/>
  <c r="I130"/>
  <c r="AA126"/>
  <c r="O126"/>
  <c r="M126"/>
  <c r="I126"/>
  <c r="M76"/>
  <c r="L76"/>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M71"/>
  <c r="L71"/>
  <c r="AA72"/>
  <c r="O72"/>
  <c r="M72"/>
  <c r="I72"/>
  <c r="M18"/>
  <c r="L18"/>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61" r="T7"/>
  <c r="M8"/>
  <c r="L8"/>
  <c r="M27"/>
  <c r="L27"/>
  <c r="AA32"/>
  <c r="O32"/>
  <c r="M32"/>
  <c r="I32"/>
  <c r="AA28"/>
  <c r="O28"/>
  <c r="M28"/>
  <c r="I28"/>
  <c r="M18"/>
  <c r="L18"/>
  <c r="AA23"/>
  <c r="O23"/>
  <c r="M23"/>
  <c r="I23"/>
  <c r="AA19"/>
  <c r="O19"/>
  <c r="M19"/>
  <c r="I19"/>
  <c r="M9"/>
  <c r="L9"/>
  <c r="AA14"/>
  <c r="O14"/>
  <c r="M14"/>
  <c r="I14"/>
  <c r="AA10"/>
  <c r="O10"/>
  <c r="M10"/>
  <c r="I10"/>
  <c i="60" r="T7"/>
  <c r="M8"/>
  <c r="L8"/>
  <c r="M141"/>
  <c r="L141"/>
  <c r="AA142"/>
  <c r="O142"/>
  <c r="M142"/>
  <c r="I142"/>
  <c r="M136"/>
  <c r="L136"/>
  <c r="AA137"/>
  <c r="O137"/>
  <c r="M137"/>
  <c r="I137"/>
  <c r="M79"/>
  <c r="L79"/>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M70"/>
  <c r="L70"/>
  <c r="AA75"/>
  <c r="O75"/>
  <c r="M75"/>
  <c r="I75"/>
  <c r="AA71"/>
  <c r="O71"/>
  <c r="M71"/>
  <c r="I71"/>
  <c r="M65"/>
  <c r="L65"/>
  <c r="AA66"/>
  <c r="O66"/>
  <c r="M66"/>
  <c r="I66"/>
  <c r="M56"/>
  <c r="L56"/>
  <c r="AA61"/>
  <c r="O61"/>
  <c r="M61"/>
  <c r="I61"/>
  <c r="AA57"/>
  <c r="O57"/>
  <c r="M57"/>
  <c r="I57"/>
  <c r="M51"/>
  <c r="L51"/>
  <c r="AA52"/>
  <c r="O52"/>
  <c r="M52"/>
  <c r="I52"/>
  <c r="M26"/>
  <c r="L26"/>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59" r="T7"/>
  <c r="M8"/>
  <c r="L8"/>
  <c r="M145"/>
  <c r="L145"/>
  <c r="AA150"/>
  <c r="O150"/>
  <c r="M150"/>
  <c r="I150"/>
  <c r="AA146"/>
  <c r="O146"/>
  <c r="M146"/>
  <c r="I146"/>
  <c r="M96"/>
  <c r="L96"/>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M27"/>
  <c r="L27"/>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L14"/>
  <c r="AA23"/>
  <c r="O23"/>
  <c r="M23"/>
  <c r="I23"/>
  <c r="AA19"/>
  <c r="O19"/>
  <c r="M19"/>
  <c r="I19"/>
  <c r="AA15"/>
  <c r="O15"/>
  <c r="M15"/>
  <c r="I15"/>
  <c r="M9"/>
  <c r="L9"/>
  <c r="AA10"/>
  <c r="O10"/>
  <c r="M10"/>
  <c r="I10"/>
  <c i="58" r="T7"/>
  <c r="M8"/>
  <c r="L8"/>
  <c r="M31"/>
  <c r="L31"/>
  <c r="AA32"/>
  <c r="O32"/>
  <c r="M32"/>
  <c r="I32"/>
  <c r="M18"/>
  <c r="L18"/>
  <c r="AA27"/>
  <c r="O27"/>
  <c r="M27"/>
  <c r="I27"/>
  <c r="AA23"/>
  <c r="O23"/>
  <c r="M23"/>
  <c r="I23"/>
  <c r="AA19"/>
  <c r="O19"/>
  <c r="M19"/>
  <c r="I19"/>
  <c r="M9"/>
  <c r="L9"/>
  <c r="AA14"/>
  <c r="O14"/>
  <c r="M14"/>
  <c r="I14"/>
  <c r="AA10"/>
  <c r="O10"/>
  <c r="M10"/>
  <c r="I10"/>
  <c i="57" r="T7"/>
  <c r="M8"/>
  <c r="L8"/>
  <c r="M106"/>
  <c r="L106"/>
  <c r="AA107"/>
  <c r="O107"/>
  <c r="M107"/>
  <c r="I107"/>
  <c r="M85"/>
  <c r="L85"/>
  <c r="AA102"/>
  <c r="O102"/>
  <c r="M102"/>
  <c r="I102"/>
  <c r="AA98"/>
  <c r="O98"/>
  <c r="M98"/>
  <c r="I98"/>
  <c r="AA94"/>
  <c r="O94"/>
  <c r="M94"/>
  <c r="I94"/>
  <c r="AA90"/>
  <c r="O90"/>
  <c r="M90"/>
  <c r="I90"/>
  <c r="AA86"/>
  <c r="O86"/>
  <c r="M86"/>
  <c r="I86"/>
  <c r="M76"/>
  <c r="L76"/>
  <c r="AA81"/>
  <c r="O81"/>
  <c r="M81"/>
  <c r="I81"/>
  <c r="AA77"/>
  <c r="O77"/>
  <c r="M77"/>
  <c r="I77"/>
  <c r="M55"/>
  <c r="L55"/>
  <c r="AA72"/>
  <c r="O72"/>
  <c r="M72"/>
  <c r="I72"/>
  <c r="AA68"/>
  <c r="O68"/>
  <c r="M68"/>
  <c r="I68"/>
  <c r="AA64"/>
  <c r="O64"/>
  <c r="M64"/>
  <c r="I64"/>
  <c r="AA60"/>
  <c r="O60"/>
  <c r="M60"/>
  <c r="I60"/>
  <c r="AA56"/>
  <c r="O56"/>
  <c r="M56"/>
  <c r="I56"/>
  <c r="M42"/>
  <c r="L42"/>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56" r="T7"/>
  <c r="M8"/>
  <c r="L8"/>
  <c r="M153"/>
  <c r="L153"/>
  <c r="AA154"/>
  <c r="O154"/>
  <c r="M154"/>
  <c r="I154"/>
  <c r="M128"/>
  <c r="L128"/>
  <c r="AA149"/>
  <c r="O149"/>
  <c r="M149"/>
  <c r="I149"/>
  <c r="AA145"/>
  <c r="O145"/>
  <c r="M145"/>
  <c r="I145"/>
  <c r="AA141"/>
  <c r="O141"/>
  <c r="M141"/>
  <c r="I141"/>
  <c r="AA137"/>
  <c r="O137"/>
  <c r="M137"/>
  <c r="I137"/>
  <c r="AA133"/>
  <c r="O133"/>
  <c r="M133"/>
  <c r="I133"/>
  <c r="AA129"/>
  <c r="O129"/>
  <c r="M129"/>
  <c r="I129"/>
  <c r="M107"/>
  <c r="L107"/>
  <c r="AA124"/>
  <c r="O124"/>
  <c r="M124"/>
  <c r="I124"/>
  <c r="AA120"/>
  <c r="O120"/>
  <c r="M120"/>
  <c r="I120"/>
  <c r="AA116"/>
  <c r="O116"/>
  <c r="M116"/>
  <c r="I116"/>
  <c r="AA112"/>
  <c r="O112"/>
  <c r="M112"/>
  <c r="I112"/>
  <c r="AA108"/>
  <c r="O108"/>
  <c r="M108"/>
  <c r="I108"/>
  <c r="M102"/>
  <c r="L102"/>
  <c r="AA103"/>
  <c r="O103"/>
  <c r="M103"/>
  <c r="I103"/>
  <c r="M77"/>
  <c r="L77"/>
  <c r="AA98"/>
  <c r="O98"/>
  <c r="M98"/>
  <c r="I98"/>
  <c r="AA94"/>
  <c r="O94"/>
  <c r="M94"/>
  <c r="I94"/>
  <c r="AA90"/>
  <c r="O90"/>
  <c r="M90"/>
  <c r="I90"/>
  <c r="AA86"/>
  <c r="O86"/>
  <c r="M86"/>
  <c r="I86"/>
  <c r="AA82"/>
  <c r="O82"/>
  <c r="M82"/>
  <c r="I82"/>
  <c r="AA78"/>
  <c r="O78"/>
  <c r="M78"/>
  <c r="I78"/>
  <c r="M52"/>
  <c r="L52"/>
  <c r="AA73"/>
  <c r="O73"/>
  <c r="M73"/>
  <c r="I73"/>
  <c r="AA69"/>
  <c r="O69"/>
  <c r="M69"/>
  <c r="I69"/>
  <c r="AA65"/>
  <c r="O65"/>
  <c r="M65"/>
  <c r="I65"/>
  <c r="AA61"/>
  <c r="O61"/>
  <c r="M61"/>
  <c r="I61"/>
  <c r="AA57"/>
  <c r="O57"/>
  <c r="M57"/>
  <c r="I57"/>
  <c r="AA53"/>
  <c r="O53"/>
  <c r="M53"/>
  <c r="I53"/>
  <c r="M47"/>
  <c r="L47"/>
  <c r="AA48"/>
  <c r="O48"/>
  <c r="M48"/>
  <c r="I48"/>
  <c r="M22"/>
  <c r="L22"/>
  <c r="AA43"/>
  <c r="O43"/>
  <c r="M43"/>
  <c r="I43"/>
  <c r="AA39"/>
  <c r="O39"/>
  <c r="M39"/>
  <c r="I39"/>
  <c r="AA35"/>
  <c r="O35"/>
  <c r="M35"/>
  <c r="I35"/>
  <c r="AA31"/>
  <c r="O31"/>
  <c r="M31"/>
  <c r="I31"/>
  <c r="AA27"/>
  <c r="O27"/>
  <c r="M27"/>
  <c r="I27"/>
  <c r="AA23"/>
  <c r="O23"/>
  <c r="M23"/>
  <c r="I23"/>
  <c r="M9"/>
  <c r="L9"/>
  <c r="AA18"/>
  <c r="O18"/>
  <c r="M18"/>
  <c r="I18"/>
  <c r="AA14"/>
  <c r="O14"/>
  <c r="M14"/>
  <c r="I14"/>
  <c r="AA10"/>
  <c r="O10"/>
  <c r="M10"/>
  <c r="I10"/>
  <c i="55" r="T7"/>
  <c r="M8"/>
  <c r="L8"/>
  <c r="M168"/>
  <c r="L168"/>
  <c r="AA177"/>
  <c r="O177"/>
  <c r="M177"/>
  <c r="I177"/>
  <c r="AA173"/>
  <c r="O173"/>
  <c r="M173"/>
  <c r="I173"/>
  <c r="AA169"/>
  <c r="O169"/>
  <c r="M169"/>
  <c r="I169"/>
  <c r="M151"/>
  <c r="L151"/>
  <c r="AA164"/>
  <c r="O164"/>
  <c r="M164"/>
  <c r="I164"/>
  <c r="AA160"/>
  <c r="O160"/>
  <c r="M160"/>
  <c r="I160"/>
  <c r="AA156"/>
  <c r="O156"/>
  <c r="M156"/>
  <c r="I156"/>
  <c r="AA152"/>
  <c r="O152"/>
  <c r="M152"/>
  <c r="I152"/>
  <c r="M130"/>
  <c r="L130"/>
  <c r="AA147"/>
  <c r="O147"/>
  <c r="M147"/>
  <c r="I147"/>
  <c r="AA143"/>
  <c r="O143"/>
  <c r="M143"/>
  <c r="I143"/>
  <c r="AA139"/>
  <c r="O139"/>
  <c r="M139"/>
  <c r="I139"/>
  <c r="AA135"/>
  <c r="O135"/>
  <c r="M135"/>
  <c r="I135"/>
  <c r="AA131"/>
  <c r="O131"/>
  <c r="M131"/>
  <c r="I131"/>
  <c r="M121"/>
  <c r="L121"/>
  <c r="AA126"/>
  <c r="O126"/>
  <c r="M126"/>
  <c r="I126"/>
  <c r="AA122"/>
  <c r="O122"/>
  <c r="M122"/>
  <c r="I122"/>
  <c r="M100"/>
  <c r="L100"/>
  <c r="AA117"/>
  <c r="O117"/>
  <c r="M117"/>
  <c r="I117"/>
  <c r="AA113"/>
  <c r="O113"/>
  <c r="M113"/>
  <c r="I113"/>
  <c r="AA109"/>
  <c r="O109"/>
  <c r="M109"/>
  <c r="I109"/>
  <c r="AA105"/>
  <c r="O105"/>
  <c r="M105"/>
  <c r="I105"/>
  <c r="AA101"/>
  <c r="O101"/>
  <c r="M101"/>
  <c r="I101"/>
  <c r="M79"/>
  <c r="L79"/>
  <c r="AA96"/>
  <c r="O96"/>
  <c r="M96"/>
  <c r="I96"/>
  <c r="AA92"/>
  <c r="O92"/>
  <c r="M92"/>
  <c r="I92"/>
  <c r="AA88"/>
  <c r="O88"/>
  <c r="M88"/>
  <c r="I88"/>
  <c r="AA84"/>
  <c r="O84"/>
  <c r="M84"/>
  <c r="I84"/>
  <c r="AA80"/>
  <c r="O80"/>
  <c r="M80"/>
  <c r="I80"/>
  <c r="M50"/>
  <c r="L50"/>
  <c r="AA75"/>
  <c r="O75"/>
  <c r="M75"/>
  <c r="I75"/>
  <c r="AA71"/>
  <c r="O71"/>
  <c r="M71"/>
  <c r="I71"/>
  <c r="AA67"/>
  <c r="O67"/>
  <c r="M67"/>
  <c r="I67"/>
  <c r="AA63"/>
  <c r="O63"/>
  <c r="M63"/>
  <c r="I63"/>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4" r="T7"/>
  <c r="M8"/>
  <c r="L8"/>
  <c r="M79"/>
  <c r="L79"/>
  <c r="AA80"/>
  <c r="O80"/>
  <c r="M80"/>
  <c r="I80"/>
  <c r="M74"/>
  <c r="L74"/>
  <c r="AA75"/>
  <c r="O75"/>
  <c r="M75"/>
  <c r="I75"/>
  <c r="M65"/>
  <c r="L65"/>
  <c r="AA70"/>
  <c r="O70"/>
  <c r="M70"/>
  <c r="I70"/>
  <c r="AA66"/>
  <c r="O66"/>
  <c r="M66"/>
  <c r="I66"/>
  <c r="M60"/>
  <c r="L60"/>
  <c r="AA61"/>
  <c r="O61"/>
  <c r="M61"/>
  <c r="I61"/>
  <c r="M55"/>
  <c r="L55"/>
  <c r="AA56"/>
  <c r="O56"/>
  <c r="M56"/>
  <c r="I56"/>
  <c r="M46"/>
  <c r="L46"/>
  <c r="AA51"/>
  <c r="O51"/>
  <c r="M51"/>
  <c r="I51"/>
  <c r="AA47"/>
  <c r="O47"/>
  <c r="M47"/>
  <c r="I47"/>
  <c r="M41"/>
  <c r="L41"/>
  <c r="AA42"/>
  <c r="O42"/>
  <c r="M42"/>
  <c r="I42"/>
  <c r="M28"/>
  <c r="L28"/>
  <c r="AA37"/>
  <c r="O37"/>
  <c r="M37"/>
  <c r="I37"/>
  <c r="AA33"/>
  <c r="O33"/>
  <c r="M33"/>
  <c r="I33"/>
  <c r="AA29"/>
  <c r="O29"/>
  <c r="M29"/>
  <c r="I29"/>
  <c r="M23"/>
  <c r="L23"/>
  <c r="AA24"/>
  <c r="O24"/>
  <c r="M24"/>
  <c r="I24"/>
  <c r="M14"/>
  <c r="L14"/>
  <c r="AA19"/>
  <c r="O19"/>
  <c r="M19"/>
  <c r="I19"/>
  <c r="AA15"/>
  <c r="O15"/>
  <c r="M15"/>
  <c r="I15"/>
  <c r="M9"/>
  <c r="L9"/>
  <c r="AA10"/>
  <c r="O10"/>
  <c r="M10"/>
  <c r="I10"/>
  <c i="53" r="T7"/>
  <c r="M8"/>
  <c r="L8"/>
  <c r="M192"/>
  <c r="L192"/>
  <c r="AA205"/>
  <c r="O205"/>
  <c r="M205"/>
  <c r="I205"/>
  <c r="AA201"/>
  <c r="O201"/>
  <c r="M201"/>
  <c r="I201"/>
  <c r="AA197"/>
  <c r="O197"/>
  <c r="M197"/>
  <c r="I197"/>
  <c r="AA193"/>
  <c r="O193"/>
  <c r="M193"/>
  <c r="I193"/>
  <c r="M179"/>
  <c r="L179"/>
  <c r="AA188"/>
  <c r="O188"/>
  <c r="M188"/>
  <c r="I188"/>
  <c r="AA184"/>
  <c r="O184"/>
  <c r="M184"/>
  <c r="I184"/>
  <c r="AA180"/>
  <c r="O180"/>
  <c r="M180"/>
  <c r="I180"/>
  <c r="M158"/>
  <c r="L158"/>
  <c r="AA175"/>
  <c r="O175"/>
  <c r="M175"/>
  <c r="I175"/>
  <c r="AA171"/>
  <c r="O171"/>
  <c r="M171"/>
  <c r="I171"/>
  <c r="AA167"/>
  <c r="O167"/>
  <c r="M167"/>
  <c r="I167"/>
  <c r="AA163"/>
  <c r="O163"/>
  <c r="M163"/>
  <c r="I163"/>
  <c r="AA159"/>
  <c r="O159"/>
  <c r="M159"/>
  <c r="I159"/>
  <c r="M149"/>
  <c r="L149"/>
  <c r="AA154"/>
  <c r="O154"/>
  <c r="M154"/>
  <c r="I154"/>
  <c r="AA150"/>
  <c r="O150"/>
  <c r="M150"/>
  <c r="I150"/>
  <c r="M144"/>
  <c r="L144"/>
  <c r="AA145"/>
  <c r="O145"/>
  <c r="M145"/>
  <c r="I145"/>
  <c r="M135"/>
  <c r="L135"/>
  <c r="AA140"/>
  <c r="O140"/>
  <c r="M140"/>
  <c r="I140"/>
  <c r="AA136"/>
  <c r="O136"/>
  <c r="M136"/>
  <c r="I136"/>
  <c r="M126"/>
  <c r="L126"/>
  <c r="AA131"/>
  <c r="O131"/>
  <c r="M131"/>
  <c r="I131"/>
  <c r="AA127"/>
  <c r="O127"/>
  <c r="M127"/>
  <c r="I127"/>
  <c r="M97"/>
  <c r="L97"/>
  <c r="AA122"/>
  <c r="O122"/>
  <c r="M122"/>
  <c r="I122"/>
  <c r="AA118"/>
  <c r="O118"/>
  <c r="M118"/>
  <c r="I118"/>
  <c r="AA114"/>
  <c r="O114"/>
  <c r="M114"/>
  <c r="I114"/>
  <c r="AA110"/>
  <c r="O110"/>
  <c r="M110"/>
  <c r="I110"/>
  <c r="AA106"/>
  <c r="O106"/>
  <c r="M106"/>
  <c r="I106"/>
  <c r="AA102"/>
  <c r="O102"/>
  <c r="M102"/>
  <c r="I102"/>
  <c r="AA98"/>
  <c r="O98"/>
  <c r="M98"/>
  <c r="I98"/>
  <c r="M84"/>
  <c r="L84"/>
  <c r="AA93"/>
  <c r="O93"/>
  <c r="M93"/>
  <c r="I93"/>
  <c r="AA89"/>
  <c r="O89"/>
  <c r="M89"/>
  <c r="I89"/>
  <c r="AA85"/>
  <c r="O85"/>
  <c r="M85"/>
  <c r="I85"/>
  <c r="M71"/>
  <c r="L71"/>
  <c r="AA80"/>
  <c r="O80"/>
  <c r="M80"/>
  <c r="I80"/>
  <c r="AA76"/>
  <c r="O76"/>
  <c r="M76"/>
  <c r="I76"/>
  <c r="AA72"/>
  <c r="O72"/>
  <c r="M72"/>
  <c r="I72"/>
  <c r="M22"/>
  <c r="L22"/>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52" r="T7"/>
  <c r="M8"/>
  <c r="L8"/>
  <c r="M208"/>
  <c r="L208"/>
  <c r="AA221"/>
  <c r="O221"/>
  <c r="M221"/>
  <c r="I221"/>
  <c r="AA217"/>
  <c r="O217"/>
  <c r="M217"/>
  <c r="I217"/>
  <c r="AA213"/>
  <c r="O213"/>
  <c r="M213"/>
  <c r="I213"/>
  <c r="AA209"/>
  <c r="O209"/>
  <c r="M209"/>
  <c r="I209"/>
  <c r="M195"/>
  <c r="L195"/>
  <c r="AA204"/>
  <c r="O204"/>
  <c r="M204"/>
  <c r="I204"/>
  <c r="AA200"/>
  <c r="O200"/>
  <c r="M200"/>
  <c r="I200"/>
  <c r="AA196"/>
  <c r="O196"/>
  <c r="M196"/>
  <c r="I196"/>
  <c r="M166"/>
  <c r="L166"/>
  <c r="AA191"/>
  <c r="O191"/>
  <c r="M191"/>
  <c r="I191"/>
  <c r="AA187"/>
  <c r="O187"/>
  <c r="M187"/>
  <c r="I187"/>
  <c r="AA183"/>
  <c r="O183"/>
  <c r="M183"/>
  <c r="I183"/>
  <c r="AA179"/>
  <c r="O179"/>
  <c r="M179"/>
  <c r="I179"/>
  <c r="AA175"/>
  <c r="O175"/>
  <c r="M175"/>
  <c r="I175"/>
  <c r="AA171"/>
  <c r="O171"/>
  <c r="M171"/>
  <c r="I171"/>
  <c r="AA167"/>
  <c r="O167"/>
  <c r="M167"/>
  <c r="I167"/>
  <c r="M157"/>
  <c r="L157"/>
  <c r="AA162"/>
  <c r="O162"/>
  <c r="M162"/>
  <c r="I162"/>
  <c r="AA158"/>
  <c r="O158"/>
  <c r="M158"/>
  <c r="I158"/>
  <c r="M152"/>
  <c r="L152"/>
  <c r="AA153"/>
  <c r="O153"/>
  <c r="M153"/>
  <c r="I153"/>
  <c r="M143"/>
  <c r="L143"/>
  <c r="AA148"/>
  <c r="O148"/>
  <c r="M148"/>
  <c r="I148"/>
  <c r="AA144"/>
  <c r="O144"/>
  <c r="M144"/>
  <c r="I144"/>
  <c r="M130"/>
  <c r="L130"/>
  <c r="AA139"/>
  <c r="O139"/>
  <c r="M139"/>
  <c r="I139"/>
  <c r="AA135"/>
  <c r="O135"/>
  <c r="M135"/>
  <c r="I135"/>
  <c r="AA131"/>
  <c r="O131"/>
  <c r="M131"/>
  <c r="I131"/>
  <c r="M97"/>
  <c r="L97"/>
  <c r="AA126"/>
  <c r="O126"/>
  <c r="M126"/>
  <c r="I126"/>
  <c r="AA122"/>
  <c r="O122"/>
  <c r="M122"/>
  <c r="I122"/>
  <c r="AA118"/>
  <c r="O118"/>
  <c r="M118"/>
  <c r="I118"/>
  <c r="AA114"/>
  <c r="O114"/>
  <c r="M114"/>
  <c r="I114"/>
  <c r="AA110"/>
  <c r="O110"/>
  <c r="M110"/>
  <c r="I110"/>
  <c r="AA106"/>
  <c r="O106"/>
  <c r="M106"/>
  <c r="I106"/>
  <c r="AA102"/>
  <c r="O102"/>
  <c r="M102"/>
  <c r="I102"/>
  <c r="AA98"/>
  <c r="O98"/>
  <c r="M98"/>
  <c r="I98"/>
  <c r="M84"/>
  <c r="L84"/>
  <c r="AA93"/>
  <c r="O93"/>
  <c r="M93"/>
  <c r="I93"/>
  <c r="AA89"/>
  <c r="O89"/>
  <c r="M89"/>
  <c r="I89"/>
  <c r="AA85"/>
  <c r="O85"/>
  <c r="M85"/>
  <c r="I85"/>
  <c r="M71"/>
  <c r="L71"/>
  <c r="AA80"/>
  <c r="O80"/>
  <c r="M80"/>
  <c r="I80"/>
  <c r="AA76"/>
  <c r="O76"/>
  <c r="M76"/>
  <c r="I76"/>
  <c r="AA72"/>
  <c r="O72"/>
  <c r="M72"/>
  <c r="I72"/>
  <c r="M22"/>
  <c r="L22"/>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51" r="T7"/>
  <c r="M8"/>
  <c r="L8"/>
  <c r="M256"/>
  <c r="L256"/>
  <c r="AA273"/>
  <c r="O273"/>
  <c r="M273"/>
  <c r="I273"/>
  <c r="AA269"/>
  <c r="O269"/>
  <c r="M269"/>
  <c r="I269"/>
  <c r="AA265"/>
  <c r="O265"/>
  <c r="M265"/>
  <c r="I265"/>
  <c r="AA261"/>
  <c r="O261"/>
  <c r="M261"/>
  <c r="I261"/>
  <c r="AA257"/>
  <c r="O257"/>
  <c r="M257"/>
  <c r="I257"/>
  <c r="M227"/>
  <c r="L227"/>
  <c r="AA252"/>
  <c r="O252"/>
  <c r="M252"/>
  <c r="I252"/>
  <c r="AA248"/>
  <c r="O248"/>
  <c r="M248"/>
  <c r="I248"/>
  <c r="AA244"/>
  <c r="O244"/>
  <c r="M244"/>
  <c r="I244"/>
  <c r="AA240"/>
  <c r="O240"/>
  <c r="M240"/>
  <c r="I240"/>
  <c r="AA236"/>
  <c r="O236"/>
  <c r="M236"/>
  <c r="I236"/>
  <c r="AA232"/>
  <c r="O232"/>
  <c r="M232"/>
  <c r="I232"/>
  <c r="AA228"/>
  <c r="O228"/>
  <c r="M228"/>
  <c r="I228"/>
  <c r="M218"/>
  <c r="L218"/>
  <c r="AA223"/>
  <c r="O223"/>
  <c r="M223"/>
  <c r="I223"/>
  <c r="AA219"/>
  <c r="O219"/>
  <c r="M219"/>
  <c r="I219"/>
  <c r="M213"/>
  <c r="L213"/>
  <c r="AA214"/>
  <c r="O214"/>
  <c r="M214"/>
  <c r="I214"/>
  <c r="M196"/>
  <c r="L196"/>
  <c r="AA209"/>
  <c r="O209"/>
  <c r="M209"/>
  <c r="I209"/>
  <c r="AA205"/>
  <c r="O205"/>
  <c r="M205"/>
  <c r="I205"/>
  <c r="AA201"/>
  <c r="O201"/>
  <c r="M201"/>
  <c r="I201"/>
  <c r="AA197"/>
  <c r="O197"/>
  <c r="M197"/>
  <c r="I197"/>
  <c r="M191"/>
  <c r="L191"/>
  <c r="AA192"/>
  <c r="O192"/>
  <c r="M192"/>
  <c r="I192"/>
  <c r="M174"/>
  <c r="L174"/>
  <c r="AA187"/>
  <c r="O187"/>
  <c r="M187"/>
  <c r="I187"/>
  <c r="AA183"/>
  <c r="O183"/>
  <c r="M183"/>
  <c r="I183"/>
  <c r="AA179"/>
  <c r="O179"/>
  <c r="M179"/>
  <c r="I179"/>
  <c r="AA175"/>
  <c r="O175"/>
  <c r="M175"/>
  <c r="I175"/>
  <c r="M153"/>
  <c r="L153"/>
  <c r="AA170"/>
  <c r="O170"/>
  <c r="M170"/>
  <c r="I170"/>
  <c r="AA166"/>
  <c r="O166"/>
  <c r="M166"/>
  <c r="I166"/>
  <c r="AA162"/>
  <c r="O162"/>
  <c r="M162"/>
  <c r="I162"/>
  <c r="AA158"/>
  <c r="O158"/>
  <c r="M158"/>
  <c r="I158"/>
  <c r="AA154"/>
  <c r="O154"/>
  <c r="M154"/>
  <c r="I154"/>
  <c r="M128"/>
  <c r="L128"/>
  <c r="AA149"/>
  <c r="O149"/>
  <c r="M149"/>
  <c r="I149"/>
  <c r="AA145"/>
  <c r="O145"/>
  <c r="M145"/>
  <c r="I145"/>
  <c r="AA141"/>
  <c r="O141"/>
  <c r="M141"/>
  <c r="I141"/>
  <c r="AA137"/>
  <c r="O137"/>
  <c r="M137"/>
  <c r="I137"/>
  <c r="AA133"/>
  <c r="O133"/>
  <c r="M133"/>
  <c r="I133"/>
  <c r="AA129"/>
  <c r="O129"/>
  <c r="M129"/>
  <c r="I129"/>
  <c r="M87"/>
  <c r="L87"/>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38"/>
  <c r="L38"/>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50" r="T7"/>
  <c r="M8"/>
  <c r="L8"/>
  <c r="M215"/>
  <c r="L215"/>
  <c r="AA224"/>
  <c r="O224"/>
  <c r="M224"/>
  <c r="I224"/>
  <c r="AA220"/>
  <c r="O220"/>
  <c r="M220"/>
  <c r="I220"/>
  <c r="AA216"/>
  <c r="O216"/>
  <c r="M216"/>
  <c r="I216"/>
  <c r="M194"/>
  <c r="L194"/>
  <c r="AA211"/>
  <c r="O211"/>
  <c r="M211"/>
  <c r="I211"/>
  <c r="AA207"/>
  <c r="O207"/>
  <c r="M207"/>
  <c r="I207"/>
  <c r="AA203"/>
  <c r="O203"/>
  <c r="M203"/>
  <c r="I203"/>
  <c r="AA199"/>
  <c r="O199"/>
  <c r="M199"/>
  <c r="I199"/>
  <c r="AA195"/>
  <c r="O195"/>
  <c r="M195"/>
  <c r="I195"/>
  <c r="M185"/>
  <c r="L185"/>
  <c r="AA190"/>
  <c r="O190"/>
  <c r="M190"/>
  <c r="I190"/>
  <c r="AA186"/>
  <c r="O186"/>
  <c r="M186"/>
  <c r="I186"/>
  <c r="M176"/>
  <c r="L176"/>
  <c r="AA181"/>
  <c r="O181"/>
  <c r="M181"/>
  <c r="I181"/>
  <c r="AA177"/>
  <c r="O177"/>
  <c r="M177"/>
  <c r="I177"/>
  <c r="M155"/>
  <c r="L155"/>
  <c r="AA172"/>
  <c r="O172"/>
  <c r="M172"/>
  <c r="I172"/>
  <c r="AA168"/>
  <c r="O168"/>
  <c r="M168"/>
  <c r="I168"/>
  <c r="AA164"/>
  <c r="O164"/>
  <c r="M164"/>
  <c r="I164"/>
  <c r="AA160"/>
  <c r="O160"/>
  <c r="M160"/>
  <c r="I160"/>
  <c r="AA156"/>
  <c r="O156"/>
  <c r="M156"/>
  <c r="I156"/>
  <c r="M150"/>
  <c r="L150"/>
  <c r="AA151"/>
  <c r="O151"/>
  <c r="M151"/>
  <c r="I151"/>
  <c r="M129"/>
  <c r="L129"/>
  <c r="AA146"/>
  <c r="O146"/>
  <c r="M146"/>
  <c r="I146"/>
  <c r="AA142"/>
  <c r="O142"/>
  <c r="M142"/>
  <c r="I142"/>
  <c r="AA138"/>
  <c r="O138"/>
  <c r="M138"/>
  <c r="I138"/>
  <c r="AA134"/>
  <c r="O134"/>
  <c r="M134"/>
  <c r="I134"/>
  <c r="AA130"/>
  <c r="O130"/>
  <c r="M130"/>
  <c r="I130"/>
  <c r="M104"/>
  <c r="L104"/>
  <c r="AA125"/>
  <c r="O125"/>
  <c r="M125"/>
  <c r="I125"/>
  <c r="AA121"/>
  <c r="O121"/>
  <c r="M121"/>
  <c r="I121"/>
  <c r="AA117"/>
  <c r="O117"/>
  <c r="M117"/>
  <c r="I117"/>
  <c r="AA113"/>
  <c r="O113"/>
  <c r="M113"/>
  <c r="I113"/>
  <c r="AA109"/>
  <c r="O109"/>
  <c r="M109"/>
  <c r="I109"/>
  <c r="AA105"/>
  <c r="O105"/>
  <c r="M105"/>
  <c r="I105"/>
  <c r="M67"/>
  <c r="L67"/>
  <c r="AA100"/>
  <c r="O100"/>
  <c r="M100"/>
  <c r="I100"/>
  <c r="AA96"/>
  <c r="O96"/>
  <c r="M96"/>
  <c r="I96"/>
  <c r="AA92"/>
  <c r="O92"/>
  <c r="M92"/>
  <c r="I92"/>
  <c r="AA88"/>
  <c r="O88"/>
  <c r="M88"/>
  <c r="I88"/>
  <c r="AA84"/>
  <c r="O84"/>
  <c r="M84"/>
  <c r="I84"/>
  <c r="AA80"/>
  <c r="O80"/>
  <c r="M80"/>
  <c r="I80"/>
  <c r="AA76"/>
  <c r="O76"/>
  <c r="M76"/>
  <c r="I76"/>
  <c r="AA72"/>
  <c r="O72"/>
  <c r="M72"/>
  <c r="I72"/>
  <c r="AA68"/>
  <c r="O68"/>
  <c r="M68"/>
  <c r="I68"/>
  <c r="M22"/>
  <c r="L22"/>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49" r="T7"/>
  <c r="M8"/>
  <c r="L8"/>
  <c r="M9"/>
  <c r="L9"/>
  <c r="AA18"/>
  <c r="O18"/>
  <c r="M18"/>
  <c r="I18"/>
  <c r="AA14"/>
  <c r="O14"/>
  <c r="M14"/>
  <c r="I14"/>
  <c r="AA10"/>
  <c r="O10"/>
  <c r="M10"/>
  <c r="I10"/>
  <c i="48" r="T7"/>
  <c r="M8"/>
  <c r="L8"/>
  <c r="M140"/>
  <c r="L140"/>
  <c r="AA149"/>
  <c r="O149"/>
  <c r="M149"/>
  <c r="I149"/>
  <c r="AA145"/>
  <c r="O145"/>
  <c r="M145"/>
  <c r="I145"/>
  <c r="AA141"/>
  <c r="O141"/>
  <c r="M141"/>
  <c r="I141"/>
  <c r="M127"/>
  <c r="L127"/>
  <c r="AA136"/>
  <c r="O136"/>
  <c r="M136"/>
  <c r="I136"/>
  <c r="AA132"/>
  <c r="O132"/>
  <c r="M132"/>
  <c r="I132"/>
  <c r="AA128"/>
  <c r="O128"/>
  <c r="M128"/>
  <c r="I128"/>
  <c r="M106"/>
  <c r="L106"/>
  <c r="AA123"/>
  <c r="O123"/>
  <c r="M123"/>
  <c r="I123"/>
  <c r="AA119"/>
  <c r="O119"/>
  <c r="M119"/>
  <c r="I119"/>
  <c r="AA115"/>
  <c r="O115"/>
  <c r="M115"/>
  <c r="I115"/>
  <c r="AA111"/>
  <c r="O111"/>
  <c r="M111"/>
  <c r="I111"/>
  <c r="AA107"/>
  <c r="O107"/>
  <c r="M107"/>
  <c r="I107"/>
  <c r="M97"/>
  <c r="L97"/>
  <c r="AA102"/>
  <c r="O102"/>
  <c r="M102"/>
  <c r="I102"/>
  <c r="AA98"/>
  <c r="O98"/>
  <c r="M98"/>
  <c r="I98"/>
  <c r="M76"/>
  <c r="L76"/>
  <c r="AA93"/>
  <c r="O93"/>
  <c r="M93"/>
  <c r="I93"/>
  <c r="AA89"/>
  <c r="O89"/>
  <c r="M89"/>
  <c r="I89"/>
  <c r="AA85"/>
  <c r="O85"/>
  <c r="M85"/>
  <c r="I85"/>
  <c r="AA81"/>
  <c r="O81"/>
  <c r="M81"/>
  <c r="I81"/>
  <c r="AA77"/>
  <c r="O77"/>
  <c r="M77"/>
  <c r="I77"/>
  <c r="M55"/>
  <c r="L55"/>
  <c r="AA72"/>
  <c r="O72"/>
  <c r="M72"/>
  <c r="I72"/>
  <c r="AA68"/>
  <c r="O68"/>
  <c r="M68"/>
  <c r="I68"/>
  <c r="AA64"/>
  <c r="O64"/>
  <c r="M64"/>
  <c r="I64"/>
  <c r="AA60"/>
  <c r="O60"/>
  <c r="M60"/>
  <c r="I60"/>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47" r="T7"/>
  <c r="M8"/>
  <c r="L8"/>
  <c r="M161"/>
  <c r="L161"/>
  <c r="AA170"/>
  <c r="O170"/>
  <c r="M170"/>
  <c r="I170"/>
  <c r="AA166"/>
  <c r="O166"/>
  <c r="M166"/>
  <c r="I166"/>
  <c r="AA162"/>
  <c r="O162"/>
  <c r="M162"/>
  <c r="I162"/>
  <c r="M140"/>
  <c r="L140"/>
  <c r="AA157"/>
  <c r="O157"/>
  <c r="M157"/>
  <c r="I157"/>
  <c r="AA153"/>
  <c r="O153"/>
  <c r="M153"/>
  <c r="I153"/>
  <c r="AA149"/>
  <c r="O149"/>
  <c r="M149"/>
  <c r="I149"/>
  <c r="AA145"/>
  <c r="O145"/>
  <c r="M145"/>
  <c r="I145"/>
  <c r="AA141"/>
  <c r="O141"/>
  <c r="M141"/>
  <c r="I141"/>
  <c r="M123"/>
  <c r="L123"/>
  <c r="AA136"/>
  <c r="O136"/>
  <c r="M136"/>
  <c r="I136"/>
  <c r="AA132"/>
  <c r="O132"/>
  <c r="M132"/>
  <c r="I132"/>
  <c r="AA128"/>
  <c r="O128"/>
  <c r="M128"/>
  <c r="I128"/>
  <c r="AA124"/>
  <c r="O124"/>
  <c r="M124"/>
  <c r="I124"/>
  <c r="M110"/>
  <c r="L110"/>
  <c r="AA119"/>
  <c r="O119"/>
  <c r="M119"/>
  <c r="I119"/>
  <c r="AA115"/>
  <c r="O115"/>
  <c r="M115"/>
  <c r="I115"/>
  <c r="AA111"/>
  <c r="O111"/>
  <c r="M111"/>
  <c r="I111"/>
  <c r="M93"/>
  <c r="L93"/>
  <c r="AA106"/>
  <c r="O106"/>
  <c r="M106"/>
  <c r="I106"/>
  <c r="AA102"/>
  <c r="O102"/>
  <c r="M102"/>
  <c r="I102"/>
  <c r="AA98"/>
  <c r="O98"/>
  <c r="M98"/>
  <c r="I98"/>
  <c r="AA94"/>
  <c r="O94"/>
  <c r="M94"/>
  <c r="I94"/>
  <c r="M80"/>
  <c r="L80"/>
  <c r="AA89"/>
  <c r="O89"/>
  <c r="M89"/>
  <c r="I89"/>
  <c r="AA85"/>
  <c r="O85"/>
  <c r="M85"/>
  <c r="I85"/>
  <c r="AA81"/>
  <c r="O81"/>
  <c r="M81"/>
  <c r="I81"/>
  <c r="M55"/>
  <c r="L55"/>
  <c r="AA76"/>
  <c r="O76"/>
  <c r="M76"/>
  <c r="I76"/>
  <c r="AA72"/>
  <c r="O72"/>
  <c r="M72"/>
  <c r="I72"/>
  <c r="AA68"/>
  <c r="O68"/>
  <c r="M68"/>
  <c r="I68"/>
  <c r="AA64"/>
  <c r="O64"/>
  <c r="M64"/>
  <c r="I64"/>
  <c r="AA60"/>
  <c r="O60"/>
  <c r="M60"/>
  <c r="I60"/>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46" r="T7"/>
  <c r="M8"/>
  <c r="L8"/>
  <c r="M120"/>
  <c r="L120"/>
  <c r="AA129"/>
  <c r="O129"/>
  <c r="M129"/>
  <c r="I129"/>
  <c r="AA125"/>
  <c r="O125"/>
  <c r="M125"/>
  <c r="I125"/>
  <c r="AA121"/>
  <c r="O121"/>
  <c r="M121"/>
  <c r="I121"/>
  <c r="M111"/>
  <c r="L111"/>
  <c r="AA116"/>
  <c r="O116"/>
  <c r="M116"/>
  <c r="I116"/>
  <c r="AA112"/>
  <c r="O112"/>
  <c r="M112"/>
  <c r="I112"/>
  <c r="M90"/>
  <c r="L90"/>
  <c r="AA107"/>
  <c r="O107"/>
  <c r="M107"/>
  <c r="I107"/>
  <c r="AA103"/>
  <c r="O103"/>
  <c r="M103"/>
  <c r="I103"/>
  <c r="AA99"/>
  <c r="O99"/>
  <c r="M99"/>
  <c r="I99"/>
  <c r="AA95"/>
  <c r="O95"/>
  <c r="M95"/>
  <c r="I95"/>
  <c r="AA91"/>
  <c r="O91"/>
  <c r="M91"/>
  <c r="I91"/>
  <c r="M81"/>
  <c r="L81"/>
  <c r="AA86"/>
  <c r="O86"/>
  <c r="M86"/>
  <c r="I86"/>
  <c r="AA82"/>
  <c r="O82"/>
  <c r="M82"/>
  <c r="I82"/>
  <c r="M60"/>
  <c r="L60"/>
  <c r="AA77"/>
  <c r="O77"/>
  <c r="M77"/>
  <c r="I77"/>
  <c r="AA73"/>
  <c r="O73"/>
  <c r="M73"/>
  <c r="I73"/>
  <c r="AA69"/>
  <c r="O69"/>
  <c r="M69"/>
  <c r="I69"/>
  <c r="AA65"/>
  <c r="O65"/>
  <c r="M65"/>
  <c r="I65"/>
  <c r="AA61"/>
  <c r="O61"/>
  <c r="M61"/>
  <c r="I61"/>
  <c r="M39"/>
  <c r="L39"/>
  <c r="AA56"/>
  <c r="O56"/>
  <c r="M56"/>
  <c r="I56"/>
  <c r="AA52"/>
  <c r="O52"/>
  <c r="M52"/>
  <c r="I52"/>
  <c r="AA48"/>
  <c r="O48"/>
  <c r="M48"/>
  <c r="I48"/>
  <c r="AA44"/>
  <c r="O44"/>
  <c r="M44"/>
  <c r="I44"/>
  <c r="AA40"/>
  <c r="O40"/>
  <c r="M40"/>
  <c r="I40"/>
  <c r="M14"/>
  <c r="L14"/>
  <c r="AA35"/>
  <c r="O35"/>
  <c r="M35"/>
  <c r="I35"/>
  <c r="AA31"/>
  <c r="O31"/>
  <c r="M31"/>
  <c r="I31"/>
  <c r="AA27"/>
  <c r="O27"/>
  <c r="M27"/>
  <c r="I27"/>
  <c r="AA23"/>
  <c r="O23"/>
  <c r="M23"/>
  <c r="I23"/>
  <c r="AA19"/>
  <c r="O19"/>
  <c r="M19"/>
  <c r="I19"/>
  <c r="AA15"/>
  <c r="O15"/>
  <c r="M15"/>
  <c r="I15"/>
  <c r="M9"/>
  <c r="L9"/>
  <c r="AA10"/>
  <c r="O10"/>
  <c r="M10"/>
  <c r="I10"/>
  <c i="45" r="T7"/>
  <c r="M8"/>
  <c r="L8"/>
  <c r="M169"/>
  <c r="L169"/>
  <c r="AA174"/>
  <c r="O174"/>
  <c r="M174"/>
  <c r="I174"/>
  <c r="AA170"/>
  <c r="O170"/>
  <c r="M170"/>
  <c r="I170"/>
  <c r="M164"/>
  <c r="L164"/>
  <c r="AA165"/>
  <c r="O165"/>
  <c r="M165"/>
  <c r="I165"/>
  <c r="M131"/>
  <c r="L131"/>
  <c r="AA160"/>
  <c r="O160"/>
  <c r="M160"/>
  <c r="I160"/>
  <c r="AA156"/>
  <c r="O156"/>
  <c r="M156"/>
  <c r="I156"/>
  <c r="AA152"/>
  <c r="O152"/>
  <c r="M152"/>
  <c r="I152"/>
  <c r="AA148"/>
  <c r="O148"/>
  <c r="M148"/>
  <c r="I148"/>
  <c r="AA144"/>
  <c r="O144"/>
  <c r="M144"/>
  <c r="I144"/>
  <c r="AA140"/>
  <c r="O140"/>
  <c r="M140"/>
  <c r="I140"/>
  <c r="AA136"/>
  <c r="O136"/>
  <c r="M136"/>
  <c r="I136"/>
  <c r="AA132"/>
  <c r="O132"/>
  <c r="M132"/>
  <c r="I132"/>
  <c r="M122"/>
  <c r="L122"/>
  <c r="AA127"/>
  <c r="O127"/>
  <c r="M127"/>
  <c r="I127"/>
  <c r="AA123"/>
  <c r="O123"/>
  <c r="M123"/>
  <c r="I123"/>
  <c r="M101"/>
  <c r="L101"/>
  <c r="AA118"/>
  <c r="O118"/>
  <c r="M118"/>
  <c r="I118"/>
  <c r="AA114"/>
  <c r="O114"/>
  <c r="M114"/>
  <c r="I114"/>
  <c r="AA110"/>
  <c r="O110"/>
  <c r="M110"/>
  <c r="I110"/>
  <c r="AA106"/>
  <c r="O106"/>
  <c r="M106"/>
  <c r="I106"/>
  <c r="AA102"/>
  <c r="O102"/>
  <c r="M102"/>
  <c r="I102"/>
  <c r="M92"/>
  <c r="L92"/>
  <c r="AA97"/>
  <c r="O97"/>
  <c r="M97"/>
  <c r="I97"/>
  <c r="AA93"/>
  <c r="O93"/>
  <c r="M93"/>
  <c r="I93"/>
  <c r="M63"/>
  <c r="L63"/>
  <c r="AA88"/>
  <c r="O88"/>
  <c r="M88"/>
  <c r="I88"/>
  <c r="AA84"/>
  <c r="O84"/>
  <c r="M84"/>
  <c r="I84"/>
  <c r="AA80"/>
  <c r="O80"/>
  <c r="M80"/>
  <c r="I80"/>
  <c r="AA76"/>
  <c r="O76"/>
  <c r="M76"/>
  <c r="I76"/>
  <c r="AA72"/>
  <c r="O72"/>
  <c r="M72"/>
  <c r="I72"/>
  <c r="AA68"/>
  <c r="O68"/>
  <c r="M68"/>
  <c r="I68"/>
  <c r="AA64"/>
  <c r="O64"/>
  <c r="M64"/>
  <c r="I64"/>
  <c r="M14"/>
  <c r="L14"/>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44" r="T7"/>
  <c r="M8"/>
  <c r="L8"/>
  <c r="M141"/>
  <c r="L141"/>
  <c r="AA146"/>
  <c r="O146"/>
  <c r="M146"/>
  <c r="I146"/>
  <c r="AA142"/>
  <c r="O142"/>
  <c r="M142"/>
  <c r="I142"/>
  <c r="M136"/>
  <c r="L136"/>
  <c r="AA137"/>
  <c r="O137"/>
  <c r="M137"/>
  <c r="I137"/>
  <c r="M115"/>
  <c r="L115"/>
  <c r="AA132"/>
  <c r="O132"/>
  <c r="M132"/>
  <c r="I132"/>
  <c r="AA128"/>
  <c r="O128"/>
  <c r="M128"/>
  <c r="I128"/>
  <c r="AA124"/>
  <c r="O124"/>
  <c r="M124"/>
  <c r="I124"/>
  <c r="AA120"/>
  <c r="O120"/>
  <c r="M120"/>
  <c r="I120"/>
  <c r="AA116"/>
  <c r="O116"/>
  <c r="M116"/>
  <c r="I116"/>
  <c r="M106"/>
  <c r="L106"/>
  <c r="AA111"/>
  <c r="O111"/>
  <c r="M111"/>
  <c r="I111"/>
  <c r="AA107"/>
  <c r="O107"/>
  <c r="M107"/>
  <c r="I107"/>
  <c r="M81"/>
  <c r="L81"/>
  <c r="AA102"/>
  <c r="O102"/>
  <c r="M102"/>
  <c r="I102"/>
  <c r="AA98"/>
  <c r="O98"/>
  <c r="M98"/>
  <c r="I98"/>
  <c r="AA94"/>
  <c r="O94"/>
  <c r="M94"/>
  <c r="I94"/>
  <c r="AA90"/>
  <c r="O90"/>
  <c r="M90"/>
  <c r="I90"/>
  <c r="AA86"/>
  <c r="O86"/>
  <c r="M86"/>
  <c r="I86"/>
  <c r="AA82"/>
  <c r="O82"/>
  <c r="M82"/>
  <c r="I82"/>
  <c r="M76"/>
  <c r="L76"/>
  <c r="AA77"/>
  <c r="O77"/>
  <c r="M77"/>
  <c r="I77"/>
  <c r="M47"/>
  <c r="L47"/>
  <c r="AA72"/>
  <c r="O72"/>
  <c r="M72"/>
  <c r="I72"/>
  <c r="AA68"/>
  <c r="O68"/>
  <c r="M68"/>
  <c r="I68"/>
  <c r="AA64"/>
  <c r="O64"/>
  <c r="M64"/>
  <c r="I64"/>
  <c r="AA60"/>
  <c r="O60"/>
  <c r="M60"/>
  <c r="I60"/>
  <c r="AA56"/>
  <c r="O56"/>
  <c r="M56"/>
  <c r="I56"/>
  <c r="AA52"/>
  <c r="O52"/>
  <c r="M52"/>
  <c r="I52"/>
  <c r="AA48"/>
  <c r="O48"/>
  <c r="M48"/>
  <c r="I48"/>
  <c r="M14"/>
  <c r="L14"/>
  <c r="AA43"/>
  <c r="O43"/>
  <c r="M43"/>
  <c r="I43"/>
  <c r="AA39"/>
  <c r="O39"/>
  <c r="M39"/>
  <c r="I39"/>
  <c r="AA35"/>
  <c r="O35"/>
  <c r="M35"/>
  <c r="I35"/>
  <c r="AA31"/>
  <c r="O31"/>
  <c r="M31"/>
  <c r="I31"/>
  <c r="AA27"/>
  <c r="O27"/>
  <c r="M27"/>
  <c r="I27"/>
  <c r="AA23"/>
  <c r="O23"/>
  <c r="M23"/>
  <c r="I23"/>
  <c r="AA19"/>
  <c r="O19"/>
  <c r="M19"/>
  <c r="I19"/>
  <c r="AA15"/>
  <c r="O15"/>
  <c r="M15"/>
  <c r="I15"/>
  <c r="M9"/>
  <c r="L9"/>
  <c r="AA10"/>
  <c r="O10"/>
  <c r="M10"/>
  <c r="I10"/>
  <c i="43" r="T7"/>
  <c r="M8"/>
  <c r="L8"/>
  <c r="M57"/>
  <c r="L57"/>
  <c r="AA66"/>
  <c r="O66"/>
  <c r="M66"/>
  <c r="I66"/>
  <c r="AA62"/>
  <c r="O62"/>
  <c r="M62"/>
  <c r="I62"/>
  <c r="AA58"/>
  <c r="O58"/>
  <c r="M58"/>
  <c r="I58"/>
  <c r="M48"/>
  <c r="L48"/>
  <c r="AA53"/>
  <c r="O53"/>
  <c r="M53"/>
  <c r="I53"/>
  <c r="AA49"/>
  <c r="O49"/>
  <c r="M49"/>
  <c r="I49"/>
  <c r="M43"/>
  <c r="L43"/>
  <c r="AA44"/>
  <c r="O44"/>
  <c r="M44"/>
  <c r="I44"/>
  <c r="M26"/>
  <c r="L26"/>
  <c r="AA39"/>
  <c r="O39"/>
  <c r="M39"/>
  <c r="I39"/>
  <c r="AA35"/>
  <c r="O35"/>
  <c r="M35"/>
  <c r="I35"/>
  <c r="AA31"/>
  <c r="O31"/>
  <c r="M31"/>
  <c r="I31"/>
  <c r="AA27"/>
  <c r="O27"/>
  <c r="M27"/>
  <c r="I27"/>
  <c r="M9"/>
  <c r="L9"/>
  <c r="AA22"/>
  <c r="O22"/>
  <c r="M22"/>
  <c r="I22"/>
  <c r="AA18"/>
  <c r="O18"/>
  <c r="M18"/>
  <c r="I18"/>
  <c r="AA14"/>
  <c r="O14"/>
  <c r="M14"/>
  <c r="I14"/>
  <c r="AA10"/>
  <c r="O10"/>
  <c r="M10"/>
  <c r="I10"/>
  <c i="42" r="T7"/>
  <c r="M8"/>
  <c r="L8"/>
  <c r="M150"/>
  <c r="L150"/>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M113"/>
  <c r="L113"/>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M104"/>
  <c r="L104"/>
  <c r="AA109"/>
  <c r="O109"/>
  <c r="M109"/>
  <c r="I109"/>
  <c r="AA105"/>
  <c r="O105"/>
  <c r="M105"/>
  <c r="I105"/>
  <c r="M99"/>
  <c r="L99"/>
  <c r="AA100"/>
  <c r="O100"/>
  <c r="M100"/>
  <c r="I100"/>
  <c r="M26"/>
  <c r="L26"/>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41" r="T7"/>
  <c r="M8"/>
  <c r="L8"/>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40" r="T7"/>
  <c r="M8"/>
  <c r="L8"/>
  <c r="M207"/>
  <c r="L207"/>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02"/>
  <c r="L202"/>
  <c r="AA203"/>
  <c r="O203"/>
  <c r="M203"/>
  <c r="I203"/>
  <c r="M133"/>
  <c r="L133"/>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M124"/>
  <c r="L124"/>
  <c r="AA129"/>
  <c r="O129"/>
  <c r="M129"/>
  <c r="I129"/>
  <c r="AA125"/>
  <c r="O125"/>
  <c r="M125"/>
  <c r="I125"/>
  <c r="M111"/>
  <c r="L111"/>
  <c r="AA120"/>
  <c r="O120"/>
  <c r="M120"/>
  <c r="I120"/>
  <c r="AA116"/>
  <c r="O116"/>
  <c r="M116"/>
  <c r="I116"/>
  <c r="AA112"/>
  <c r="O112"/>
  <c r="M112"/>
  <c r="I112"/>
  <c r="M26"/>
  <c r="L26"/>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39" r="T7"/>
  <c r="M8"/>
  <c r="L8"/>
  <c r="M100"/>
  <c r="L100"/>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M95"/>
  <c r="L95"/>
  <c r="AA96"/>
  <c r="O96"/>
  <c r="M96"/>
  <c r="I96"/>
  <c r="M82"/>
  <c r="L82"/>
  <c r="AA91"/>
  <c r="O91"/>
  <c r="M91"/>
  <c r="I91"/>
  <c r="AA87"/>
  <c r="O87"/>
  <c r="M87"/>
  <c r="I87"/>
  <c r="AA83"/>
  <c r="O83"/>
  <c r="M83"/>
  <c r="I83"/>
  <c r="M65"/>
  <c r="L65"/>
  <c r="AA78"/>
  <c r="O78"/>
  <c r="M78"/>
  <c r="I78"/>
  <c r="AA74"/>
  <c r="O74"/>
  <c r="M74"/>
  <c r="I74"/>
  <c r="AA70"/>
  <c r="O70"/>
  <c r="M70"/>
  <c r="I70"/>
  <c r="AA66"/>
  <c r="O66"/>
  <c r="M66"/>
  <c r="I66"/>
  <c r="M60"/>
  <c r="L60"/>
  <c r="AA61"/>
  <c r="O61"/>
  <c r="M61"/>
  <c r="I61"/>
  <c r="M51"/>
  <c r="L51"/>
  <c r="AA56"/>
  <c r="O56"/>
  <c r="M56"/>
  <c r="I56"/>
  <c r="AA52"/>
  <c r="O52"/>
  <c r="M52"/>
  <c r="I52"/>
  <c r="M18"/>
  <c r="L18"/>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38" r="T7"/>
  <c r="M8"/>
  <c r="L8"/>
  <c r="M70"/>
  <c r="L70"/>
  <c r="AA71"/>
  <c r="O71"/>
  <c r="M71"/>
  <c r="I71"/>
  <c r="M65"/>
  <c r="L65"/>
  <c r="AA66"/>
  <c r="O66"/>
  <c r="M66"/>
  <c r="I66"/>
  <c r="M52"/>
  <c r="L52"/>
  <c r="AA61"/>
  <c r="O61"/>
  <c r="M61"/>
  <c r="I61"/>
  <c r="AA57"/>
  <c r="O57"/>
  <c r="M57"/>
  <c r="I57"/>
  <c r="AA53"/>
  <c r="O53"/>
  <c r="M53"/>
  <c r="I53"/>
  <c r="M35"/>
  <c r="L35"/>
  <c r="AA48"/>
  <c r="O48"/>
  <c r="M48"/>
  <c r="I48"/>
  <c r="AA44"/>
  <c r="O44"/>
  <c r="M44"/>
  <c r="I44"/>
  <c r="AA40"/>
  <c r="O40"/>
  <c r="M40"/>
  <c r="I40"/>
  <c r="AA36"/>
  <c r="O36"/>
  <c r="M36"/>
  <c r="I36"/>
  <c r="M18"/>
  <c r="L18"/>
  <c r="AA31"/>
  <c r="O31"/>
  <c r="M31"/>
  <c r="I31"/>
  <c r="AA27"/>
  <c r="O27"/>
  <c r="M27"/>
  <c r="I27"/>
  <c r="AA23"/>
  <c r="O23"/>
  <c r="M23"/>
  <c r="I23"/>
  <c r="AA19"/>
  <c r="O19"/>
  <c r="M19"/>
  <c r="I19"/>
  <c r="M9"/>
  <c r="L9"/>
  <c r="AA14"/>
  <c r="O14"/>
  <c r="M14"/>
  <c r="I14"/>
  <c r="AA10"/>
  <c r="O10"/>
  <c r="M10"/>
  <c r="I10"/>
  <c i="37" r="T7"/>
  <c r="M8"/>
  <c r="L8"/>
  <c r="M70"/>
  <c r="L70"/>
  <c r="AA71"/>
  <c r="O71"/>
  <c r="M71"/>
  <c r="I71"/>
  <c r="M65"/>
  <c r="L65"/>
  <c r="AA66"/>
  <c r="O66"/>
  <c r="M66"/>
  <c r="I66"/>
  <c r="M52"/>
  <c r="L52"/>
  <c r="AA61"/>
  <c r="O61"/>
  <c r="M61"/>
  <c r="I61"/>
  <c r="AA57"/>
  <c r="O57"/>
  <c r="M57"/>
  <c r="I57"/>
  <c r="AA53"/>
  <c r="O53"/>
  <c r="M53"/>
  <c r="I53"/>
  <c r="M35"/>
  <c r="L35"/>
  <c r="AA48"/>
  <c r="O48"/>
  <c r="M48"/>
  <c r="I48"/>
  <c r="AA44"/>
  <c r="O44"/>
  <c r="M44"/>
  <c r="I44"/>
  <c r="AA40"/>
  <c r="O40"/>
  <c r="M40"/>
  <c r="I40"/>
  <c r="AA36"/>
  <c r="O36"/>
  <c r="M36"/>
  <c r="I36"/>
  <c r="M18"/>
  <c r="L18"/>
  <c r="AA31"/>
  <c r="O31"/>
  <c r="M31"/>
  <c r="I31"/>
  <c r="AA27"/>
  <c r="O27"/>
  <c r="M27"/>
  <c r="I27"/>
  <c r="AA23"/>
  <c r="O23"/>
  <c r="M23"/>
  <c r="I23"/>
  <c r="AA19"/>
  <c r="O19"/>
  <c r="M19"/>
  <c r="I19"/>
  <c r="M9"/>
  <c r="L9"/>
  <c r="AA14"/>
  <c r="O14"/>
  <c r="M14"/>
  <c r="I14"/>
  <c r="AA10"/>
  <c r="O10"/>
  <c r="M10"/>
  <c r="I10"/>
  <c i="36" r="T7"/>
  <c r="M8"/>
  <c r="L8"/>
  <c r="M62"/>
  <c r="L62"/>
  <c r="AA63"/>
  <c r="O63"/>
  <c r="M63"/>
  <c r="I63"/>
  <c r="M57"/>
  <c r="L57"/>
  <c r="AA58"/>
  <c r="O58"/>
  <c r="M58"/>
  <c r="I58"/>
  <c r="M44"/>
  <c r="L44"/>
  <c r="AA53"/>
  <c r="O53"/>
  <c r="M53"/>
  <c r="I53"/>
  <c r="AA49"/>
  <c r="O49"/>
  <c r="M49"/>
  <c r="I49"/>
  <c r="AA45"/>
  <c r="O45"/>
  <c r="M45"/>
  <c r="I45"/>
  <c r="M27"/>
  <c r="L27"/>
  <c r="AA40"/>
  <c r="O40"/>
  <c r="M40"/>
  <c r="I40"/>
  <c r="AA36"/>
  <c r="O36"/>
  <c r="M36"/>
  <c r="I36"/>
  <c r="AA32"/>
  <c r="O32"/>
  <c r="M32"/>
  <c r="I32"/>
  <c r="AA28"/>
  <c r="O28"/>
  <c r="M28"/>
  <c r="I28"/>
  <c r="M18"/>
  <c r="L18"/>
  <c r="AA23"/>
  <c r="O23"/>
  <c r="M23"/>
  <c r="I23"/>
  <c r="AA19"/>
  <c r="O19"/>
  <c r="M19"/>
  <c r="I19"/>
  <c r="M9"/>
  <c r="L9"/>
  <c r="AA14"/>
  <c r="O14"/>
  <c r="M14"/>
  <c r="I14"/>
  <c r="AA10"/>
  <c r="O10"/>
  <c r="M10"/>
  <c r="I10"/>
  <c i="35" r="T7"/>
  <c r="M8"/>
  <c r="L8"/>
  <c r="M131"/>
  <c r="L131"/>
  <c r="AA136"/>
  <c r="O136"/>
  <c r="M136"/>
  <c r="I136"/>
  <c r="AA132"/>
  <c r="O132"/>
  <c r="M132"/>
  <c r="I132"/>
  <c r="M110"/>
  <c r="L110"/>
  <c r="AA127"/>
  <c r="O127"/>
  <c r="M127"/>
  <c r="I127"/>
  <c r="AA123"/>
  <c r="O123"/>
  <c r="M123"/>
  <c r="I123"/>
  <c r="AA119"/>
  <c r="O119"/>
  <c r="M119"/>
  <c r="I119"/>
  <c r="AA115"/>
  <c r="O115"/>
  <c r="M115"/>
  <c r="I115"/>
  <c r="AA111"/>
  <c r="O111"/>
  <c r="M111"/>
  <c r="I111"/>
  <c r="M101"/>
  <c r="L101"/>
  <c r="AA106"/>
  <c r="O106"/>
  <c r="M106"/>
  <c r="I106"/>
  <c r="AA102"/>
  <c r="O102"/>
  <c r="M102"/>
  <c r="I102"/>
  <c r="M88"/>
  <c r="L88"/>
  <c r="AA97"/>
  <c r="O97"/>
  <c r="M97"/>
  <c r="I97"/>
  <c r="AA93"/>
  <c r="O93"/>
  <c r="M93"/>
  <c r="I93"/>
  <c r="AA89"/>
  <c r="O89"/>
  <c r="M89"/>
  <c r="I89"/>
  <c r="M75"/>
  <c r="L75"/>
  <c r="AA84"/>
  <c r="O84"/>
  <c r="M84"/>
  <c r="I84"/>
  <c r="AA80"/>
  <c r="O80"/>
  <c r="M80"/>
  <c r="I80"/>
  <c r="AA76"/>
  <c r="O76"/>
  <c r="M76"/>
  <c r="I76"/>
  <c r="M22"/>
  <c r="L22"/>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34" r="T7"/>
  <c r="M8"/>
  <c r="L8"/>
  <c r="M131"/>
  <c r="L131"/>
  <c r="AA132"/>
  <c r="O132"/>
  <c r="M132"/>
  <c r="I132"/>
  <c r="M122"/>
  <c r="L122"/>
  <c r="AA127"/>
  <c r="O127"/>
  <c r="M127"/>
  <c r="I127"/>
  <c r="AA123"/>
  <c r="O123"/>
  <c r="M123"/>
  <c r="I123"/>
  <c r="M113"/>
  <c r="L113"/>
  <c r="AA118"/>
  <c r="O118"/>
  <c r="M118"/>
  <c r="I118"/>
  <c r="AA114"/>
  <c r="O114"/>
  <c r="M114"/>
  <c r="I114"/>
  <c r="M100"/>
  <c r="L100"/>
  <c r="AA109"/>
  <c r="O109"/>
  <c r="M109"/>
  <c r="I109"/>
  <c r="AA105"/>
  <c r="O105"/>
  <c r="M105"/>
  <c r="I105"/>
  <c r="AA101"/>
  <c r="O101"/>
  <c r="M101"/>
  <c r="I101"/>
  <c r="M79"/>
  <c r="L79"/>
  <c r="AA96"/>
  <c r="O96"/>
  <c r="M96"/>
  <c r="I96"/>
  <c r="AA92"/>
  <c r="O92"/>
  <c r="M92"/>
  <c r="I92"/>
  <c r="AA88"/>
  <c r="O88"/>
  <c r="M88"/>
  <c r="I88"/>
  <c r="AA84"/>
  <c r="O84"/>
  <c r="M84"/>
  <c r="I84"/>
  <c r="AA80"/>
  <c r="O80"/>
  <c r="M80"/>
  <c r="I80"/>
  <c r="M18"/>
  <c r="L18"/>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33" r="T7"/>
  <c r="M8"/>
  <c r="L8"/>
  <c r="M184"/>
  <c r="L184"/>
  <c r="AA189"/>
  <c r="O189"/>
  <c r="M189"/>
  <c r="I189"/>
  <c r="AA185"/>
  <c r="O185"/>
  <c r="M185"/>
  <c r="I185"/>
  <c r="M155"/>
  <c r="L155"/>
  <c r="AA180"/>
  <c r="O180"/>
  <c r="M180"/>
  <c r="I180"/>
  <c r="AA176"/>
  <c r="O176"/>
  <c r="M176"/>
  <c r="I176"/>
  <c r="AA172"/>
  <c r="O172"/>
  <c r="M172"/>
  <c r="I172"/>
  <c r="AA168"/>
  <c r="O168"/>
  <c r="M168"/>
  <c r="I168"/>
  <c r="AA164"/>
  <c r="O164"/>
  <c r="M164"/>
  <c r="I164"/>
  <c r="AA160"/>
  <c r="O160"/>
  <c r="M160"/>
  <c r="I160"/>
  <c r="AA156"/>
  <c r="O156"/>
  <c r="M156"/>
  <c r="I156"/>
  <c r="M138"/>
  <c r="L138"/>
  <c r="AA151"/>
  <c r="O151"/>
  <c r="M151"/>
  <c r="I151"/>
  <c r="AA147"/>
  <c r="O147"/>
  <c r="M147"/>
  <c r="I147"/>
  <c r="AA143"/>
  <c r="O143"/>
  <c r="M143"/>
  <c r="I143"/>
  <c r="AA139"/>
  <c r="O139"/>
  <c r="M139"/>
  <c r="I139"/>
  <c r="M117"/>
  <c r="L117"/>
  <c r="AA134"/>
  <c r="O134"/>
  <c r="M134"/>
  <c r="I134"/>
  <c r="AA130"/>
  <c r="O130"/>
  <c r="M130"/>
  <c r="I130"/>
  <c r="AA126"/>
  <c r="O126"/>
  <c r="M126"/>
  <c r="I126"/>
  <c r="AA122"/>
  <c r="O122"/>
  <c r="M122"/>
  <c r="I122"/>
  <c r="AA118"/>
  <c r="O118"/>
  <c r="M118"/>
  <c r="I118"/>
  <c r="M112"/>
  <c r="L112"/>
  <c r="AA113"/>
  <c r="O113"/>
  <c r="M113"/>
  <c r="I113"/>
  <c r="M87"/>
  <c r="L87"/>
  <c r="AA108"/>
  <c r="O108"/>
  <c r="M108"/>
  <c r="I108"/>
  <c r="AA104"/>
  <c r="O104"/>
  <c r="M104"/>
  <c r="I104"/>
  <c r="AA100"/>
  <c r="O100"/>
  <c r="M100"/>
  <c r="I100"/>
  <c r="AA96"/>
  <c r="O96"/>
  <c r="M96"/>
  <c r="I96"/>
  <c r="AA92"/>
  <c r="O92"/>
  <c r="M92"/>
  <c r="I92"/>
  <c r="AA88"/>
  <c r="O88"/>
  <c r="M88"/>
  <c r="I88"/>
  <c r="M22"/>
  <c r="L22"/>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32" r="T7"/>
  <c r="M8"/>
  <c r="L8"/>
  <c r="M199"/>
  <c r="L199"/>
  <c r="AA208"/>
  <c r="O208"/>
  <c r="M208"/>
  <c r="I208"/>
  <c r="AA204"/>
  <c r="O204"/>
  <c r="M204"/>
  <c r="I204"/>
  <c r="AA200"/>
  <c r="O200"/>
  <c r="M200"/>
  <c r="I200"/>
  <c r="M178"/>
  <c r="L178"/>
  <c r="AA195"/>
  <c r="O195"/>
  <c r="M195"/>
  <c r="I195"/>
  <c r="AA191"/>
  <c r="O191"/>
  <c r="M191"/>
  <c r="I191"/>
  <c r="AA187"/>
  <c r="O187"/>
  <c r="M187"/>
  <c r="I187"/>
  <c r="AA183"/>
  <c r="O183"/>
  <c r="M183"/>
  <c r="I183"/>
  <c r="AA179"/>
  <c r="O179"/>
  <c r="M179"/>
  <c r="I179"/>
  <c r="M165"/>
  <c r="L165"/>
  <c r="AA174"/>
  <c r="O174"/>
  <c r="M174"/>
  <c r="I174"/>
  <c r="AA170"/>
  <c r="O170"/>
  <c r="M170"/>
  <c r="I170"/>
  <c r="AA166"/>
  <c r="O166"/>
  <c r="M166"/>
  <c r="I166"/>
  <c r="M148"/>
  <c r="L148"/>
  <c r="AA161"/>
  <c r="O161"/>
  <c r="M161"/>
  <c r="I161"/>
  <c r="AA157"/>
  <c r="O157"/>
  <c r="M157"/>
  <c r="I157"/>
  <c r="AA153"/>
  <c r="O153"/>
  <c r="M153"/>
  <c r="I153"/>
  <c r="AA149"/>
  <c r="O149"/>
  <c r="M149"/>
  <c r="I149"/>
  <c r="M119"/>
  <c r="L119"/>
  <c r="AA144"/>
  <c r="O144"/>
  <c r="M144"/>
  <c r="I144"/>
  <c r="AA140"/>
  <c r="O140"/>
  <c r="M140"/>
  <c r="I140"/>
  <c r="AA136"/>
  <c r="O136"/>
  <c r="M136"/>
  <c r="I136"/>
  <c r="AA132"/>
  <c r="O132"/>
  <c r="M132"/>
  <c r="I132"/>
  <c r="AA128"/>
  <c r="O128"/>
  <c r="M128"/>
  <c r="I128"/>
  <c r="AA124"/>
  <c r="O124"/>
  <c r="M124"/>
  <c r="I124"/>
  <c r="AA120"/>
  <c r="O120"/>
  <c r="M120"/>
  <c r="I120"/>
  <c r="M22"/>
  <c r="L22"/>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31" r="T7"/>
  <c r="M8"/>
  <c r="L8"/>
  <c r="M249"/>
  <c r="L249"/>
  <c r="AA274"/>
  <c r="O274"/>
  <c r="M274"/>
  <c r="I274"/>
  <c r="AA270"/>
  <c r="O270"/>
  <c r="M270"/>
  <c r="I270"/>
  <c r="AA266"/>
  <c r="O266"/>
  <c r="M266"/>
  <c r="I266"/>
  <c r="AA262"/>
  <c r="O262"/>
  <c r="M262"/>
  <c r="I262"/>
  <c r="AA258"/>
  <c r="O258"/>
  <c r="M258"/>
  <c r="I258"/>
  <c r="AA254"/>
  <c r="O254"/>
  <c r="M254"/>
  <c r="I254"/>
  <c r="AA250"/>
  <c r="O250"/>
  <c r="M250"/>
  <c r="I250"/>
  <c r="M220"/>
  <c r="L220"/>
  <c r="AA245"/>
  <c r="O245"/>
  <c r="M245"/>
  <c r="I245"/>
  <c r="AA241"/>
  <c r="O241"/>
  <c r="M241"/>
  <c r="I241"/>
  <c r="AA237"/>
  <c r="O237"/>
  <c r="M237"/>
  <c r="I237"/>
  <c r="AA233"/>
  <c r="O233"/>
  <c r="M233"/>
  <c r="I233"/>
  <c r="AA229"/>
  <c r="O229"/>
  <c r="M229"/>
  <c r="I229"/>
  <c r="AA225"/>
  <c r="O225"/>
  <c r="M225"/>
  <c r="I225"/>
  <c r="AA221"/>
  <c r="O221"/>
  <c r="M221"/>
  <c r="I221"/>
  <c r="M215"/>
  <c r="L215"/>
  <c r="AA216"/>
  <c r="O216"/>
  <c r="M216"/>
  <c r="I216"/>
  <c r="M198"/>
  <c r="L198"/>
  <c r="AA211"/>
  <c r="O211"/>
  <c r="M211"/>
  <c r="I211"/>
  <c r="AA207"/>
  <c r="O207"/>
  <c r="M207"/>
  <c r="I207"/>
  <c r="AA203"/>
  <c r="O203"/>
  <c r="M203"/>
  <c r="I203"/>
  <c r="AA199"/>
  <c r="O199"/>
  <c r="M199"/>
  <c r="I199"/>
  <c r="M169"/>
  <c r="L169"/>
  <c r="AA194"/>
  <c r="O194"/>
  <c r="M194"/>
  <c r="I194"/>
  <c r="AA190"/>
  <c r="O190"/>
  <c r="M190"/>
  <c r="I190"/>
  <c r="AA186"/>
  <c r="O186"/>
  <c r="M186"/>
  <c r="I186"/>
  <c r="AA182"/>
  <c r="O182"/>
  <c r="M182"/>
  <c r="I182"/>
  <c r="AA178"/>
  <c r="O178"/>
  <c r="M178"/>
  <c r="I178"/>
  <c r="AA174"/>
  <c r="O174"/>
  <c r="M174"/>
  <c r="I174"/>
  <c r="AA170"/>
  <c r="O170"/>
  <c r="M170"/>
  <c r="I170"/>
  <c r="M164"/>
  <c r="L164"/>
  <c r="AA165"/>
  <c r="O165"/>
  <c r="M165"/>
  <c r="I165"/>
  <c r="M123"/>
  <c r="L123"/>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M26"/>
  <c r="L26"/>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30" r="T7"/>
  <c r="M8"/>
  <c r="L8"/>
  <c r="M18"/>
  <c r="L18"/>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29" r="T7"/>
  <c r="M8"/>
  <c r="L8"/>
  <c r="M124"/>
  <c r="L124"/>
  <c r="AA153"/>
  <c r="O153"/>
  <c r="M153"/>
  <c r="I153"/>
  <c r="AA149"/>
  <c r="O149"/>
  <c r="M149"/>
  <c r="I149"/>
  <c r="AA145"/>
  <c r="O145"/>
  <c r="M145"/>
  <c r="I145"/>
  <c r="AA141"/>
  <c r="O141"/>
  <c r="M141"/>
  <c r="I141"/>
  <c r="AA137"/>
  <c r="O137"/>
  <c r="M137"/>
  <c r="I137"/>
  <c r="AA133"/>
  <c r="O133"/>
  <c r="M133"/>
  <c r="I133"/>
  <c r="AA129"/>
  <c r="O129"/>
  <c r="M129"/>
  <c r="I129"/>
  <c r="AA125"/>
  <c r="O125"/>
  <c r="M125"/>
  <c r="I125"/>
  <c r="M115"/>
  <c r="L115"/>
  <c r="AA120"/>
  <c r="O120"/>
  <c r="M120"/>
  <c r="I120"/>
  <c r="AA116"/>
  <c r="O116"/>
  <c r="M116"/>
  <c r="I116"/>
  <c r="M26"/>
  <c r="L26"/>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8" r="T7"/>
  <c r="M8"/>
  <c r="L8"/>
  <c r="M58"/>
  <c r="L58"/>
  <c r="AA67"/>
  <c r="O67"/>
  <c r="M67"/>
  <c r="I67"/>
  <c r="AA63"/>
  <c r="O63"/>
  <c r="M63"/>
  <c r="I63"/>
  <c r="AA59"/>
  <c r="O59"/>
  <c r="M59"/>
  <c r="I59"/>
  <c r="M9"/>
  <c r="L9"/>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7" r="T7"/>
  <c r="M8"/>
  <c r="L8"/>
  <c r="M123"/>
  <c r="L123"/>
  <c r="AA152"/>
  <c r="O152"/>
  <c r="M152"/>
  <c r="I152"/>
  <c r="AA148"/>
  <c r="O148"/>
  <c r="M148"/>
  <c r="I148"/>
  <c r="AA144"/>
  <c r="O144"/>
  <c r="M144"/>
  <c r="I144"/>
  <c r="AA140"/>
  <c r="O140"/>
  <c r="M140"/>
  <c r="I140"/>
  <c r="AA136"/>
  <c r="O136"/>
  <c r="M136"/>
  <c r="I136"/>
  <c r="AA132"/>
  <c r="O132"/>
  <c r="M132"/>
  <c r="I132"/>
  <c r="AA128"/>
  <c r="O128"/>
  <c r="M128"/>
  <c r="I128"/>
  <c r="AA124"/>
  <c r="O124"/>
  <c r="M124"/>
  <c r="I124"/>
  <c r="M30"/>
  <c r="L30"/>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26" r="T7"/>
  <c r="M8"/>
  <c r="L8"/>
  <c r="M140"/>
  <c r="L140"/>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M131"/>
  <c r="L131"/>
  <c r="AA136"/>
  <c r="O136"/>
  <c r="M136"/>
  <c r="I136"/>
  <c r="AA132"/>
  <c r="O132"/>
  <c r="M132"/>
  <c r="I132"/>
  <c r="M30"/>
  <c r="L30"/>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25" r="T7"/>
  <c r="M8"/>
  <c r="L8"/>
  <c r="M123"/>
  <c r="L123"/>
  <c r="AA152"/>
  <c r="O152"/>
  <c r="M152"/>
  <c r="I152"/>
  <c r="AA148"/>
  <c r="O148"/>
  <c r="M148"/>
  <c r="I148"/>
  <c r="AA144"/>
  <c r="O144"/>
  <c r="M144"/>
  <c r="I144"/>
  <c r="AA140"/>
  <c r="O140"/>
  <c r="M140"/>
  <c r="I140"/>
  <c r="AA136"/>
  <c r="O136"/>
  <c r="M136"/>
  <c r="I136"/>
  <c r="AA132"/>
  <c r="O132"/>
  <c r="M132"/>
  <c r="I132"/>
  <c r="AA128"/>
  <c r="O128"/>
  <c r="M128"/>
  <c r="I128"/>
  <c r="AA124"/>
  <c r="O124"/>
  <c r="M124"/>
  <c r="I124"/>
  <c r="M30"/>
  <c r="L30"/>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24" r="T7"/>
  <c r="M8"/>
  <c r="L8"/>
  <c r="M193"/>
  <c r="L193"/>
  <c r="AA210"/>
  <c r="O210"/>
  <c r="M210"/>
  <c r="I210"/>
  <c r="AA206"/>
  <c r="O206"/>
  <c r="M206"/>
  <c r="I206"/>
  <c r="AA202"/>
  <c r="O202"/>
  <c r="M202"/>
  <c r="I202"/>
  <c r="AA198"/>
  <c r="O198"/>
  <c r="M198"/>
  <c r="I198"/>
  <c r="AA194"/>
  <c r="O194"/>
  <c r="M194"/>
  <c r="I194"/>
  <c r="M124"/>
  <c r="L124"/>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M83"/>
  <c r="L83"/>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M14"/>
  <c r="L14"/>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23" r="T7"/>
  <c r="M8"/>
  <c r="L8"/>
  <c r="M72"/>
  <c r="L72"/>
  <c r="AA101"/>
  <c r="O101"/>
  <c r="M101"/>
  <c r="I101"/>
  <c r="AA97"/>
  <c r="O97"/>
  <c r="M97"/>
  <c r="I97"/>
  <c r="AA93"/>
  <c r="O93"/>
  <c r="M93"/>
  <c r="I93"/>
  <c r="AA89"/>
  <c r="O89"/>
  <c r="M89"/>
  <c r="I89"/>
  <c r="AA85"/>
  <c r="O85"/>
  <c r="M85"/>
  <c r="I85"/>
  <c r="AA81"/>
  <c r="O81"/>
  <c r="M81"/>
  <c r="I81"/>
  <c r="AA77"/>
  <c r="O77"/>
  <c r="M77"/>
  <c r="I77"/>
  <c r="AA73"/>
  <c r="O73"/>
  <c r="M73"/>
  <c r="I73"/>
  <c r="M47"/>
  <c r="L47"/>
  <c r="AA68"/>
  <c r="O68"/>
  <c r="M68"/>
  <c r="I68"/>
  <c r="AA64"/>
  <c r="O64"/>
  <c r="M64"/>
  <c r="I64"/>
  <c r="AA60"/>
  <c r="O60"/>
  <c r="M60"/>
  <c r="I60"/>
  <c r="AA56"/>
  <c r="O56"/>
  <c r="M56"/>
  <c r="I56"/>
  <c r="AA52"/>
  <c r="O52"/>
  <c r="M52"/>
  <c r="I52"/>
  <c r="AA48"/>
  <c r="O48"/>
  <c r="M48"/>
  <c r="I48"/>
  <c r="M14"/>
  <c r="L14"/>
  <c r="AA43"/>
  <c r="O43"/>
  <c r="M43"/>
  <c r="I43"/>
  <c r="AA39"/>
  <c r="O39"/>
  <c r="M39"/>
  <c r="I39"/>
  <c r="AA35"/>
  <c r="O35"/>
  <c r="M35"/>
  <c r="I35"/>
  <c r="AA31"/>
  <c r="O31"/>
  <c r="M31"/>
  <c r="I31"/>
  <c r="AA27"/>
  <c r="O27"/>
  <c r="M27"/>
  <c r="I27"/>
  <c r="AA23"/>
  <c r="O23"/>
  <c r="M23"/>
  <c r="I23"/>
  <c r="AA19"/>
  <c r="O19"/>
  <c r="M19"/>
  <c r="I19"/>
  <c r="AA15"/>
  <c r="O15"/>
  <c r="M15"/>
  <c r="I15"/>
  <c r="M9"/>
  <c r="L9"/>
  <c r="AA10"/>
  <c r="O10"/>
  <c r="M10"/>
  <c r="I10"/>
  <c i="22" r="T7"/>
  <c r="M8"/>
  <c r="L8"/>
  <c r="M157"/>
  <c r="L157"/>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M88"/>
  <c r="L88"/>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M71"/>
  <c r="L71"/>
  <c r="AA84"/>
  <c r="O84"/>
  <c r="M84"/>
  <c r="I84"/>
  <c r="AA80"/>
  <c r="O80"/>
  <c r="M80"/>
  <c r="I80"/>
  <c r="AA76"/>
  <c r="O76"/>
  <c r="M76"/>
  <c r="I76"/>
  <c r="AA72"/>
  <c r="O72"/>
  <c r="M72"/>
  <c r="I72"/>
  <c r="M14"/>
  <c r="L14"/>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21" r="T7"/>
  <c r="M8"/>
  <c r="L8"/>
  <c r="M358"/>
  <c r="L358"/>
  <c r="AA383"/>
  <c r="O383"/>
  <c r="M383"/>
  <c r="I383"/>
  <c r="AA379"/>
  <c r="O379"/>
  <c r="M379"/>
  <c r="I379"/>
  <c r="AA375"/>
  <c r="O375"/>
  <c r="M375"/>
  <c r="I375"/>
  <c r="AA371"/>
  <c r="O371"/>
  <c r="M371"/>
  <c r="I371"/>
  <c r="AA367"/>
  <c r="O367"/>
  <c r="M367"/>
  <c r="I367"/>
  <c r="AA363"/>
  <c r="O363"/>
  <c r="M363"/>
  <c r="I363"/>
  <c r="AA359"/>
  <c r="O359"/>
  <c r="M359"/>
  <c r="I359"/>
  <c r="M261"/>
  <c r="L261"/>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M184"/>
  <c r="L184"/>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M47"/>
  <c r="L47"/>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M14"/>
  <c r="L14"/>
  <c r="AA43"/>
  <c r="O43"/>
  <c r="M43"/>
  <c r="I43"/>
  <c r="AA39"/>
  <c r="O39"/>
  <c r="M39"/>
  <c r="I39"/>
  <c r="AA35"/>
  <c r="O35"/>
  <c r="M35"/>
  <c r="I35"/>
  <c r="AA31"/>
  <c r="O31"/>
  <c r="M31"/>
  <c r="I31"/>
  <c r="AA27"/>
  <c r="O27"/>
  <c r="M27"/>
  <c r="I27"/>
  <c r="AA23"/>
  <c r="O23"/>
  <c r="M23"/>
  <c r="I23"/>
  <c r="AA19"/>
  <c r="O19"/>
  <c r="M19"/>
  <c r="I19"/>
  <c r="AA15"/>
  <c r="O15"/>
  <c r="M15"/>
  <c r="I15"/>
  <c r="M9"/>
  <c r="L9"/>
  <c r="AA10"/>
  <c r="O10"/>
  <c r="M10"/>
  <c r="I10"/>
  <c i="20" r="T7"/>
  <c r="M8"/>
  <c r="L8"/>
  <c r="M35"/>
  <c r="L35"/>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14"/>
  <c r="L14"/>
  <c r="AA31"/>
  <c r="O31"/>
  <c r="M31"/>
  <c r="I31"/>
  <c r="AA27"/>
  <c r="O27"/>
  <c r="M27"/>
  <c r="I27"/>
  <c r="AA23"/>
  <c r="O23"/>
  <c r="M23"/>
  <c r="I23"/>
  <c r="AA19"/>
  <c r="O19"/>
  <c r="M19"/>
  <c r="I19"/>
  <c r="AA15"/>
  <c r="O15"/>
  <c r="M15"/>
  <c r="I15"/>
  <c r="M9"/>
  <c r="L9"/>
  <c r="AA10"/>
  <c r="O10"/>
  <c r="M10"/>
  <c r="I10"/>
  <c i="19" r="T7"/>
  <c r="M8"/>
  <c r="L8"/>
  <c r="M9"/>
  <c r="L9"/>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8" r="T7"/>
  <c r="M8"/>
  <c r="L8"/>
  <c r="M9"/>
  <c r="L9"/>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7" r="T7"/>
  <c r="M8"/>
  <c r="L8"/>
  <c r="M9"/>
  <c r="L9"/>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6" r="T7"/>
  <c r="M8"/>
  <c r="L8"/>
  <c r="M9"/>
  <c r="L9"/>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 r="T7"/>
  <c r="M8"/>
  <c r="L8"/>
  <c r="M9"/>
  <c r="L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4" r="T7"/>
  <c r="M8"/>
  <c r="L8"/>
  <c r="M9"/>
  <c r="L9"/>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3" r="T7"/>
  <c r="M8"/>
  <c r="L8"/>
  <c r="M9"/>
  <c r="L9"/>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2" r="T7"/>
  <c r="M8"/>
  <c r="L8"/>
  <c r="M9"/>
  <c r="L9"/>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 r="T7"/>
  <c r="M8"/>
  <c r="L8"/>
  <c r="M31"/>
  <c r="L31"/>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10" r="T7"/>
  <c r="M8"/>
  <c r="L8"/>
  <c r="M9"/>
  <c r="L9"/>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 r="T7"/>
  <c r="M8"/>
  <c r="L8"/>
  <c r="M9"/>
  <c r="L9"/>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8" r="T7"/>
  <c r="M8"/>
  <c r="L8"/>
  <c r="M9"/>
  <c r="L9"/>
  <c r="AA38"/>
  <c r="O38"/>
  <c r="M38"/>
  <c r="I38"/>
  <c r="AA34"/>
  <c r="O34"/>
  <c r="M34"/>
  <c r="I34"/>
  <c r="AA30"/>
  <c r="O30"/>
  <c r="M30"/>
  <c r="I30"/>
  <c r="AA26"/>
  <c r="O26"/>
  <c r="M26"/>
  <c r="I26"/>
  <c r="AA22"/>
  <c r="O22"/>
  <c r="M22"/>
  <c r="I22"/>
  <c r="AA18"/>
  <c r="O18"/>
  <c r="M18"/>
  <c r="I18"/>
  <c r="AA14"/>
  <c r="O14"/>
  <c r="M14"/>
  <c r="I14"/>
  <c r="AA10"/>
  <c r="O10"/>
  <c r="M10"/>
  <c r="I10"/>
  <c i="7" r="T7"/>
  <c r="M8"/>
  <c r="L8"/>
  <c r="M9"/>
  <c r="L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 r="T7"/>
  <c r="M8"/>
  <c r="L8"/>
  <c r="M9"/>
  <c r="L9"/>
  <c r="AA38"/>
  <c r="O38"/>
  <c r="M38"/>
  <c r="I38"/>
  <c r="AA34"/>
  <c r="O34"/>
  <c r="M34"/>
  <c r="I34"/>
  <c r="AA30"/>
  <c r="O30"/>
  <c r="M30"/>
  <c r="I30"/>
  <c r="AA26"/>
  <c r="O26"/>
  <c r="M26"/>
  <c r="I26"/>
  <c r="AA22"/>
  <c r="O22"/>
  <c r="M22"/>
  <c r="I22"/>
  <c r="AA18"/>
  <c r="O18"/>
  <c r="M18"/>
  <c r="I18"/>
  <c r="AA14"/>
  <c r="O14"/>
  <c r="M14"/>
  <c r="I14"/>
  <c r="AA10"/>
  <c r="O10"/>
  <c r="M10"/>
  <c r="I10"/>
  <c i="5" r="T7"/>
  <c r="M8"/>
  <c r="L8"/>
  <c r="M91"/>
  <c r="L91"/>
  <c r="AA588"/>
  <c r="O588"/>
  <c r="M588"/>
  <c r="I588"/>
  <c r="AA584"/>
  <c r="O584"/>
  <c r="M584"/>
  <c r="I584"/>
  <c r="AA580"/>
  <c r="O580"/>
  <c r="M580"/>
  <c r="I580"/>
  <c r="AA576"/>
  <c r="O576"/>
  <c r="M576"/>
  <c r="I576"/>
  <c r="AA572"/>
  <c r="O572"/>
  <c r="M572"/>
  <c r="I572"/>
  <c r="AA568"/>
  <c r="O568"/>
  <c r="M568"/>
  <c r="I568"/>
  <c r="AA564"/>
  <c r="O564"/>
  <c r="M564"/>
  <c r="I564"/>
  <c r="AA560"/>
  <c r="O560"/>
  <c r="M560"/>
  <c r="I560"/>
  <c r="AA556"/>
  <c r="O556"/>
  <c r="M556"/>
  <c r="I556"/>
  <c r="AA552"/>
  <c r="O552"/>
  <c r="M552"/>
  <c r="I552"/>
  <c r="AA548"/>
  <c r="O548"/>
  <c r="M548"/>
  <c r="I548"/>
  <c r="AA544"/>
  <c r="O544"/>
  <c r="M544"/>
  <c r="I544"/>
  <c r="AA540"/>
  <c r="O540"/>
  <c r="M540"/>
  <c r="I540"/>
  <c r="AA536"/>
  <c r="O536"/>
  <c r="M536"/>
  <c r="I536"/>
  <c r="AA532"/>
  <c r="O532"/>
  <c r="M532"/>
  <c r="I532"/>
  <c r="AA528"/>
  <c r="O528"/>
  <c r="M528"/>
  <c r="I528"/>
  <c r="AA524"/>
  <c r="O524"/>
  <c r="M524"/>
  <c r="I524"/>
  <c r="AA520"/>
  <c r="O520"/>
  <c r="M520"/>
  <c r="I520"/>
  <c r="AA516"/>
  <c r="O516"/>
  <c r="M516"/>
  <c r="I516"/>
  <c r="AA512"/>
  <c r="O512"/>
  <c r="M512"/>
  <c r="I512"/>
  <c r="AA508"/>
  <c r="O508"/>
  <c r="M508"/>
  <c r="I508"/>
  <c r="AA504"/>
  <c r="O504"/>
  <c r="M504"/>
  <c r="I504"/>
  <c r="AA500"/>
  <c r="O500"/>
  <c r="M500"/>
  <c r="I500"/>
  <c r="AA496"/>
  <c r="O496"/>
  <c r="M496"/>
  <c r="I496"/>
  <c r="AA492"/>
  <c r="O492"/>
  <c r="M492"/>
  <c r="I492"/>
  <c r="AA488"/>
  <c r="O488"/>
  <c r="M488"/>
  <c r="I488"/>
  <c r="AA484"/>
  <c r="O484"/>
  <c r="M484"/>
  <c r="I484"/>
  <c r="AA480"/>
  <c r="O480"/>
  <c r="M480"/>
  <c r="I480"/>
  <c r="AA476"/>
  <c r="O476"/>
  <c r="M476"/>
  <c r="I476"/>
  <c r="AA472"/>
  <c r="O472"/>
  <c r="M472"/>
  <c r="I472"/>
  <c r="AA468"/>
  <c r="O468"/>
  <c r="M468"/>
  <c r="I468"/>
  <c r="AA464"/>
  <c r="O464"/>
  <c r="M464"/>
  <c r="I464"/>
  <c r="AA460"/>
  <c r="O460"/>
  <c r="M460"/>
  <c r="I460"/>
  <c r="AA456"/>
  <c r="O456"/>
  <c r="M456"/>
  <c r="I456"/>
  <c r="AA452"/>
  <c r="O452"/>
  <c r="M452"/>
  <c r="I452"/>
  <c r="AA448"/>
  <c r="O448"/>
  <c r="M448"/>
  <c r="I448"/>
  <c r="AA444"/>
  <c r="O444"/>
  <c r="M444"/>
  <c r="I444"/>
  <c r="AA440"/>
  <c r="O440"/>
  <c r="M440"/>
  <c r="I440"/>
  <c r="AA436"/>
  <c r="O436"/>
  <c r="M436"/>
  <c r="I436"/>
  <c r="AA432"/>
  <c r="O432"/>
  <c r="M432"/>
  <c r="I432"/>
  <c r="AA428"/>
  <c r="O428"/>
  <c r="M428"/>
  <c r="I428"/>
  <c r="AA424"/>
  <c r="O424"/>
  <c r="M424"/>
  <c r="I424"/>
  <c r="AA420"/>
  <c r="O420"/>
  <c r="M420"/>
  <c r="I420"/>
  <c r="AA416"/>
  <c r="O416"/>
  <c r="M416"/>
  <c r="I416"/>
  <c r="AA412"/>
  <c r="O412"/>
  <c r="M412"/>
  <c r="I412"/>
  <c r="AA408"/>
  <c r="O408"/>
  <c r="M408"/>
  <c r="I408"/>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18"/>
  <c r="L18"/>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4" r="T7"/>
  <c r="M8"/>
  <c r="L8"/>
  <c r="M348"/>
  <c r="L348"/>
  <c r="AA353"/>
  <c r="O353"/>
  <c r="M353"/>
  <c r="I353"/>
  <c r="AA349"/>
  <c r="O349"/>
  <c r="M349"/>
  <c r="I349"/>
  <c r="M83"/>
  <c r="L83"/>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M34"/>
  <c r="L34"/>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3" r="T7"/>
  <c r="M8"/>
  <c r="L8"/>
  <c r="M83"/>
  <c r="L83"/>
  <c r="AA500"/>
  <c r="O500"/>
  <c r="M500"/>
  <c r="I500"/>
  <c r="AA496"/>
  <c r="O496"/>
  <c r="M496"/>
  <c r="I496"/>
  <c r="AA492"/>
  <c r="O492"/>
  <c r="M492"/>
  <c r="I492"/>
  <c r="AA488"/>
  <c r="O488"/>
  <c r="M488"/>
  <c r="I488"/>
  <c r="AA484"/>
  <c r="O484"/>
  <c r="M484"/>
  <c r="I484"/>
  <c r="AA480"/>
  <c r="O480"/>
  <c r="M480"/>
  <c r="I480"/>
  <c r="AA476"/>
  <c r="O476"/>
  <c r="M476"/>
  <c r="I476"/>
  <c r="AA472"/>
  <c r="O472"/>
  <c r="M472"/>
  <c r="I472"/>
  <c r="AA468"/>
  <c r="O468"/>
  <c r="M468"/>
  <c r="I468"/>
  <c r="AA464"/>
  <c r="O464"/>
  <c r="M464"/>
  <c r="I464"/>
  <c r="AA460"/>
  <c r="O460"/>
  <c r="M460"/>
  <c r="I460"/>
  <c r="AA456"/>
  <c r="O456"/>
  <c r="M456"/>
  <c r="I456"/>
  <c r="AA452"/>
  <c r="O452"/>
  <c r="M452"/>
  <c r="I452"/>
  <c r="AA448"/>
  <c r="O448"/>
  <c r="M448"/>
  <c r="I448"/>
  <c r="AA444"/>
  <c r="O444"/>
  <c r="M444"/>
  <c r="I444"/>
  <c r="AA440"/>
  <c r="O440"/>
  <c r="M440"/>
  <c r="I440"/>
  <c r="AA436"/>
  <c r="O436"/>
  <c r="M436"/>
  <c r="I436"/>
  <c r="AA432"/>
  <c r="O432"/>
  <c r="M432"/>
  <c r="I432"/>
  <c r="AA428"/>
  <c r="O428"/>
  <c r="M428"/>
  <c r="I428"/>
  <c r="AA424"/>
  <c r="O424"/>
  <c r="M424"/>
  <c r="I424"/>
  <c r="AA420"/>
  <c r="O420"/>
  <c r="M420"/>
  <c r="I420"/>
  <c r="AA416"/>
  <c r="O416"/>
  <c r="M416"/>
  <c r="I416"/>
  <c r="AA412"/>
  <c r="O412"/>
  <c r="M412"/>
  <c r="I412"/>
  <c r="AA408"/>
  <c r="O408"/>
  <c r="M408"/>
  <c r="I408"/>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M14"/>
  <c r="L14"/>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2" r="T7"/>
  <c r="M8"/>
  <c r="L8"/>
  <c r="M18"/>
  <c r="L18"/>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alcChain>
</file>

<file path=xl/sharedStrings.xml><?xml version="1.0" encoding="utf-8"?>
<sst xmlns="http://schemas.openxmlformats.org/spreadsheetml/2006/main">
  <si>
    <t>Rekapitulace ceny</t>
  </si>
  <si>
    <t>5213520035_Zm18</t>
  </si>
  <si>
    <t>Rekonstrukce traťového úseku Kutná Hora (mimo) - Kolín (mimo)</t>
  </si>
  <si>
    <t>AspeEsticon</t>
  </si>
  <si>
    <t>Celková cena bez DPH:</t>
  </si>
  <si>
    <t>Celková cena s DPH:</t>
  </si>
  <si>
    <t>Objekt</t>
  </si>
  <si>
    <t>Popis</t>
  </si>
  <si>
    <t>Cena bez DPH</t>
  </si>
  <si>
    <t>DPH</t>
  </si>
  <si>
    <t>Cena s DPH</t>
  </si>
  <si>
    <t>Počet neoceněných položek</t>
  </si>
  <si>
    <t>D.1.1</t>
  </si>
  <si>
    <t>Železniční zabezpečovací zařízení</t>
  </si>
  <si>
    <t xml:space="preserve">  PS 05-01-11</t>
  </si>
  <si>
    <t>ŽST Kutná Hora hl. n., úvazka TZZ</t>
  </si>
  <si>
    <t xml:space="preserve">  PS 06-01-21A</t>
  </si>
  <si>
    <t>Kutná Hora hl. n. - Kolín, TZZ, Část A - definitivní TZZ</t>
  </si>
  <si>
    <t xml:space="preserve">  PS 06-01-21B</t>
  </si>
  <si>
    <t>Kutná Hora hl. n. - Kolín, TZZ, Část B - provizorní TZZ</t>
  </si>
  <si>
    <t xml:space="preserve">  PS 10-01-11</t>
  </si>
  <si>
    <t>ŽST Kolín, úprava SZZ</t>
  </si>
  <si>
    <t xml:space="preserve">  PS 90-01-51</t>
  </si>
  <si>
    <t>Česká Třebová - Kolín, úprava ETCS</t>
  </si>
  <si>
    <t xml:space="preserve">  PS 90-01-52</t>
  </si>
  <si>
    <t>Česká Třebová - Kolín, úprava DOZ</t>
  </si>
  <si>
    <t xml:space="preserve">  PS 90-01-53</t>
  </si>
  <si>
    <t>Česká Třebová - Kolín, balízy a návěstidla ETCS</t>
  </si>
  <si>
    <t>D.1.2</t>
  </si>
  <si>
    <t>Železniční sdělovací zařízení</t>
  </si>
  <si>
    <t xml:space="preserve">  PS 06-02-21</t>
  </si>
  <si>
    <t>Kutná Hora hl. n. - Kolín, zastávka Hlízov, rozhlasové zařízení</t>
  </si>
  <si>
    <t xml:space="preserve">  PS 06-02-41</t>
  </si>
  <si>
    <t>Kutná Hora hl. n. - Kolín, zastávka Hlízov, kamerový systém</t>
  </si>
  <si>
    <t xml:space="preserve">  PS 06-02-61</t>
  </si>
  <si>
    <t>Kutná Hora hl. n. - Kolín, zastávka Hlízov, informační systém</t>
  </si>
  <si>
    <t xml:space="preserve">  PS 07-02-41</t>
  </si>
  <si>
    <t>Kolín, obvod Kaplička, kamerový systém</t>
  </si>
  <si>
    <t xml:space="preserve">  PS 07-02-81</t>
  </si>
  <si>
    <t>Kutná Hora hl. n. - Kolín, obvod Kaplička, přenosový systém</t>
  </si>
  <si>
    <t xml:space="preserve">  PS 10-02-11</t>
  </si>
  <si>
    <t>ŽST Čáslav, místní kabelizace</t>
  </si>
  <si>
    <t xml:space="preserve">  PS 90-02-10</t>
  </si>
  <si>
    <t>Kutná Hora hl. n. - Kolín, DDTS ŽDC</t>
  </si>
  <si>
    <t xml:space="preserve">  PS 90-02-41</t>
  </si>
  <si>
    <t>Kutná Hora hl. n. - Kolín, PZTS</t>
  </si>
  <si>
    <t xml:space="preserve">  PS 90-02-51</t>
  </si>
  <si>
    <t>Kutná Hora hl. n. - Kolín, traťový kabel</t>
  </si>
  <si>
    <t xml:space="preserve">  PS 90-02-52</t>
  </si>
  <si>
    <t>Kutná Hora hl. n. - Kolín, DOK a TOK</t>
  </si>
  <si>
    <t xml:space="preserve">  PS 90-02-53</t>
  </si>
  <si>
    <t>Kutná Hora hl. n. - Kolín, úpravy a ochrana kabelizace SŽ</t>
  </si>
  <si>
    <t>D.1.3</t>
  </si>
  <si>
    <t>Silnoproudá technologie</t>
  </si>
  <si>
    <t xml:space="preserve">  PS 07-03-11</t>
  </si>
  <si>
    <t>Kolín, obvod Kaplička, Trafostanice 22/0,4 kV, DŘT</t>
  </si>
  <si>
    <t xml:space="preserve">  PS 07-03-51</t>
  </si>
  <si>
    <t>Kolín, obvod Kaplička, Trafostanice 22/0,4 kV, technologie</t>
  </si>
  <si>
    <t xml:space="preserve">  PS 07-03-51.1</t>
  </si>
  <si>
    <t>Kolín, obvod Kaplička, Trafostanice 22/0,4 kV, doplnění technologie TM Kolín</t>
  </si>
  <si>
    <t xml:space="preserve">  PS 07-03-52</t>
  </si>
  <si>
    <t>Kolín, obvod Kaplička, Trafostanice 22/0,4kV, vlastní spotřeba</t>
  </si>
  <si>
    <t xml:space="preserve">  PS 07-03-61</t>
  </si>
  <si>
    <t>Kolín, obvod Kaplička, Trafostanice 6/0,4 kV, technologie</t>
  </si>
  <si>
    <t>D.2.1.1.0</t>
  </si>
  <si>
    <t>Železniční svršek</t>
  </si>
  <si>
    <t xml:space="preserve">  SO 06-11-01</t>
  </si>
  <si>
    <t>Kutná Hora hl. n. - Kolín, obvod Kaplička, železniční svršek</t>
  </si>
  <si>
    <t xml:space="preserve">  SO 07-11-01</t>
  </si>
  <si>
    <t>Kolín, obvod Kaplička, železniční svršek</t>
  </si>
  <si>
    <t xml:space="preserve">  SO 08-11-01</t>
  </si>
  <si>
    <t>Kolín, obvod Kaplička - Kolín, železniční svršek</t>
  </si>
  <si>
    <t xml:space="preserve">  SO 09-11-01</t>
  </si>
  <si>
    <t>Hlízovská spojka, železniční svršek</t>
  </si>
  <si>
    <t xml:space="preserve">  SO 10-11-01</t>
  </si>
  <si>
    <t>ŽST Kolín, železniční svršek</t>
  </si>
  <si>
    <t xml:space="preserve">  SO 90-14-01</t>
  </si>
  <si>
    <t>Kutná Hora hl. n. - Kolín, výstroj a značení tratě</t>
  </si>
  <si>
    <t>D.2.1.1.1</t>
  </si>
  <si>
    <t>Železniční spodek</t>
  </si>
  <si>
    <t xml:space="preserve">  SO 06-10-01</t>
  </si>
  <si>
    <t>Kutná Hora hl. n. - Kolín, obvod Kaplička, železniční spodek</t>
  </si>
  <si>
    <t xml:space="preserve">  SO 07-10-01</t>
  </si>
  <si>
    <t>Kolín, obvod Kaplička, železniční spodek</t>
  </si>
  <si>
    <t xml:space="preserve">  SO 08-10-01</t>
  </si>
  <si>
    <t>Kolín, obvod Kaplička - Kolín, železniční spodek</t>
  </si>
  <si>
    <t xml:space="preserve">  SO 09-10-01</t>
  </si>
  <si>
    <t>Hlízovská spojka, železniční spodek</t>
  </si>
  <si>
    <t xml:space="preserve">  SO 10-10-01</t>
  </si>
  <si>
    <t>ŽST Kolín, železniční spodek</t>
  </si>
  <si>
    <t>D.2.1.10</t>
  </si>
  <si>
    <t>Protihlukové objekty</t>
  </si>
  <si>
    <t xml:space="preserve">  SO 07-60-01</t>
  </si>
  <si>
    <t>Kutná Hora hl. n. - Kolín, obvod Kaplička, PHS v km 288,984 - 289,029</t>
  </si>
  <si>
    <t xml:space="preserve">  SO 07-60-02</t>
  </si>
  <si>
    <t>Kutná Hora hl. n. - Kolín, obvod Kaplička, PHS v km 290,392 - 290,432</t>
  </si>
  <si>
    <t xml:space="preserve">  SO 07-60-03</t>
  </si>
  <si>
    <t>Kutná Hora hl. n. - Kolín, obvod Kaplička, PHS v km 293,756 - 293,697</t>
  </si>
  <si>
    <t>D.2.1.2</t>
  </si>
  <si>
    <t>Nástupiště</t>
  </si>
  <si>
    <t xml:space="preserve">  SO 06-12-01</t>
  </si>
  <si>
    <t>Kutná Hora hl. n. - Kolín, obvod Kaplička, zastávka Hlízov - nástupiště</t>
  </si>
  <si>
    <t>D.2.1.3</t>
  </si>
  <si>
    <t>Železniční přejezdy</t>
  </si>
  <si>
    <t xml:space="preserve">  SO 06-13-01</t>
  </si>
  <si>
    <t>Kutná Hora hl. n. - Kolín, obvod Kaplička, železniční přejezd P3725 v ev. km 290,382</t>
  </si>
  <si>
    <t xml:space="preserve">  SO 06-13-02</t>
  </si>
  <si>
    <t>Kutná Hora hl. n. - Kolín, obvod Kaplička, železniční přejezd P3726 v ev. km 290,825 - zrušení</t>
  </si>
  <si>
    <t xml:space="preserve">  SO 06-13-03</t>
  </si>
  <si>
    <t>Kutná Hora hl. n. - Kolín, obvod Kaplička, železniční přejezd P3727 v ev. km 292,730</t>
  </si>
  <si>
    <t xml:space="preserve">  SO 08-13-01</t>
  </si>
  <si>
    <t>Kolín, obvod Kaplička - Kolín, železniční přejezd P3728 v ev. km 295,237 - zrušení</t>
  </si>
  <si>
    <t>D.2.1.4</t>
  </si>
  <si>
    <t>Mosty, propustky, zdi</t>
  </si>
  <si>
    <t xml:space="preserve">  SO 06-21-01</t>
  </si>
  <si>
    <t>Kutná Hora hl. n. - Kolín, obvod Kaplička, propustek v ev. km 288,800</t>
  </si>
  <si>
    <t xml:space="preserve">  SO 06-21-02</t>
  </si>
  <si>
    <t>Kutná Hora hl. n. - Kolín, obvod Kaplička, propustek v ev. km 288,993</t>
  </si>
  <si>
    <t xml:space="preserve">  SO 06-21-03</t>
  </si>
  <si>
    <t>Kutná Hora hl. n. - Kolín, obvod Kaplička, propustek v ev. km 290,077</t>
  </si>
  <si>
    <t xml:space="preserve">  SO 06-21-04</t>
  </si>
  <si>
    <t>Kutná Hora hl. n. - Kolín, obvod Kaplička, propustek v ev. km 291,738</t>
  </si>
  <si>
    <t xml:space="preserve">  SO 06-21-05</t>
  </si>
  <si>
    <t>Kutná Hora hl. n. - Kolín, obvod Kaplička, propustek v ev. km 291,869</t>
  </si>
  <si>
    <t xml:space="preserve">  SO 06-22-01</t>
  </si>
  <si>
    <t>Kutná Hora hl.n. - Kolín, obvod Kaplička, silniční nadjezd v km 289,344</t>
  </si>
  <si>
    <t xml:space="preserve">  SO 08-20-01</t>
  </si>
  <si>
    <t>Kolín, obvod Kaplička - Kolín, most v ev. km 294,150</t>
  </si>
  <si>
    <t xml:space="preserve">  SO 08-20-02</t>
  </si>
  <si>
    <t>Kolín, obvod Kaplička - Kolín, most v km 294,425</t>
  </si>
  <si>
    <t xml:space="preserve">  SO 08-20-03</t>
  </si>
  <si>
    <t>Kolín, obvod Kaplička - Kolín, most v ev. km 295,765</t>
  </si>
  <si>
    <t xml:space="preserve">  SO 08-20-04</t>
  </si>
  <si>
    <t>Kolín, obvod Kaplička - Kolín, most v ev. km 296,142</t>
  </si>
  <si>
    <t xml:space="preserve">  SO 08-20-05</t>
  </si>
  <si>
    <t>Kolín, obvod Kaplička - Kolín, most v ev. km 294,371</t>
  </si>
  <si>
    <t xml:space="preserve">  SO 08-21-01</t>
  </si>
  <si>
    <t>Kolín, obvod Kaplička - Kolín, propustek v ev. km 295,081</t>
  </si>
  <si>
    <t xml:space="preserve">  SO 09-20-01</t>
  </si>
  <si>
    <t>Hlízovská spojka, most v km 0,482</t>
  </si>
  <si>
    <t xml:space="preserve">  SO 09-21-01</t>
  </si>
  <si>
    <t>Hlízovská spojka, propustek v km 0,940</t>
  </si>
  <si>
    <t xml:space="preserve">  SO 10-21-01</t>
  </si>
  <si>
    <t>ŽST Kolín, propustek v ev. km 344,435</t>
  </si>
  <si>
    <t>D.2.1.5</t>
  </si>
  <si>
    <t>Ostatní inženýrské objekty</t>
  </si>
  <si>
    <t xml:space="preserve">  SO 06-31-02</t>
  </si>
  <si>
    <t>Kutná Hora hl. n. - Kolín, obvod Kaplička, úprava trasy Vodafone v km 289,200</t>
  </si>
  <si>
    <t xml:space="preserve">  SO 06-32-01</t>
  </si>
  <si>
    <t>Kutná Hora hl. n. - Kolín, obvod Kaplička, přeložka VO v km 290,389</t>
  </si>
  <si>
    <t>D.2.1.6</t>
  </si>
  <si>
    <t>Potrubní vedení</t>
  </si>
  <si>
    <t xml:space="preserve">  SO 06-36-01</t>
  </si>
  <si>
    <t>Kutná Hora hl. n. - Kolín, obvod Kaplička, ochrana kanalizace Energie AG v km 290,357</t>
  </si>
  <si>
    <t xml:space="preserve">  SO 06-37-01</t>
  </si>
  <si>
    <t>Kutná Hora hl. n. - Kolín, obvod Kaplička, přeložka vodovodu DN110 VHS KH v km 290,500</t>
  </si>
  <si>
    <t xml:space="preserve">  SO 06-37-02</t>
  </si>
  <si>
    <t>Kutná Hora hl. n. - Kolín, obvod Kaplička, přeložka vodovodu DN250 VHS KH v km 291,773</t>
  </si>
  <si>
    <t xml:space="preserve">  SO 06-38-01</t>
  </si>
  <si>
    <t>Kutná Hora hl. n. - Kolín, obvod Kaplička, VTL plynovod GasNet DN300 v km 289,165</t>
  </si>
  <si>
    <t xml:space="preserve">  SO 06-38-02</t>
  </si>
  <si>
    <t>Kutná Hora hl. n. - Kolín, obvod Kaplička, STL plynovod GasNet PE63 v km 290,394</t>
  </si>
  <si>
    <t xml:space="preserve">  SO 06-38-03</t>
  </si>
  <si>
    <t>Kutná Hora hl. n. - Kolín, obvod Kaplička, VTL plynovod Net4Gas DN500 v km 291,932</t>
  </si>
  <si>
    <t xml:space="preserve">  SO 06-38-04</t>
  </si>
  <si>
    <t>Kutná Hora hl. n. - Kolín, obvod Kaplička, VTL plynovod GasNet DN500 v km 292,827</t>
  </si>
  <si>
    <t xml:space="preserve">  SO 06-39-01</t>
  </si>
  <si>
    <t>Kutná Hora hl. n. - Kolín, obvod Kaplička, ochrana produktovodu ČEPRO v km 289,186</t>
  </si>
  <si>
    <t xml:space="preserve">  SO 06-39-02</t>
  </si>
  <si>
    <t>Kutná Hora hl. n. - Kolín, obvod Kaplička, ochrana ropovodu MERO v km 289,208</t>
  </si>
  <si>
    <t>D.2.1.8</t>
  </si>
  <si>
    <t>Pozemní komunikace</t>
  </si>
  <si>
    <t xml:space="preserve">  SO 06-50-01</t>
  </si>
  <si>
    <t>Kutná Hora hl. n. - Kolín, obvod Kaplička, účelová komunikace v km 290,500</t>
  </si>
  <si>
    <t xml:space="preserve">  SO 07-50-01</t>
  </si>
  <si>
    <t>Kolín, obvod Kaplička, obslužná komunikace</t>
  </si>
  <si>
    <t xml:space="preserve">  SO 07-50-01.1</t>
  </si>
  <si>
    <t>Kolín, obvod Kaplička, ochrana stožáru ČEPS v km 292,913</t>
  </si>
  <si>
    <t xml:space="preserve">  SO 08-50-01</t>
  </si>
  <si>
    <t>Kolín, obvod Kaplička, účelová komunikace v km 294,150</t>
  </si>
  <si>
    <t xml:space="preserve">  SO 08-50-02</t>
  </si>
  <si>
    <t>Kolín, obvod Kaplička, účelová komunikace v km 294,450</t>
  </si>
  <si>
    <t>D.2.2</t>
  </si>
  <si>
    <t>Pozemní stavební objekty</t>
  </si>
  <si>
    <t xml:space="preserve">  SO 06-62-01</t>
  </si>
  <si>
    <t>Kutná Hora hl. n. - Kolín, obvod Kaplička, zastávka Hlízov - přístřešky na nástupištích</t>
  </si>
  <si>
    <t xml:space="preserve">  SO 06-63-01</t>
  </si>
  <si>
    <t>Kutná Hora hl. n. - Kolín, obvod Kaplička, individuální protihluková opatření</t>
  </si>
  <si>
    <t xml:space="preserve">  SO 06-64-01</t>
  </si>
  <si>
    <t>Kutná Hora hl. n. - Kolín, obvod Kaplička, zastávka Hlízov, orientační systém</t>
  </si>
  <si>
    <t xml:space="preserve">  SO 06-65-01</t>
  </si>
  <si>
    <t>Kutná Hora hl. n. - Kolín, obvod Kaplička, zastávka Hlízov, demolice</t>
  </si>
  <si>
    <t xml:space="preserve">  SO 06-66-01</t>
  </si>
  <si>
    <t>Kutná Hora hl. n. - Kolín, obvod Kaplička, zastávka Hlízov, drobná architektura</t>
  </si>
  <si>
    <t xml:space="preserve">  SO 07-61-01</t>
  </si>
  <si>
    <t>Kolín, obvod Kaplička, technologický objekt</t>
  </si>
  <si>
    <t>D.2.3</t>
  </si>
  <si>
    <t>Trakční a energetická zařízení</t>
  </si>
  <si>
    <t xml:space="preserve">  SO 06-76-01</t>
  </si>
  <si>
    <t>Kutná Hora hl. n. - Kolín, zastávka Hlízov, rozvody nn a osvětlení</t>
  </si>
  <si>
    <t xml:space="preserve">  SO 06-81-01</t>
  </si>
  <si>
    <t>Kutná Hora hl. n. - Kolín, obvod Kaplička, trakční vedení</t>
  </si>
  <si>
    <t xml:space="preserve">  SO 06-87-01</t>
  </si>
  <si>
    <t>Kutná Hora hl. n. - Kolín, obvod Kaplička, ukolejnění kovových konstrukcí</t>
  </si>
  <si>
    <t xml:space="preserve">  SO 07-74-01</t>
  </si>
  <si>
    <t>Kolín, obvod Kaplička, EOV</t>
  </si>
  <si>
    <t xml:space="preserve">  SO 07-76-01</t>
  </si>
  <si>
    <t>Kolín, obvod Kaplička, Trafostanice 22/0,4 kV, přípojka 22 kV</t>
  </si>
  <si>
    <t xml:space="preserve">  SO 07-76-02</t>
  </si>
  <si>
    <t>Kolín, obvod Kaplička, rozvody nn a osvětlení</t>
  </si>
  <si>
    <t xml:space="preserve">  SO 07-76-03</t>
  </si>
  <si>
    <t>Kolín, obvod Kaplička, dálkové ovládání odpojovačů</t>
  </si>
  <si>
    <t xml:space="preserve">  SO 07-78-01</t>
  </si>
  <si>
    <t>Kolín, obvod Kaplička, Technologický objekt, uzemnění</t>
  </si>
  <si>
    <t xml:space="preserve">  SO 07-81-01</t>
  </si>
  <si>
    <t>Kolín, obvod Kaplička, trakční vedení</t>
  </si>
  <si>
    <t xml:space="preserve">  SO 07-87-01</t>
  </si>
  <si>
    <t>Kolín, obvod Kaplička, ukolejnění kovových konstrukcí</t>
  </si>
  <si>
    <t xml:space="preserve">  SO 08-81-01</t>
  </si>
  <si>
    <t>Kolín, obvod Kaplička - Kolín, trakční vedení</t>
  </si>
  <si>
    <t xml:space="preserve">  SO 08-87-01</t>
  </si>
  <si>
    <t>Kolín, obvod Kaplička - Kolín, ukolejnění kovových konstrukcí</t>
  </si>
  <si>
    <t xml:space="preserve">  SO 09-81-01</t>
  </si>
  <si>
    <t>Hlízovská spojka, trakční vedení</t>
  </si>
  <si>
    <t xml:space="preserve">  SO 09-87-01</t>
  </si>
  <si>
    <t>Hlízovská spojka, ukolejnění kovových konstrukcí</t>
  </si>
  <si>
    <t xml:space="preserve">  SO 10-74-01</t>
  </si>
  <si>
    <t>ŽST Kolín, EOV</t>
  </si>
  <si>
    <t xml:space="preserve">  SO 10-76-01</t>
  </si>
  <si>
    <t>ŽST Kolín, úprava dálkového ovládání odpojovačů</t>
  </si>
  <si>
    <t xml:space="preserve">  SO 10-81-01</t>
  </si>
  <si>
    <t>ŽST Kolín, trakční vedení</t>
  </si>
  <si>
    <t xml:space="preserve">  SO 10-87-01</t>
  </si>
  <si>
    <t>ŽST Kolín, ukolejnění kovových konstrukcí</t>
  </si>
  <si>
    <t xml:space="preserve">  SO 90-76-01</t>
  </si>
  <si>
    <t>Kutná Hora hl. n. - Kolín, úprava vedení kabelu 6 kV</t>
  </si>
  <si>
    <t>D.2.4</t>
  </si>
  <si>
    <t>Ostatní stavební objekty</t>
  </si>
  <si>
    <t xml:space="preserve">  SO 90-92-01</t>
  </si>
  <si>
    <t>Odstranění lesní a mimolesní zeleně</t>
  </si>
  <si>
    <t xml:space="preserve">  SO 90-96-01</t>
  </si>
  <si>
    <t>Náhradní výsadby</t>
  </si>
  <si>
    <t xml:space="preserve">  SO 91-99-01</t>
  </si>
  <si>
    <t>Zabezpečení veřejných zájmů</t>
  </si>
  <si>
    <t>D.9.0</t>
  </si>
  <si>
    <t>Likvidace odpadů</t>
  </si>
  <si>
    <t xml:space="preserve">  SO 90-90</t>
  </si>
  <si>
    <t>Likvidace odpadů včetně dopravy</t>
  </si>
  <si>
    <t>D.9.8</t>
  </si>
  <si>
    <t>Všeobecný objekt</t>
  </si>
  <si>
    <t xml:space="preserve">  SO 98-98</t>
  </si>
  <si>
    <t>SŽDC05</t>
  </si>
  <si>
    <t>S</t>
  </si>
  <si>
    <t>Stavba:</t>
  </si>
  <si>
    <t>O</t>
  </si>
  <si>
    <t>Objekt:</t>
  </si>
  <si>
    <t>Typ</t>
  </si>
  <si>
    <t>Poř. číslo</t>
  </si>
  <si>
    <t>Kód položky</t>
  </si>
  <si>
    <t>Varianta</t>
  </si>
  <si>
    <t>Název položky</t>
  </si>
  <si>
    <t>MJ</t>
  </si>
  <si>
    <t>Množství</t>
  </si>
  <si>
    <t>Jednotková hmotnost</t>
  </si>
  <si>
    <t>Celková hmotnost</t>
  </si>
  <si>
    <t>Jednotková cena</t>
  </si>
  <si>
    <t>Cenové soustavy</t>
  </si>
  <si>
    <t>Dodávka</t>
  </si>
  <si>
    <t>Jednotková</t>
  </si>
  <si>
    <t>Celkem</t>
  </si>
  <si>
    <t>Počet položek s nulovou cenou</t>
  </si>
  <si>
    <t>O1</t>
  </si>
  <si>
    <t>PS 05-01-11</t>
  </si>
  <si>
    <t>SD</t>
  </si>
  <si>
    <t>0</t>
  </si>
  <si>
    <t>Všeobecné konstrukce a práce</t>
  </si>
  <si>
    <t>P</t>
  </si>
  <si>
    <t>R015240</t>
  </si>
  <si>
    <t>916</t>
  </si>
  <si>
    <t>POPLATKY ZA LIKVIDACI ODPADŮ NEKONTAMINOVANÝCH - 20 03 99 ODPAD PODOBNÝ KOMUNÁLNÍMU ODPADU VČETNĚ DOPRAVY</t>
  </si>
  <si>
    <t>T</t>
  </si>
  <si>
    <t/>
  </si>
  <si>
    <t>PP</t>
  </si>
  <si>
    <t>Evidenční položka. Neoceňovat v objektu SO/PS, položka se oceňuje pouze v objektu SO 90-90</t>
  </si>
  <si>
    <t>VV</t>
  </si>
  <si>
    <t xml:space="preserve"> "příloha č. 1.001 "_x000d_
 "Celkem "0,1 = 0,100 [B]_x000d_</t>
  </si>
  <si>
    <t>TS</t>
  </si>
  <si>
    <t>R015310</t>
  </si>
  <si>
    <t>922</t>
  </si>
  <si>
    <t>POPLATKY ZA LIKVIDACI ODPADŮ NEKONTAMINOVANÝCH - 16 02 14 ELEKTROŠROT (VYŘAZENÁ EL. ZAŘÍZENÍ A PŘÍSTR. - AL, CU A VZ. KOVY) VČETNĚ DOPRAVY</t>
  </si>
  <si>
    <t xml:space="preserve"> "příloha č. 1.001 "_x000d_
 "Celkem "0,5 = 0,500 [B]_x000d_</t>
  </si>
  <si>
    <t>75</t>
  </si>
  <si>
    <t>Slaboproud</t>
  </si>
  <si>
    <t>703422</t>
  </si>
  <si>
    <t>1</t>
  </si>
  <si>
    <t>ELEKTROINSTALAČNÍ TRUBKA PLASTOVÁ UV STABILNÍ VČETNĚ UPEVNĚNÍ A PŘÍSLUŠENSTVÍ DN PRŮMĚRU PŘES 25 DO 40 MM</t>
  </si>
  <si>
    <t>M</t>
  </si>
  <si>
    <t>2025_OTSKP</t>
  </si>
  <si>
    <t xml:space="preserve"> "příloha č. 1.001 "_x000d_
 "Celkem "40 = 40,000 [B]_x000d_</t>
  </si>
  <si>
    <t>Technická specifikace položky odpovídá příslušné cenové soustavě.</t>
  </si>
  <si>
    <t>75B111</t>
  </si>
  <si>
    <t>VNITŘNÍ KABELOVÉ ROZVODY DO 20 KABELŮ - DODÁVKA</t>
  </si>
  <si>
    <t xml:space="preserve"> "příloha č. 1.001 "_x000d_
 "Celkem "30 = 30,000 [B]_x000d_</t>
  </si>
  <si>
    <t>75B117</t>
  </si>
  <si>
    <t>VNITŘNÍ KABELOVÉ ROZVODY DO 20 KABELŮ - MONTÁŽ</t>
  </si>
  <si>
    <t>75B221</t>
  </si>
  <si>
    <t>SERVISNÍ A DIAGNOSTICKÉ PRACOVIŠTĚ, TECHNOLOGIE - DODÁVKA</t>
  </si>
  <si>
    <t>KUS</t>
  </si>
  <si>
    <t xml:space="preserve"> "příloha č. 2.501 "_x000d_
 "Celkem "1 = 1,000 [B]_x000d_</t>
  </si>
  <si>
    <t>75B227</t>
  </si>
  <si>
    <t>SERVISNÍ A DIAGNOSTICKÉ PRACOVIŠTĚ, TECHNOLOGIE - MONTÁŽ</t>
  </si>
  <si>
    <t>R75B261</t>
  </si>
  <si>
    <t>NÁBYTEK PRO JOP A SERVISNÍ A DIAGNOSTICKÉ PRACOVIŠTĚ - STOLY PEVNÉ PRO JEDNO PRACOVIŠTĚ - DODÁVKA</t>
  </si>
  <si>
    <t>Stůl a židle pro diagnostické pracoviště ve stavědlové ústředně obvod Kaplička</t>
  </si>
  <si>
    <t>1. Položka obsahuje:
 – výroba a dodávka stolů, židle a boxu pro umístění počítačového vybavení jednoho pracoviště a jejich doprava na místo určení
 – výrobu stolů, náklady na dopravu do místa určení, případně na použití mechanizmů
2. Položka neobsahuje:
 – 
3. Způsob měření:
Udává se počet kusů kompletní konstrukce nebo práce.</t>
  </si>
  <si>
    <t>R75B267</t>
  </si>
  <si>
    <t>NÁBYTEK PRO JOP A SERVISNÍ A DIAGNOSTICKÉ PRACOVIŠTĚ - STOLY PEVNÉ PRO JEDNO PRACOVIŠTĚ - MONTÁŽ</t>
  </si>
  <si>
    <t>1. Položka obsahuje:
 – montáž stolů pro umístění počítačového vybavení kanceláře
 – dodávku a montáž nábytkového vybavení pro jednotné obslužné pracoviště (JOP) se všemi pomocnými a doplňujícími pracemi a součástmi, případné použití mechanizmů, včetně dopravy ze skladu k místu montáže
2. Položka neobsahuje:
 X
3. Způsob měření:
Udává se počet kusů kompletní konstrukce nebo práce.</t>
  </si>
  <si>
    <t>75B331</t>
  </si>
  <si>
    <t>ÚPRAVA OVLÁDACÍHO STOLU, KONTROLNÍ SKŘÍNĚ - DODÁVKA</t>
  </si>
  <si>
    <t xml:space="preserve"> "příloha č. 2.601 "_x000d_
 "Celkem "2 = 2,000 [B]_x000d_</t>
  </si>
  <si>
    <t>75B337</t>
  </si>
  <si>
    <t>ÚPRAVA OVLÁDACÍHO STOLU, KONTROLNÍ SKŘÍNĚ - MONTÁŽ</t>
  </si>
  <si>
    <t>75B471</t>
  </si>
  <si>
    <t>KABELOVÝ ROŠT VODOROVNÝ - DODÁVKA</t>
  </si>
  <si>
    <t xml:space="preserve"> "příloha č. 2.501 "_x000d_
 "Celkem "3 = 3,000 [B]_x000d_</t>
  </si>
  <si>
    <t>75B477</t>
  </si>
  <si>
    <t>KABELOVÝ ROŠT VODOROVNÝ - MONTÁŽ</t>
  </si>
  <si>
    <t>75B541</t>
  </si>
  <si>
    <t>SKŘÍŇ (STOJAN) VOLNÉ VAZBY - DODÁVKA</t>
  </si>
  <si>
    <t xml:space="preserve"> "příloha č. 2.501 "_x000d_
 "Celkem "0,5 = 0,500 [B]_x000d_</t>
  </si>
  <si>
    <t>75B547</t>
  </si>
  <si>
    <t>SKŘÍŇ (STOJAN) VOLNÉ VAZBY - MONTÁŽ</t>
  </si>
  <si>
    <t>75B548</t>
  </si>
  <si>
    <t>SKŘÍŇ (STOJAN) VOLNÉ VAZBY - DEMONTÁŽ</t>
  </si>
  <si>
    <t>R75B569</t>
  </si>
  <si>
    <t>ÚPRAVA RELÉOVÝCH, NAPÁJECÍCH NEBO KABELOVÝCH STOJANŮ NEBO SKŘÍNÍ</t>
  </si>
  <si>
    <t>Úprava stávajícího SZZ z důvodu vazby TZZ a PZS na SZZ.</t>
  </si>
  <si>
    <t xml:space="preserve"> "příloha č. 1.001 "_x000d_
 "Celkem "3 = 3,000 [B]_x000d_</t>
  </si>
  <si>
    <t>1. Položka obsahuje:
 – demontáž a montáž úprav reléových napájecích nebo kabelových stojanů, odpojení
 – demontáž a montáž zařízení se všemi pomocnými a doplňujícími pracemi a součástmi a potřebným materiálem, případné použití mechanizmů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</si>
  <si>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75B851</t>
  </si>
  <si>
    <t>SKŘÍŇ DOZ - DODÁVKA</t>
  </si>
  <si>
    <t>75B857</t>
  </si>
  <si>
    <t>SKŘÍŇ DOZ - MONTÁŽ</t>
  </si>
  <si>
    <t>75B861</t>
  </si>
  <si>
    <t>SKŘÍŇ ELEKTRONICKÉHO AUTOMATICKÉHO BLOKU - DODÁVKA</t>
  </si>
  <si>
    <t>75B867</t>
  </si>
  <si>
    <t>SKŘÍŇ ELEKTRONICKÉHO AUTOMATICKÉHO BLOKU - MONTÁŽ</t>
  </si>
  <si>
    <t>75B961</t>
  </si>
  <si>
    <t>SW PRO ELEKTRONICKÝ AUTOMATICKÝ BLOK - DODÁVKA</t>
  </si>
  <si>
    <t xml:space="preserve"> "příloha č.1.001 "_x000d_
 "Celkem "1 = 1,000 [B]_x000d_</t>
  </si>
  <si>
    <t>75B967</t>
  </si>
  <si>
    <t>SW PRO ELEKTRONICKÝ AUTOMATICKÝ BLOK - MONTÁŽ</t>
  </si>
  <si>
    <t>R02943</t>
  </si>
  <si>
    <t>OSTATNÍ POŽADAVKY - VYPRACOVÁNÍ RDS</t>
  </si>
  <si>
    <t>KPL</t>
  </si>
  <si>
    <t>Dopracování realizační dokumentace stavby, včetně zpracování závěrových tabulek</t>
  </si>
  <si>
    <t xml:space="preserve"> "v předepsaném rozsahu a počtu dle VTP a ZTP "_x000d_
 "Celkem "1 = 1,000 [B]_x000d_</t>
  </si>
  <si>
    <t>Položka zahrnuje veškeré činnosti nezbytné k vypracování projektové dokumentace pro realizaci stavby, které doplňuje a upřesňuje projektovou dokumentaci PDPS do úplného obsahu stupně dokumentace pro provádění stavby nebo dopracovává konkrétní technické řešení navržené zhotovitelem stavby.</t>
  </si>
  <si>
    <t>75E117</t>
  </si>
  <si>
    <t>DOZOR PRACOVNÍKŮ PROVOZOVATELE PŘI PRÁCI NA ŽIVÉM ZAŘÍZENÍ</t>
  </si>
  <si>
    <t>HOD</t>
  </si>
  <si>
    <t xml:space="preserve"> "příloha č. 1.001 "_x000d_
 "Celkem "100 = 100,000 [B]_x000d_</t>
  </si>
  <si>
    <t>75E127</t>
  </si>
  <si>
    <t>CELKOVÁ PROHLÍDKA ZAŘÍZENÍ A VYHOTOVENÍ REVIZNÍ ZPRÁVY</t>
  </si>
  <si>
    <t xml:space="preserve"> "příloha č. 1.001 "_x000d_
 "Celkem "50 = 50,000 [B]_x000d_</t>
  </si>
  <si>
    <t>75E137</t>
  </si>
  <si>
    <t>PŘEZKOUŠENÍ VLAKOVÝCH CEST</t>
  </si>
  <si>
    <t xml:space="preserve"> "příloha č. 1.001 "_x000d_
 "Celkem "32 = 32,000 [B]_x000d_</t>
  </si>
  <si>
    <t>75E177</t>
  </si>
  <si>
    <t>PŘEZKOUŠENÍ A REGULACE AUTOMATICKÉHO BLOKU A KOLEJOVÝCH OBVODŮ PRO JEDNU TRATOVOU KOLEJ V JEDNOM SMĚRU</t>
  </si>
  <si>
    <t xml:space="preserve"> "příloha č. 1.001 "_x000d_
 "Celkem "4 = 4,000 [B]_x000d_</t>
  </si>
  <si>
    <t>75E187</t>
  </si>
  <si>
    <t>PŘÍPRAVA A CELKOVÉ ZKOUŠKY ELEKTRONICKÉHO STAVĚDLA PRO JEDNU VLAKOVOU CESTU</t>
  </si>
  <si>
    <t>75E321</t>
  </si>
  <si>
    <t>PŘENOSNÝ POČÍTAČ PRO PŘENOS DAT Z ELEKTRONICKÉHO STAVĚDLA</t>
  </si>
  <si>
    <t xml:space="preserve"> "příloha č. 1.101 "_x000d_
 "Celkem "1 = 1,000 [B]_x000d_</t>
  </si>
  <si>
    <t>75E1B7</t>
  </si>
  <si>
    <t>REGULACE A ZKOUŠENÍ ZABEZPEČOVACÍHO ZAŘÍZENÍ</t>
  </si>
  <si>
    <t xml:space="preserve"> "příloha č. 1.001 "_x000d_
 "Celkem "300 = 300,000 [B]_x000d_</t>
  </si>
  <si>
    <t>75E1C7</t>
  </si>
  <si>
    <t>PROTOKOL UTZ</t>
  </si>
  <si>
    <t>včetně provedení technicko-bezpečnostní zkoušky a vydání průkazu způsobilosti</t>
  </si>
  <si>
    <t xml:space="preserve"> "příloha č. 1.001 "_x000d_
 "Celkem "1 = 1,000 [B]_x000d_</t>
  </si>
  <si>
    <t>PS 06-01-21A</t>
  </si>
  <si>
    <t>R015160</t>
  </si>
  <si>
    <t>909</t>
  </si>
  <si>
    <t>POPLATKY ZA LIKVIDACI ODPADŮ NEKONTAMINOVANÝCH - 02 01 03 SMÝCENÉ STROMY A KEŘE VČETNĚ DOPRAVY</t>
  </si>
  <si>
    <t>11</t>
  </si>
  <si>
    <t>Zemní práce pro slaboproud</t>
  </si>
  <si>
    <t>11130</t>
  </si>
  <si>
    <t>SEJMUTÍ DRNU</t>
  </si>
  <si>
    <t>M2</t>
  </si>
  <si>
    <t xml:space="preserve"> "příloha č. 2.803 "_x000d_
 "Celkem "4989 = 4989,000 [B]_x000d_</t>
  </si>
  <si>
    <t>13173</t>
  </si>
  <si>
    <t>HLOUBENÍ JAM ZAPAŽ I NEPAŽ TŘ. I</t>
  </si>
  <si>
    <t>M3</t>
  </si>
  <si>
    <t>2025_OTSKP 2025</t>
  </si>
  <si>
    <t xml:space="preserve"> "příloha č. 2.803, (24x2m3-návěstidla, výstražníky)+(22x3m3-protlakové jámy)+(48x0,5m3 snímače, trafa)"_x000d_
 "Celkem "138 = 138,000 [B]_x000d_</t>
  </si>
  <si>
    <t>13273</t>
  </si>
  <si>
    <t>HLOUBENÍ RÝH ŠÍŘ DO 2M PAŽ I NEPAŽ TŘ. I</t>
  </si>
  <si>
    <t xml:space="preserve"> "příloha č. 2.803, (31mx035mx0,5m)+(4941mx0,35mx0,9m)+(17mx0,5mx1,2m)"_x000d_
 "Celkem "1572,04 = 1572,040 [B]_x000d_</t>
  </si>
  <si>
    <t>14173</t>
  </si>
  <si>
    <t>PROTLAČOVÁNÍ POTRUBÍ Z PLAST HMOT DN DO 200MM</t>
  </si>
  <si>
    <t xml:space="preserve"> "příloha č. 1300, 0702 a 0703 "_x000d_
 "Celkem "315 = 315,000 [B]_x000d_</t>
  </si>
  <si>
    <t>17120</t>
  </si>
  <si>
    <t>ULOŽENÍ SYPANINY DO NÁSYPŮ A NA SKLÁDKY BEZ ZHUTNĚNÍ</t>
  </si>
  <si>
    <t>na meziskládku pro využití do zásypů a terénních vyrovnání</t>
  </si>
  <si>
    <t xml:space="preserve"> "část pro zpětný zásyp "_x000d_
 "Celkem "1710,04 = 1710,040 [B]_x000d_</t>
  </si>
  <si>
    <t>12573</t>
  </si>
  <si>
    <t>VYKOPÁVKY ZE ZEMNÍKŮ A SKLÁDEK TŘ. I</t>
  </si>
  <si>
    <t>výkop z mezideponie</t>
  </si>
  <si>
    <t xml:space="preserve"> "zpětný zásyp "_x000d_
 "Celkem "1710,04 = 1710,040 [B]_x000d_</t>
  </si>
  <si>
    <t>17411</t>
  </si>
  <si>
    <t>ZÁSYP JAM A RÝH ZEMINOU SE ZHUTNĚNÍM</t>
  </si>
  <si>
    <t xml:space="preserve"> "příloha č. 2.803 "_x000d_
 "Celkem "1710,04 = 1710,040 [B]_x000d_</t>
  </si>
  <si>
    <t>18110</t>
  </si>
  <si>
    <t>ÚPRAVA PLÁNĚ SE ZHUTNĚNÍM V HORNINĚ TŘ. I</t>
  </si>
  <si>
    <t>Položka zahrnuje:
- úpravu pláně včetně vyrovnání výškových rozdílů. Míru zhutnění určuje projekt.
Položka nezahrnuje:
- x</t>
  </si>
  <si>
    <t>701005</t>
  </si>
  <si>
    <t>VYHLEDÁVACÍ MARKER ZEMNÍ S MOŽNOSTÍ ZÁPISU</t>
  </si>
  <si>
    <t xml:space="preserve"> "příloha č. 1.001 "_x000d_
 "Celkem "110 = 110,000 [B]_x000d_</t>
  </si>
  <si>
    <t>702111</t>
  </si>
  <si>
    <t>KABELOVÝ ŽLAB ZEMNÍ VČETNĚ KRYTU SVĚTLÉ ŠÍŘKY DO 120 MM</t>
  </si>
  <si>
    <t xml:space="preserve"> "příloha č. 2.803 "_x000d_
 "Celkem "31 = 31,000 [B]_x000d_</t>
  </si>
  <si>
    <t>702112</t>
  </si>
  <si>
    <t>KABELOVÝ ŽLAB ZEMNÍ VČETNĚ KRYTU SVĚTLÉ ŠÍŘKY PŘES 120 DO 250 MM</t>
  </si>
  <si>
    <t xml:space="preserve"> "příloha č. 2.803 "_x000d_
 "Celkem "12 = 12,000 [B]_x000d_</t>
  </si>
  <si>
    <t>702212</t>
  </si>
  <si>
    <t>KABELOVÁ CHRÁNIČKA ZEMNÍ DN PŘES 100 DO 200 MM</t>
  </si>
  <si>
    <t xml:space="preserve"> "příloha č. 2.803 "_x000d_
 "Celkem "550 = 550,000 [B]_x000d_</t>
  </si>
  <si>
    <t>702312</t>
  </si>
  <si>
    <t>ZAKRYTÍ KABELŮ VÝSTRAŽNOU FÓLIÍ ŠÍŘKY PŘES 20 DO 40 CM</t>
  </si>
  <si>
    <t xml:space="preserve"> "příloha č. 2.803 "_x000d_
 "Celkem "4815 = 4815,000 [B]_x000d_</t>
  </si>
  <si>
    <t>702412</t>
  </si>
  <si>
    <t>KABELOVÝ PROSTUP DO OBJEKTU PŘES ZÁKLAD ZDĚNÝ SVĚTLÉ ŠÍŘKY PŘES 100 DO 200 MM</t>
  </si>
  <si>
    <t xml:space="preserve"> "příloha č. 1.001 "_x000d_
 "Celkem "2 = 2,000 [B]_x000d_</t>
  </si>
  <si>
    <t>703755</t>
  </si>
  <si>
    <t>PROTIPOŽÁRNÍ UCPÁVKA PROSTUPU KABELOVÉHO PR. DO 200MM, DO EI 90 MIN.</t>
  </si>
  <si>
    <t>709210</t>
  </si>
  <si>
    <t>KŘIŽOVATKA KABELOVÝCH VEDENÍ SE STÁVAJÍCÍ INŽENÝRSKOU SÍTÍ (KABELEM, POTRUBÍM APOD.)</t>
  </si>
  <si>
    <t xml:space="preserve"> "příloha č. 1.001 "_x000d_
 "Celkem "10 = 10,000 [B]_x000d_</t>
  </si>
  <si>
    <t>R700001</t>
  </si>
  <si>
    <t>Zřízení kab.lože z prosáté zeminy bez zakrytí v rýze do š.65cm, tl.vrstvy 5cm</t>
  </si>
  <si>
    <t xml:space="preserve"> "příloha č. 2.803 a 2.700 "_x000d_
 "Celkem "4815 = 4815,000 [B]_x000d_</t>
  </si>
  <si>
    <t xml:space="preserve">Položka zahrnuje kompletní zřízení kabelového lože z prosáté zemíny pro pokládku zabezpečovacích kabelů, které budou uloženy v zemi pod fólií a nebudou kryty žlabem ani chráničkou. Způsob provedení kabelového lože je znázorněn na výkrese č. 0701.  Položka zahrnuje veškerý potřebný materiál a práci pro realizaci včetně mimostaveništní a vnitrostaveništní dopravy.</t>
  </si>
  <si>
    <t>741731</t>
  </si>
  <si>
    <t>DVEŘNÍ KONTAKT</t>
  </si>
  <si>
    <t>741921</t>
  </si>
  <si>
    <t>UZEMŇOVACÍ VODIČ V ZEMI NEREZOVÝ (V4A) DO 120 MM2</t>
  </si>
  <si>
    <t xml:space="preserve"> "příloha č. 2.101, 2.102 a 2.401 "_x000d_
 "Celkem "100 = 100,000 [B]_x000d_</t>
  </si>
  <si>
    <t>741B21</t>
  </si>
  <si>
    <t>ZEMNÍCÍ TYČ NEREZOVÁ (V4A) DÉLKY DO 2 M</t>
  </si>
  <si>
    <t xml:space="preserve"> "příloha č. 2.101, 2.102 a 2.401 "_x000d_
 "Celkem "30 = 30,000 [B]_x000d_</t>
  </si>
  <si>
    <t>741C01</t>
  </si>
  <si>
    <t>EKVIPOTENCIÁLNÍ PŘÍPOJNICE</t>
  </si>
  <si>
    <t>741C02</t>
  </si>
  <si>
    <t>UZEMŇOVACÍ SVORKA</t>
  </si>
  <si>
    <t>741C03</t>
  </si>
  <si>
    <t>POUZDRO PRO PRŮCHOD PÁSKU STĚNOU</t>
  </si>
  <si>
    <t>742G11</t>
  </si>
  <si>
    <t>KABEL NN DVOU- A TŘÍŽÍLOVÝ CU S PLASTOVOU IZOLACÍ DO 2,5 MM2</t>
  </si>
  <si>
    <t xml:space="preserve"> "příloha č. 2.801 a 2.802 "_x000d_
 "Celkem "20 = 20,000 [B]_x000d_</t>
  </si>
  <si>
    <t>742H12</t>
  </si>
  <si>
    <t>KABEL NN ČTYŘ- A PĚTIŽÍLOVÝ CU S PLASTOVOU IZOLACÍ OD 4 DO 16 MM2</t>
  </si>
  <si>
    <t xml:space="preserve"> "příloha č. 2.801 a 2.802 "_x000d_
 "Celkem "490 = 490,000 [B]_x000d_</t>
  </si>
  <si>
    <t>742L11</t>
  </si>
  <si>
    <t>UKONČENÍ DVOU AŽ PĚTIŽÍLOVÉHO KABELU V ROZVADĚČI NEBO NA PŘÍSTROJI DO 2,5 MM2</t>
  </si>
  <si>
    <t xml:space="preserve"> "příloha č. 2.801 a 2.802 "_x000d_
 "Celkem "8 = 8,000 [B]_x000d_</t>
  </si>
  <si>
    <t>742L12</t>
  </si>
  <si>
    <t>UKONČENÍ DVOU AŽ PĚTIŽÍLOVÉHO KABELU V ROZVADĚČI NEBO NA PŘÍSTROJI OD 4 DO 16 MM2</t>
  </si>
  <si>
    <t>742P17</t>
  </si>
  <si>
    <t>VYHLEDÁNÍ STÁVAJÍCÍHO KABELU (MĚŘENÍ, SONDA)</t>
  </si>
  <si>
    <t xml:space="preserve"> "příloha č. 2.101, 2.102 a 2.801 "_x000d_
 "Celkem "10 = 10,000 [B]_x000d_</t>
  </si>
  <si>
    <t>744M31</t>
  </si>
  <si>
    <t>OVLADAČ NOUZOVÉHO VYPNUTÍ KOMPLETNÍ (STOP TLAČÍTKO) DO 10 A</t>
  </si>
  <si>
    <t xml:space="preserve"> "příloha č. 1.001 a 2.501 "_x000d_
 "Celkem "2 = 2,000 [B]_x000d_</t>
  </si>
  <si>
    <t>747413</t>
  </si>
  <si>
    <t>MĚŘENÍ ZEMNÍCH ODPORŮ - ZEMNICÍ SÍTĚ DÉLKY PÁSKU DO 100 M</t>
  </si>
  <si>
    <t>748151</t>
  </si>
  <si>
    <t>BEZPEČNOSTNÍ TABULKA</t>
  </si>
  <si>
    <t>74C924</t>
  </si>
  <si>
    <t>NEPŘÍMÉ UKOLEJNĚNÍ KONSTRUKCE VŠECH TYPŮ (VČETNĚ VÝZTUŽNÝCH DVOJIC) - 2 VODIČE</t>
  </si>
  <si>
    <t xml:space="preserve"> "příloha č. 1.001 "_x000d_
 "Celkem "16 = 16,000 [B]_x000d_</t>
  </si>
  <si>
    <t>75A131</t>
  </si>
  <si>
    <t>KABEL METALICKÝ DVOUPLÁŠŤOVÝ DO 12 PÁRŮ - DODÁVKA</t>
  </si>
  <si>
    <t>kmpár</t>
  </si>
  <si>
    <t xml:space="preserve"> "příloha č. 2.801 a 2.802 "_x000d_
 "Celkem "14,645 = 14,645 [B]_x000d_</t>
  </si>
  <si>
    <t>75A151</t>
  </si>
  <si>
    <t>KABEL METALICKÝ SE STÍNĚNÍM DO 12 PÁRŮ - DODÁVKA</t>
  </si>
  <si>
    <t xml:space="preserve"> "příloha č. 2.801 a 2.802 "_x000d_
 "Celkem "44,8 = 44,800 [B]_x000d_</t>
  </si>
  <si>
    <t>75A161</t>
  </si>
  <si>
    <t>KABEL METALICKÝ SE STÍNĚNÍM PŘES 12 PÁRŮ - DODÁVKA</t>
  </si>
  <si>
    <t xml:space="preserve"> "příloha č. 2.801 a 2.802 "_x000d_
 "Celkem "871,21 = 871,210 [B]_x000d_</t>
  </si>
  <si>
    <t>75A217</t>
  </si>
  <si>
    <t>ZATAŽENÍ A SPOJKOVÁNÍ KABELŮ DO 12 PÁRŮ - MONTÁŽ</t>
  </si>
  <si>
    <t>75A237</t>
  </si>
  <si>
    <t>ZATAŽENÍ A SPOJKOVÁNÍ KABELŮ SE STÍNĚNÍM DO 12 PÁRŮ - MONTÁŽ</t>
  </si>
  <si>
    <t>75A247</t>
  </si>
  <si>
    <t>ZATAŽENÍ A SPOJKOVÁNÍ KABELŮ SE STÍNĚNÍM PŘES 12 PÁRŮ - MONTÁŽ</t>
  </si>
  <si>
    <t>75A311</t>
  </si>
  <si>
    <t>KABELOVÁ FORMA (UKONČENÍ KABELŮ) PRO KABELY ZABEZPEČOVACÍ DO 12 PÁRŮ</t>
  </si>
  <si>
    <t xml:space="preserve"> "příloha č. 2.801 a 2.802 "_x000d_
 "Celkem "168 = 168,000 [B]_x000d_</t>
  </si>
  <si>
    <t>75A312</t>
  </si>
  <si>
    <t>KABELOVÁ FORMA (UKONČENÍ KABELŮ) PRO KABELY ZABEZPEČOVACÍ PŘES 12 PÁRŮ</t>
  </si>
  <si>
    <t xml:space="preserve"> "příloha č. 2.801 a 2.802 "_x000d_
 "Celkem "36 = 36,000 [B]_x000d_</t>
  </si>
  <si>
    <t>75A321</t>
  </si>
  <si>
    <t>SPOJKA ROVNÁ PRO PLASTOVÉ KABELY S JÁDRY O PRŮMĚRU 1 MM2 DO 12 PÁRŮ</t>
  </si>
  <si>
    <t xml:space="preserve"> "příloha č. 2.801 a 2.802 "_x000d_
 "Celkem "1 = 1,000 [B]_x000d_</t>
  </si>
  <si>
    <t>75A322</t>
  </si>
  <si>
    <t>SPOJKA ROVNÁ PRO PLASTOVÉ KABELY S JÁDRY O PRŮMĚRU 1 MM2 PŘES 12 PÁRŮ</t>
  </si>
  <si>
    <t>75A331</t>
  </si>
  <si>
    <t>SPOJKA ROVNÁ PRO PLASTOVÉ KABELY SE STÍNĚNÍM S JÁDRY O PRŮMĚRU 1 MM2 DO 12 PÁRŮ</t>
  </si>
  <si>
    <t>75A332</t>
  </si>
  <si>
    <t>SPOJKA ROVNÁ PRO PLASTOVÉ KABELY SE STÍNĚNÍM S JÁDRY O PRŮMĚRU 1 MM2 PŘES 12 PÁRŮ</t>
  </si>
  <si>
    <t>75A341</t>
  </si>
  <si>
    <t>KONDENZÁTOR PRO UZEMNĚNÍ PLÁŠTĚ KABELŮ - DODÁVKA</t>
  </si>
  <si>
    <t xml:space="preserve"> "příloha č. 2.801 a 2.802 "_x000d_
 "Celkem "9 = 9,000 [B]_x000d_</t>
  </si>
  <si>
    <t>75A347</t>
  </si>
  <si>
    <t>KONDENZÁTOR PRO UZEMNĚNÍ PLÁŠTĚ KABELŮ - MONTÁŽ</t>
  </si>
  <si>
    <t>75A410</t>
  </si>
  <si>
    <t>OZNAČENÍ KABELŮ ZNAČKOVACÍ KABELOVÝM ŠTÍTKEM</t>
  </si>
  <si>
    <t xml:space="preserve"> "příloha č. 2.801 a 2.802 "_x000d_
 "Celkem "160 = 160,000 [B]_x000d_</t>
  </si>
  <si>
    <t>75A420</t>
  </si>
  <si>
    <t>OZNAČENÍ KABELŮ ZNAČKOVACÍ KABELOVOU OBJÍMKOU</t>
  </si>
  <si>
    <t xml:space="preserve"> "příloha č. 2.801 a 2.802 "_x000d_
 "Celkem "3500 = 3500,000 [B]_x000d_</t>
  </si>
  <si>
    <t>75I222</t>
  </si>
  <si>
    <t>KABEL ZEMNÍ DVOUPLÁŠŤOVÝ BEZ PANCÍŘE PRŮMĚRU ŽÍLY 0,8 MM DO 25XN</t>
  </si>
  <si>
    <t>KMČTYŘKA</t>
  </si>
  <si>
    <t xml:space="preserve"> "příloha č. 2.802 a 2.804 "_x000d_
 "Celkem "0,03 = 0,030 [B]_x000d_</t>
  </si>
  <si>
    <t>75I22X</t>
  </si>
  <si>
    <t>KABEL ZEMNÍ DVOUPLÁŠŤOVÝ BEZ PANCÍŘE PRŮMĚRU ŽÍLY 0,8 MM - MONTÁŽ</t>
  </si>
  <si>
    <t xml:space="preserve"> "příloha č. 2.802 a 2.804 "_x000d_
 "Celkem "10 = 10,000 [B]_x000d_</t>
  </si>
  <si>
    <t>75IH11</t>
  </si>
  <si>
    <t>UKONČENÍ KABELU CELOPLASTOVÉHO BEZ PANCÍŘE DO 40 ŽIL</t>
  </si>
  <si>
    <t xml:space="preserve"> "příloha č. 2.801 a 2.802 "_x000d_
 "Celkem "4 = 4,000 [B]_x000d_</t>
  </si>
  <si>
    <t>75IH32</t>
  </si>
  <si>
    <t>UKONČENÍ KABELU FORMA KABELOVÁ DÉLKY DO 0,5 M DO 25XN</t>
  </si>
  <si>
    <t xml:space="preserve"> "příloha č. 2.802 a 2.804 "_x000d_
 "Celkem "4 = 4,000 [B]_x000d_</t>
  </si>
  <si>
    <t xml:space="preserve"> "příloha č. 1.001 "_x000d_
 "Celkem "20 = 20,000 [B]_x000d_</t>
  </si>
  <si>
    <t>75B421</t>
  </si>
  <si>
    <t>STOJANOVÁ ŘADA PRO 2 STOJANY - DODÁVKA</t>
  </si>
  <si>
    <t xml:space="preserve"> "příloha č. 2.501 "_x000d_
 "Celkem "2 = 2,000 [B]_x000d_</t>
  </si>
  <si>
    <t>75B427</t>
  </si>
  <si>
    <t>STOJANOVÁ ŘADA PRO 2 STOJANY - MONTÁŽ</t>
  </si>
  <si>
    <t xml:space="preserve"> "příloha č. 2.501 "_x000d_
 "Celkem "6 = 6,000 [B]_x000d_</t>
  </si>
  <si>
    <t>75B481</t>
  </si>
  <si>
    <t>KABELOVÝ ROŠT SVISLÝ - DODÁVKA</t>
  </si>
  <si>
    <t xml:space="preserve"> "příloha č. 2.501 "_x000d_
 "Celkem "4 = 4,000 [B]_x000d_</t>
  </si>
  <si>
    <t>75B487</t>
  </si>
  <si>
    <t>KABELOVÝ ROŠT SVISLÝ - MONTÁŽ</t>
  </si>
  <si>
    <t>75B6A1</t>
  </si>
  <si>
    <t>USMĚRŇOVAČ 24 V/50 A - DODÁVKA</t>
  </si>
  <si>
    <t>Bude dodán usměrňovač alespoň s výkonem 40A.</t>
  </si>
  <si>
    <t xml:space="preserve"> "příloha č. 1.001, 2.501 a 2.901 "_x000d_
 "Celkem "2 = 2,000 [B]_x000d_</t>
  </si>
  <si>
    <t>75B6G7</t>
  </si>
  <si>
    <t>USMĚRŇOVAČ - MONTÁŽ</t>
  </si>
  <si>
    <t>R75B6L1</t>
  </si>
  <si>
    <t>BEZÚDRŽBOVÁ BATERIE 24 V/150 AH - DODÁVKA</t>
  </si>
  <si>
    <t xml:space="preserve"> "příloha č. 1.001, 2.501 "_x000d_
 "Celkem "1 = 1,000 [B]_x000d_</t>
  </si>
  <si>
    <t>1. Položka obsahuje:
 – dodání kompletní baterie podle typu včetně potřebného pomocného materiálu a jeho dopravy na místo určení
 – pořízení příslušné baterie včetně pomocného materiálu, na dopravu do místa určení
2. Položka neobsahuje:
 X
3. Způsob měření:
Udává se počet kusů kompletní konstrukce nebo práce.</t>
  </si>
  <si>
    <t>R75B6M1</t>
  </si>
  <si>
    <t>BEZÚDRŽBOVÁ BATERIE 24 V/180 AH - DODÁVKA</t>
  </si>
  <si>
    <t>75B6T7</t>
  </si>
  <si>
    <t>BATERIE - MONTÁŽ</t>
  </si>
  <si>
    <t>75K671</t>
  </si>
  <si>
    <t>AKUMULÁTOROVÁ BATERIE - STOJAN/NOSIČ AKUMULÁTORŮ - DODÁVKA</t>
  </si>
  <si>
    <t>75K67X</t>
  </si>
  <si>
    <t>AKUMULÁTOROVÁ BATERIE - STOJAN/NOSIČ AKUMULÁTORŮ - MONTÁŽ</t>
  </si>
  <si>
    <t>75B671</t>
  </si>
  <si>
    <t>ODDĚLOVACÍ TRANSFORMÁTOR - DODÁVKA</t>
  </si>
  <si>
    <t>75B677</t>
  </si>
  <si>
    <t>ODDĚLOVACÍ TRANSFORMÁTOR - MONTÁŽ</t>
  </si>
  <si>
    <t>75B711</t>
  </si>
  <si>
    <t>PŘEPĚŤOVÁ OCHRANA PRO PRVEK V KOLEJIŠTI - DODÁVKA</t>
  </si>
  <si>
    <t>75B717</t>
  </si>
  <si>
    <t>PŘEPĚŤOVÁ OCHRANA PRO PRVEK V KOLEJIŠTI - MONTÁŽ</t>
  </si>
  <si>
    <t>75B772</t>
  </si>
  <si>
    <t xml:space="preserve">OCHRANNÁ OPATŘENÍ  PROTI ATMOSFÉRICKÝM VLIVŮM - DVOUKOLEJNÁ TRAŤ S TRAKCÍ</t>
  </si>
  <si>
    <t>KM</t>
  </si>
  <si>
    <t xml:space="preserve"> "příloha č.1.001 a 2.401 "_x000d_
 "Celkem "4,688 = 4,688 [B]_x000d_</t>
  </si>
  <si>
    <t>75B871</t>
  </si>
  <si>
    <t>ZAŘÍZENÍ BEZPEČNÉ KOMUNIKACE MEZI ZABEZPEČOVACÍMI ZAŘÍZENÍMI (32 PERIFERIÍ) - DODÁVKA</t>
  </si>
  <si>
    <t>75B877</t>
  </si>
  <si>
    <t>ZAŘÍZENÍ BEZPEČNÉ KOMUNIKACE MEZI ZABEZPEČOVACÍMI ZAŘÍZENÍMI (32 PERIFERIÍ) - MONTÁŽ</t>
  </si>
  <si>
    <t xml:space="preserve"> "příloha č.1.001 "_x000d_
 "Celkem "2 = 2,000 [B]_x000d_</t>
  </si>
  <si>
    <t>75C521</t>
  </si>
  <si>
    <t>STOŽÁROVÉ NÁVĚSTIDLO TŘÍSVĚTLOVÉ - DODÁVKA</t>
  </si>
  <si>
    <t xml:space="preserve"> "příloha č. 2.201 "_x000d_
 "Celkem "16 = 16,000 [B]_x000d_</t>
  </si>
  <si>
    <t>75C527</t>
  </si>
  <si>
    <t>STOŽÁROVÉ NÁVĚSTIDLO TŘÍSVĚTLOVÉ - MONTÁŽ</t>
  </si>
  <si>
    <t>75C721</t>
  </si>
  <si>
    <t>VZDÁLENOSTNÍ UPOZORNOVADLO, NEPROMĚNNÉ NÁVĚSTIDLO SE ZÁKLADEM - DODÁVKA</t>
  </si>
  <si>
    <t xml:space="preserve"> "příloha č. 2.201 "_x000d_
 "Celkem "6 = 6,000 [B]_x000d_</t>
  </si>
  <si>
    <t>75C727</t>
  </si>
  <si>
    <t>VZDÁLENOSTNÍ UPOZORNOVADLO, NEPROMĚNNÉ NÁVĚSTIDLO SE ZÁKLADEM - MONTÁŽ</t>
  </si>
  <si>
    <t>75C751</t>
  </si>
  <si>
    <t xml:space="preserve">INDIKÁTOROVÁ TABULKA, NÁVĚST  "STANOVIŠTĚ SAMOSTANÉ PŘEDVĚSTI", NÁVĚST "STANOVIŠTĚ ODDÍLOVÉHO NÁVĚSTIDLA" - DODÁVKA</t>
  </si>
  <si>
    <t xml:space="preserve"> "příloha č. 2.201 "_x000d_
 "Celkem "4 = 4,000 [B]_x000d_</t>
  </si>
  <si>
    <t>75C757</t>
  </si>
  <si>
    <t xml:space="preserve">INDIKÁTOROVÁ TABULKA, NÁVĚST  "STANOVIŠTĚ SAMOSTANÉ PŘEDVĚSTI", NÁVĚST "STANOVIŠTĚ ODDÍLOVÉHO NÁVĚSTIDLA" - MONTÁŽ</t>
  </si>
  <si>
    <t>75C811</t>
  </si>
  <si>
    <t>STYKOVÝ TRANSFORMÁTOR DT 075 - DODÁVKA</t>
  </si>
  <si>
    <t xml:space="preserve"> "příloha č. 2.201 "_x000d_
 "Celkem "36 = 36,000 [B]_x000d_</t>
  </si>
  <si>
    <t>75C847</t>
  </si>
  <si>
    <t>STYKOVÝ TRANSFORMÁTOR, SYMETRIZAČNÍ A UKOLEJŇOVACÍ TLUMIVKA - MONTÁŽ</t>
  </si>
  <si>
    <t>75C851</t>
  </si>
  <si>
    <t>SADA PROPOJEK PRO PŘIPOJENÍ STYKOVÉHO TRANSFORMÁTORU, SYMETRIZAČNÍ TLUMIVKY KE KOLEJNICI - DODÁVKA</t>
  </si>
  <si>
    <t>75C857</t>
  </si>
  <si>
    <t>SADA PROPOJEK PRO PŘIPOJENÍ STYKOVÉHO TRANSFORMÁTORU, SYMETRIZAČNÍ TLUMIVKY KE KOLEJNICI - MONTÁŽ</t>
  </si>
  <si>
    <t>75C861</t>
  </si>
  <si>
    <t>KOMPLETNÍ SADA PROPOJEK DVOJICE STYKOVÝCH TRANSFORMÁTORŮ - DODÁVKA</t>
  </si>
  <si>
    <t>75C867</t>
  </si>
  <si>
    <t>KOMPLETNÍ SADA PROPOJEK DVOJICE STYKOVÝCH TRANSFORMÁTORŮ - MONTÁŽ</t>
  </si>
  <si>
    <t>75C8C1</t>
  </si>
  <si>
    <t>MEZIKOLEJOVÁ LANOVÁ PROPOJKA DLOUHÁ (DO 3 LAN) - DODÁVKA</t>
  </si>
  <si>
    <t>m</t>
  </si>
  <si>
    <t xml:space="preserve"> "příloha č. 2.201 "_x000d_
 "Celkem "12 = 12,000 [B]_x000d_</t>
  </si>
  <si>
    <t>75C8C7</t>
  </si>
  <si>
    <t>MEZIKOLEJOVÁ LANOVÁ PROPOJKA DLOUHÁ (DO 3 LAN) - MONTÁŽ</t>
  </si>
  <si>
    <t>75C911</t>
  </si>
  <si>
    <t>SNÍMAČ POČÍTAČE NÁPRAV - DODÁVKA</t>
  </si>
  <si>
    <t xml:space="preserve"> "příloha č. 2.201 "_x000d_
 "Celkem "10 = 10,000 [B]_x000d_</t>
  </si>
  <si>
    <t>75C917</t>
  </si>
  <si>
    <t>SNÍMAČ POČÍTAČE NÁPRAV - MONTÁŽ</t>
  </si>
  <si>
    <t>75C931</t>
  </si>
  <si>
    <t>SKŘÍŇ S POČÍTAČI NÁPRAV 8 BODŮ/7 ÚSEKŮ - DODÁVKA</t>
  </si>
  <si>
    <t xml:space="preserve"> "příloha č. 2.201 "_x000d_
 "Celkem "1 = 1,000 [B]_x000d_</t>
  </si>
  <si>
    <t>75C937</t>
  </si>
  <si>
    <t>SKŘÍŇ S POČÍTAČI NÁPRAV 8 BODŮ/7 ÚSEKŮ - MONTÁŽ</t>
  </si>
  <si>
    <t>75C941</t>
  </si>
  <si>
    <t>DOŘEŠENÍ DALŠÍHO JEDNOHO BODU VE SKŘÍNI S POČÍTAČI NÁPRAV - DODÁVKA</t>
  </si>
  <si>
    <t xml:space="preserve"> "příloha č. 2.201 "_x000d_
 "Celkem "2 = 2,000 [B]_x000d_</t>
  </si>
  <si>
    <t>75D111</t>
  </si>
  <si>
    <t>SKŘÍŇ LOGIKY RELÉOVÉHO PŘEJEZDOVÉHO ZABEZPEČOVACÍHO ZAŘÍZENÍ - DODÁVKA</t>
  </si>
  <si>
    <t>Vnitřní výstroj PZS umístěná ve dvou reléových stojanech</t>
  </si>
  <si>
    <t xml:space="preserve"> "příloha č. 1.001 a 2.50x "_x000d_
 "Celkem "3 = 3,000 [B]_x000d_</t>
  </si>
  <si>
    <t>75D117</t>
  </si>
  <si>
    <t>SKŘÍŇ LOGIKY RELÉOVÉHO PŘEJEZDOVÉHO ZABEZPEČOVACÍHO ZAŘÍZENÍ - MONTÁŽ</t>
  </si>
  <si>
    <t>75D141</t>
  </si>
  <si>
    <t>KABELOVÁ SKŘÍŇ - DODÁVKA</t>
  </si>
  <si>
    <t xml:space="preserve"> "příloha č. 2.801 "_x000d_
 "Celkem "8 = 8,000 [B]_x000d_</t>
  </si>
  <si>
    <t>75D147</t>
  </si>
  <si>
    <t>KABELOVÁ SKŘÍŇ - MONTÁŽ</t>
  </si>
  <si>
    <t>75D161</t>
  </si>
  <si>
    <t>RELÉOVÝ DOMEK (DO 18 M2) PREFABRIKOVANÝ, IZOLOVANÝ, S KLIMATIZACÍ A VNITŘNÍ KABELIZACÍ - DODÁVKA</t>
  </si>
  <si>
    <t xml:space="preserve"> "příloha č. 1.001 a 2.50x "_x000d_
 "Celkem "2 = 2,000 [B]_x000d_</t>
  </si>
  <si>
    <t>R75D167</t>
  </si>
  <si>
    <t>RELÉOVÝ DOMEK (DO 18 M2) PREFABRIKOVANÝ - MONTÁŽ</t>
  </si>
  <si>
    <t>Včetně dodávky betonových patek a jejich usazení pro RD</t>
  </si>
  <si>
    <t>1. Položka obsahuje:
 – určení místa umístění, usazení reléového domku na základy, montáž reléového domku prefabrikovaného, izolovaného, s klimatizací a vnitřní kabelizací, určeného vnitřního zařízení včetně potřebných závislostních prvků, zatažení kabelů, kontroly izolačního stavu, případný nátěr, přezkoušení
 – montáž reléového domku prefabrikovaného, izolovaného, s klimatizací a vnitřní kabelizací, vnitřního zařízení se všemi pomocnými a doplňujícími pracemi a součástmi, případné použití mechanizmů, včetně dopravy ze skladu k místu montáže
2. Položka neobsahuje:
 X
3. Způsob měření:
Udává se počet kusů kompletní konstrukce nebo práce.</t>
  </si>
  <si>
    <t>75D211</t>
  </si>
  <si>
    <t>VÝSTRAŽNÍK SE ZÁVOROU, 1 SKŘÍŇ - DODÁVKA</t>
  </si>
  <si>
    <t>LED výstražník, kompozitové břevno</t>
  </si>
  <si>
    <t xml:space="preserve"> "příloha č. 2.202 "_x000d_
 "Celkem "7 = 7,000 [B]_x000d_</t>
  </si>
  <si>
    <t>75D217</t>
  </si>
  <si>
    <t>VÝSTRAŽNÍK SE ZÁVOROU, 1 SKŘÍŇ - MONTÁŽ</t>
  </si>
  <si>
    <t>včetně označení samolepkou s číslem přejezdu</t>
  </si>
  <si>
    <t>75D231</t>
  </si>
  <si>
    <t>VÝSTRAŽNÍK SE ZÁVOROU, 2 SKŘÍNĚ - DODÁVKA</t>
  </si>
  <si>
    <t xml:space="preserve"> "příloha č. 2.202 "_x000d_
 "Celkem "1 = 1,000 [B]_x000d_</t>
  </si>
  <si>
    <t>75D237</t>
  </si>
  <si>
    <t>VÝSTRAŽNÍK SE ZÁVOROU, 2 SKŘÍNĚ - MONTÁŽ</t>
  </si>
  <si>
    <t>75D271</t>
  </si>
  <si>
    <t>ZAŘÍZENÍ (PZZ) PRO NEVIDOMÉ - DODÁVKA</t>
  </si>
  <si>
    <t>75D277</t>
  </si>
  <si>
    <t>ZAŘÍZENÍ (PZZ) PRO NEVIDOMÉ - MONTÁŽ</t>
  </si>
  <si>
    <t xml:space="preserve"> "příloha č. 1.001 "_x000d_
 "Celkem "150 = 150,000 [B]_x000d_</t>
  </si>
  <si>
    <t>75E157</t>
  </si>
  <si>
    <t>PŘEZKOUŠENÍ A REGULACE NÁVĚSTIDEL</t>
  </si>
  <si>
    <t>75E197</t>
  </si>
  <si>
    <t>PŘÍPRAVA A CELKOVÉ ZKOUŠKY PŘEJEZDOVÉHO ZABEZPEČOVACÍHO ZAŘÍZENÍ PRO JEDNU KOLEJ</t>
  </si>
  <si>
    <t xml:space="preserve"> "příloha č. 1.001 "_x000d_
 "Celkem "200 = 200,000 [B]_x000d_</t>
  </si>
  <si>
    <t>R75E004</t>
  </si>
  <si>
    <t>DIAGNOSTIKA PZS S DÁLKOVÝM VYČÍTÁNÍM DAT</t>
  </si>
  <si>
    <t xml:space="preserve">Dodávka a montáž diagnostického zařízení PZS s přenosem vybraných stavových informací  na pracoviště údržby.</t>
  </si>
  <si>
    <t>Položka zahrnuje kompletní dodávku a montáž přenosového zařízení a diagnostiky PZS s dálkovým vyčítáním dat a s napojením na stávající diagnostický systém na trati (včetně jeho případné úpravy). Položka zahrnuje veškerý potřebný materiál a práci pro realizaci včetně mimostaveništní a vnitrostaveništní dopravy.</t>
  </si>
  <si>
    <t>R75E005</t>
  </si>
  <si>
    <t>Deska místního ovládání pro přejezd</t>
  </si>
  <si>
    <t>Skříňka místního ovládání</t>
  </si>
  <si>
    <t>Položka zahrnuje kompletní dodávku skříňky místního ovládání (SMO) pro PZS. Položka zahrnuje veškerý potřebný materiál pro realizaci včetně mimostaveništní a vnitrostaveništní dopravy.</t>
  </si>
  <si>
    <t>R75E006</t>
  </si>
  <si>
    <t>Deska místního ovládání pro přejezd - montáž</t>
  </si>
  <si>
    <t>Položka zahrnuje kompletní montáž skříňky místního ovládání (SMO) pro PZS. Položka zahrnuje veškerou potřebnou práci pro realizaci včetně mimostaveništní a vnitrostaveništní dopravy.</t>
  </si>
  <si>
    <t>R93657</t>
  </si>
  <si>
    <t>Žebříky kovové</t>
  </si>
  <si>
    <t>Žebřík pro údržbu světel výstražníků</t>
  </si>
  <si>
    <t>položka zahrnuje:
- dodání a uložení předepsané konstrukce z předepsaného materiálu včetně vnitrostaveništní a mimostaveništní dopravy
- předepsanou povrchovou úpravu
- veškeré potřebné pomocné práce
- veškerý pomocný a upevňovací materiál</t>
  </si>
  <si>
    <t>R75E007</t>
  </si>
  <si>
    <t>Plechová skříň pro úschovu dokumentace v RD PZS</t>
  </si>
  <si>
    <t>Rozměr skříně alespoň 400 a 500 mm.</t>
  </si>
  <si>
    <t>Položka zahrnuje kompletní dodávku a montáž plechové skříně pro úschovu dokumentace na přejezdu v reléovém domku. Položka zahrnuje veškerý potřebný materiál pro realizaci včetně mimostaveništní a vnitrostaveništní dopravy.</t>
  </si>
  <si>
    <t>R75E008</t>
  </si>
  <si>
    <t>Dodávka a montáž podlahové krytiny do RD</t>
  </si>
  <si>
    <t>Položka zahrnuje kompletní dodávku a montáž podlahové krytiny v reléovém domku. Položka zahrnuje veškerý potřebný materiál pro realizaci včetně mimostaveništní a vnitrostaveništní dopravy.</t>
  </si>
  <si>
    <t>914161</t>
  </si>
  <si>
    <t>DOPRAVNÍ ZNAČKY ZÁKLADNÍ VELIKOSTI HLINÍKOVÉ TŘ RA1 - DODÁVKA A MONTÁŽ</t>
  </si>
  <si>
    <t>dopravní značka A32b</t>
  </si>
  <si>
    <t xml:space="preserve"> "příloha č. 1.001 "_x000d_
 "Celkem "9 = 9,000 [B]_x000d_</t>
  </si>
  <si>
    <t>R75E009</t>
  </si>
  <si>
    <t>Atypický výložník pro výstražník</t>
  </si>
  <si>
    <t xml:space="preserve"> "příloha č. 2.202 "_x000d_
 "Celkem "3 = 3,000 [B]_x000d_</t>
  </si>
  <si>
    <t xml:space="preserve">Dodávka a montáž zařízení   podle jeho typu a potřebného pomocného materiálu a  dopravy do staveništního skladu.zařízení  se měří v kusech (ks).Položka obsahuje všechny náklady na dodávku a montáž zařízení  včetně pomocného materiálu, náklady na dopravu do místa určení.</t>
  </si>
  <si>
    <t>PS 06-01-21B</t>
  </si>
  <si>
    <t>R015140</t>
  </si>
  <si>
    <t>907</t>
  </si>
  <si>
    <t xml:space="preserve">POPLATKY ZA LIKVIDACI ODPADŮ NEKONTAMINOVANÝCH - 17 01 01  BETON Z DEMOLIC OBJEKTŮ, ZÁKLADŮ TV, VČETNĚ DOPRAVY</t>
  </si>
  <si>
    <t>R015560</t>
  </si>
  <si>
    <t>939</t>
  </si>
  <si>
    <t>POPLATKY ZA LIKVIDACI ODPADŮ NEBEZPEČNÝCH - 16 02 13* TRAFA S OLEJEM NEBO S JINÝMI ŠKODLIVINAMI VČETNĚ DOPRAVY</t>
  </si>
  <si>
    <t xml:space="preserve"> "příloha č. 1.001 "_x000d_
 "Celkem "3,2 = 3,200 [B]_x000d_</t>
  </si>
  <si>
    <t xml:space="preserve"> "příloha č. 1.001 "_x000d_
 "Celkem "5,4 = 5,400 [B]_x000d_</t>
  </si>
  <si>
    <t>R015621</t>
  </si>
  <si>
    <t>945</t>
  </si>
  <si>
    <t>POPLATKY ZA LIKVIDACI ODPADŮ NEBEZPEČNÝCH - KABELY S PLASTOVOU IZOLACÍ, VČETNĚ DOPRAVY</t>
  </si>
  <si>
    <t xml:space="preserve"> "příloha č. 1.001 "_x000d_
 "Celkem "26,1 = 26,100 [B]_x000d_</t>
  </si>
  <si>
    <t>R015650</t>
  </si>
  <si>
    <t>949</t>
  </si>
  <si>
    <t xml:space="preserve">POPLATKY ZA LIKVIDACI ODPADŮ NEBEZPEČNÝCH - 16 06 02*  NIKL - KADMIOVÉ BATERIE A AKUMULÁTORY, VČETNĚ DOPRAVY</t>
  </si>
  <si>
    <t xml:space="preserve"> "příloha č. 1.001 "_x000d_
 "Celkem "0,4 = 0,400 [B]_x000d_</t>
  </si>
  <si>
    <t xml:space="preserve"> "příloha č. 2.803 "_x000d_
 "Celkem "4004 = 4004,000 [B]_x000d_</t>
  </si>
  <si>
    <t xml:space="preserve"> "příloha č. 2.803, (12x2m3-návěstidla, výstražníky)+(38x3m3-protlakové jámy)+(32x0,5m3 trafa)+(13x1m3 skříně)"_x000d_
 "Celkem "167 = 167,000 [B]_x000d_</t>
  </si>
  <si>
    <t xml:space="preserve"> "příloha č. 2.803, (2x8090mx035mx0,5m)+(11mx0,5mx1,2m)"_x000d_
 "Celkem "2838,1 = 2838,100 [B]_x000d_</t>
  </si>
  <si>
    <t xml:space="preserve"> "příloha č. 1300, 0702 a 0703 "_x000d_
 "Celkem "580 = 580,000 [B]_x000d_</t>
  </si>
  <si>
    <t xml:space="preserve"> "část pro zpětný zásyp "_x000d_
 "Celkem "3005,1 = 3005,100 [B]_x000d_</t>
  </si>
  <si>
    <t xml:space="preserve"> "zpětný zásyp "_x000d_
 "Celkem "3005,1 = 3005,100 [B]_x000d_</t>
  </si>
  <si>
    <t xml:space="preserve"> "příloha č. 2.803 "_x000d_
 "Celkem "3005,1 = 3005,100 [B]_x000d_</t>
  </si>
  <si>
    <t xml:space="preserve"> "Celkem "82 = 82,000 [A]_x000d_</t>
  </si>
  <si>
    <t xml:space="preserve"> "Celkem "8008 = 8008,000 [A]_x000d_</t>
  </si>
  <si>
    <t>R702112</t>
  </si>
  <si>
    <t>KABELOVÝ ŽLAB ZEMNÍ VČETNĚ KRYTU - DEMONTÁŽ</t>
  </si>
  <si>
    <t xml:space="preserve"> "příloha č. 2.803 "_x000d_
 "Celkem "8008 = 8008,000 [B]_x000d_</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</si>
  <si>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metr délkový.</t>
  </si>
  <si>
    <t xml:space="preserve"> "Celkem "650 = 650,000 [A]_x000d_</t>
  </si>
  <si>
    <t>R700003</t>
  </si>
  <si>
    <t>Ocelová samonosná chránička přes vodní tok</t>
  </si>
  <si>
    <t xml:space="preserve"> "příloha č. 2.803 "_x000d_
 "Celkem "11 = 11,000 [B]_x000d_</t>
  </si>
  <si>
    <t xml:space="preserve">Položka zahrnuje dodávku a montáž ocelové samonosné chráničky přes vodní tok o průměru 200 mm četně veškerého příslušenství k montáži v km 127,946. Samonosná chránička bude vedena nad vodním tokem a bude ukončena v zemi v dostatečné vzdálenosti od břehu vodního toku. Součástí položky je také protikorozní úprava chráničky a její nátěr. Položka zahrnuje veškerý potřebný materiál  práci pro realizaci včetně mimostaveništní a vnitrostaveništní dopravy.</t>
  </si>
  <si>
    <t>742G12</t>
  </si>
  <si>
    <t>KABEL NN DVOU- A TŘÍŽÍLOVÝ CU S PLASTOVOU IZOLACÍ OD 4 DO 16 MM2</t>
  </si>
  <si>
    <t xml:space="preserve"> "příloha č. 2.801 a 2.802 "_x000d_
 "Celkem "30 = 30,000 [B]_x000d_</t>
  </si>
  <si>
    <t>742Z23</t>
  </si>
  <si>
    <t>DEMONTÁŽ KABELOVÉHO VEDENÍ NN</t>
  </si>
  <si>
    <t xml:space="preserve"> "příloha č. 2.801 a 2.802 "_x000d_
 "Celkem "6 = 6,000 [B]_x000d_</t>
  </si>
  <si>
    <t>74C923</t>
  </si>
  <si>
    <t>NEPŘÍMÉ UKOLEJNĚNÍ KONSTRUKCE VŠECH TYPŮ (VČETNĚ VÝZTUŽNÝCH DVOJIC) - 1 VODIČ</t>
  </si>
  <si>
    <t xml:space="preserve"> "příloha č. 1.001 "_x000d_
 "Celkem "12 = 12,000 [B]_x000d_</t>
  </si>
  <si>
    <t>KMPÁR</t>
  </si>
  <si>
    <t xml:space="preserve"> "příloha č. 2.801 a 2.802 "_x000d_
 "Celkem "5,86 = 5,860 [B]_x000d_</t>
  </si>
  <si>
    <t>75A141</t>
  </si>
  <si>
    <t>KABEL METALICKÝ DVOUPLÁŠŤOVÝ PŘES 12 PÁRŮ - DODÁVKA</t>
  </si>
  <si>
    <t xml:space="preserve"> "příloha č. 2.801 a 2.802 "_x000d_
 "Celkem "375,02 = 375,020 [B]_x000d_</t>
  </si>
  <si>
    <t xml:space="preserve"> "příloha č. 2.801 a 2.802 "_x000d_
 "Celkem "5,04 = 5,040 [B]_x000d_</t>
  </si>
  <si>
    <t>75A218</t>
  </si>
  <si>
    <t>ZATAŽENÍ A SPOJKOVÁNÍ KABELŮ DO 12 PÁRŮ - DEMONTÁŽ</t>
  </si>
  <si>
    <t>75A227</t>
  </si>
  <si>
    <t>ZATAŽENÍ A SPOJKOVÁNÍ KABELŮ PŘES 12 PÁRŮ - MONTÁŽ</t>
  </si>
  <si>
    <t>75A228</t>
  </si>
  <si>
    <t>ZATAŽENÍ A SPOJKOVÁNÍ KABELŮ PŘES 12 PÁRŮ - DEMONTÁŽ</t>
  </si>
  <si>
    <t>75A238</t>
  </si>
  <si>
    <t>ZATAŽENÍ A SPOJKOVÁNÍ KABELŮ SE STÍNĚNÍM DO 12 PÁRŮ - DEMONTÁŽ</t>
  </si>
  <si>
    <t xml:space="preserve"> "příloha č. 2.801 a 2.802 "_x000d_
 "Celkem "152 = 152,000 [B]_x000d_</t>
  </si>
  <si>
    <t xml:space="preserve"> "příloha č. 2.801 a 2.802 "_x000d_
 "Celkem "52 = 52,000 [B]_x000d_</t>
  </si>
  <si>
    <t xml:space="preserve"> "příloha č. 2.801 a 2.802 "_x000d_
 "Celkem "32 = 32,000 [B]_x000d_</t>
  </si>
  <si>
    <t xml:space="preserve"> "příloha č. 2.801 a 2.802 "_x000d_
 "Celkem "5 = 5,000 [B]_x000d_</t>
  </si>
  <si>
    <t xml:space="preserve"> "příloha č. 2.801 a 2.802 "_x000d_
 "Celkem "21 = 21,000 [B]_x000d_</t>
  </si>
  <si>
    <t xml:space="preserve"> "příloha č. 2.802 a 2.804 "_x000d_
 "Celkem "96,45 = 96,450 [B]_x000d_</t>
  </si>
  <si>
    <t xml:space="preserve"> "příloha č. 2.802 a 2.804 "_x000d_
 "Celkem "9645 = 9645,000 [B]_x000d_</t>
  </si>
  <si>
    <t>75I22Y</t>
  </si>
  <si>
    <t>KABEL ZEMNÍ DVOUPLÁŠŤOVÝ BEZ PANCÍŘE PRŮMĚRU ŽÍLY 0,8 MM - DEMONTÁŽ</t>
  </si>
  <si>
    <t xml:space="preserve"> "příloha č. 2.801 a 2.802 "_x000d_
 "Celkem "37 = 37,000 [B]_x000d_</t>
  </si>
  <si>
    <t xml:space="preserve"> "příloha č. 2.802 a 2.804 "_x000d_
 "Celkem "37 = 37,000 [B]_x000d_</t>
  </si>
  <si>
    <t>75IH1Y</t>
  </si>
  <si>
    <t>UKONČENÍ KABELU CELOPLASTOVÉHO BEZ PANCÍŘE - DEMONTÁŽ</t>
  </si>
  <si>
    <t>75B6G8</t>
  </si>
  <si>
    <t>USMĚRŇOVAČ - DEMONTÁŽ</t>
  </si>
  <si>
    <t xml:space="preserve"> "příloha č. 1.001, 2.501 a 2.901 "_x000d_
 "Celkem "4 = 4,000 [B]_x000d_</t>
  </si>
  <si>
    <t>75B6T8</t>
  </si>
  <si>
    <t>BATERIE - DEMONTÁŽ</t>
  </si>
  <si>
    <t>R75K67X</t>
  </si>
  <si>
    <t>AKUMULÁTOROVÁ BATERIE - STUDNA - MONTÁŽ</t>
  </si>
  <si>
    <t xml:space="preserve"> "příloha č. 1.001, 2.501 a 2.901 "_x000d_
 "Celkem "3 = 3,000 [B]_x000d_</t>
  </si>
  <si>
    <t>1. Položka obsahuje:
 – montáž baterie na místo určení, její připojení, dobití na plnou kapacitu a přezkoušení
 – montáž dodaného zařízení se všemi pomocnými a doplňujícími pracemi a součástmi, případné použití mechanizmů
2. Položka neobsahuje:
 X
3. Způsob měření:
Udává se počet kusů kompletní konstrukce nebo práce.</t>
  </si>
  <si>
    <t>R75K67Y</t>
  </si>
  <si>
    <t>AKUMULÁTOROVÁ BATERIE - STUDNA - DEMONTÁŽ</t>
  </si>
  <si>
    <t xml:space="preserve"> "příloha č. 1.001, 2.501 a 2.901 "_x000d_
 "Celkem "7 = 7,000 [B]_x000d_</t>
  </si>
  <si>
    <t>1. Položka obsahuje:
 – demontáž baterie,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</si>
  <si>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75C416</t>
  </si>
  <si>
    <t>ZÁMEK VÝMĚNOVÝ NEBO ODTLAČNÝ (JEDNODUCHÝ, KONTROLNÍ) - PRONÁJEM</t>
  </si>
  <si>
    <t xml:space="preserve"> "příloha č. 1.001 "_x000d_
 "Celkem "14 = 14,000 [B]_x000d_</t>
  </si>
  <si>
    <t>75C417</t>
  </si>
  <si>
    <t>ZÁMEK VÝMĚNOVÝ NEBO ODTLAČNÝ (JEDNODUCHÝ, KONTROLNÍ) - MONTÁŽ</t>
  </si>
  <si>
    <t>75C418</t>
  </si>
  <si>
    <t>ZÁMEK VÝMĚNOVÝ NEBO ODTLAČNÝ (JEDNODUCHÝ, KONTROLNÍ) - DEMONTÁŽ</t>
  </si>
  <si>
    <t>75C528</t>
  </si>
  <si>
    <t>STOŽÁROVÉ NÁVĚSTIDLO TŘÍSVĚTLOVÉ - DEMONTÁŽ</t>
  </si>
  <si>
    <t xml:space="preserve"> "příloha č. 2.201 "_x000d_
 "Celkem "5 = 5,000 [B]_x000d_</t>
  </si>
  <si>
    <t>75C547</t>
  </si>
  <si>
    <t>STOŽÁROVÉ NÁVĚSTIDLO TŘÍSVĚTLOVÉ OBOUSMĚRNÉ - MONTÁŽ</t>
  </si>
  <si>
    <t>75C548</t>
  </si>
  <si>
    <t>STOŽÁROVÉ NÁVĚSTIDLO TŘÍSVĚTLOVÉ OBOUSMĚRNÉ - DEMONTÁŽ</t>
  </si>
  <si>
    <t xml:space="preserve"> "příloha č. 2.201 "_x000d_
 "Celkem "14 = 14,000 [B]_x000d_</t>
  </si>
  <si>
    <t>75C728</t>
  </si>
  <si>
    <t>VZDÁLENOSTNÍ UPOZORNOVADLO, NEPROMĚNNÉ NÁVĚSTIDLO SE ZÁKLADEM - DEMONTÁŽ</t>
  </si>
  <si>
    <t xml:space="preserve"> "příloha č. 2.201 "_x000d_
 "Celkem "24 = 24,000 [B]_x000d_</t>
  </si>
  <si>
    <t>75C758</t>
  </si>
  <si>
    <t xml:space="preserve">INDIKÁTOROVÁ TABULKA, NÁVĚST  "STANOVIŠTĚ SAMOSTANÉ PŘEDVĚSTI", NÁVĚST "STANOVIŠTĚ ODDÍLOVÉHO NÁVĚSTIDLA" - DEMONTÁŽ</t>
  </si>
  <si>
    <t xml:space="preserve"> "příloha č. 2.201 "_x000d_
 "Celkem "8 = 8,000 [B]_x000d_</t>
  </si>
  <si>
    <t xml:space="preserve"> "příloha č. 2.201 "_x000d_
 "Celkem "15 = 15,000 [B]_x000d_</t>
  </si>
  <si>
    <t>75C848</t>
  </si>
  <si>
    <t>STYKOVÝ TRANSFORMÁTOR, SYMETRIZAČNÍ A UKOLEJŇOVACÍ TLUMIVKA - DEMONTÁŽ</t>
  </si>
  <si>
    <t xml:space="preserve"> "příloha č. 2.201 "_x000d_
 "Celkem "47 = 47,000 [B]_x000d_</t>
  </si>
  <si>
    <t>75C858</t>
  </si>
  <si>
    <t>SADA PROPOJEK PRO PŘIPOJENÍ STYKOVÉHO TRANSFORMÁTORU, SYMETRIZAČNÍ TLUMIVKY KE KOLEJNICI - DEMONTÁŽ</t>
  </si>
  <si>
    <t xml:space="preserve"> "příloha č. 2.201 "_x000d_
 "Celkem "7 = 7,000 [B]_x000d_</t>
  </si>
  <si>
    <t>75C868</t>
  </si>
  <si>
    <t>KOMPLETNÍ SADA PROPOJEK DVOJICE STYKOVÝCH TRANSFORMÁTORŮ - DEMONTÁŽ</t>
  </si>
  <si>
    <t xml:space="preserve"> "příloha č. 2.201 "_x000d_
 "Celkem "21 = 21,000 [B]_x000d_</t>
  </si>
  <si>
    <t>75C8A7</t>
  </si>
  <si>
    <t>VENKOVNÍ VÝSTROJ NEOHRANIČENÉHO KOLEJOVÉHO OBVODU A KO BEZ STYKOVÉHO TRANSFORMÁTORU - MONTÁŽ</t>
  </si>
  <si>
    <t xml:space="preserve"> "příloha č. 2.201 "_x000d_
 "Celkem "11 = 11,000 [B]_x000d_</t>
  </si>
  <si>
    <t>75C8A8</t>
  </si>
  <si>
    <t>VENKOVNÍ VÝSTROJ NEOHRANIČENÉHO KOLEJOVÉHO OBVODU A KO BEZ STYKOVÉHO TRANSFORMÁTORU - DEMONTÁŽ</t>
  </si>
  <si>
    <t xml:space="preserve"> "příloha č. 2.201 "_x000d_
 "Celkem "33 = 33,000 [B]_x000d_</t>
  </si>
  <si>
    <t>75C8C8</t>
  </si>
  <si>
    <t>MEZIKOLEJOVÁ LANOVÁ PROPOJKA DLOUHÁ (DO 3 LAN) - DEMONTÁŽ</t>
  </si>
  <si>
    <t xml:space="preserve"> "příloha č. 2.201 "_x000d_
 "Celkem "48 = 48,000 [B]_x000d_</t>
  </si>
  <si>
    <t>R75D197</t>
  </si>
  <si>
    <t>PŘÍSTROJOVÁ SKŘÍŇ V KOLEJIŠTI - MONTÁŽ</t>
  </si>
  <si>
    <t>Montáž stávajících reléových skříní TZZ včetně bateriových studní a VTO při přemístění na začátku stavebních postupů.</t>
  </si>
  <si>
    <t xml:space="preserve"> "příloha č. 2.201 "_x000d_
 "Celkem "13 = 13,000 [B]_x000d_</t>
  </si>
  <si>
    <t>1. Položka obsahuje:
 – určení místa umístění, montáž přístrojové skříně v kolejišti
 – montáž přístrojové skříně v kolejišti se všemi pomocnými a doplňujícími pracemi a součástmi, případné použití mechanizmů, včetně dopravy ze skladu k místu montáže
2. Položka neobsahuje:
 X
3. Způsob měření:
Udává se počet kusů kompletní konstrukce nebo práce.</t>
  </si>
  <si>
    <t>R75D198</t>
  </si>
  <si>
    <t>PŘÍSTROJOVÁ SKŘÍŇ V KOLEJIŠTI - DEMONTÁŽ</t>
  </si>
  <si>
    <t>Demontáž stávajících reléovécý skříní TZZ včetně bateriových studní a VTO.</t>
  </si>
  <si>
    <t>1. Položka obsahuje:
 – demontáž přístrojové skříně v kolejišti včetně odpojení
 – demontáž přístrojové skříně v kolejišti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</si>
  <si>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75D218</t>
  </si>
  <si>
    <t>VÝSTRAŽNÍK SE ZÁVOROU, 1 SKŘÍŇ - DEMONTÁŽ</t>
  </si>
  <si>
    <t>75D227</t>
  </si>
  <si>
    <t>VÝSTRAŽNÍK BEZ ZÁVORY, 1 SKŘÍŇ - MONTÁŽ</t>
  </si>
  <si>
    <t>75D228</t>
  </si>
  <si>
    <t>VÝSTRAŽNÍK BEZ ZÁVORY, 1 SKŘÍŇ - DEMONTÁŽ</t>
  </si>
  <si>
    <t xml:space="preserve"> "příloha č. 1.001 "_x000d_
 "Celkem "6 = 6,000 [B]_x000d_</t>
  </si>
  <si>
    <t>75F217</t>
  </si>
  <si>
    <t>BALÍZA NEPROMĚNNÁ TYP EUROBALISE - MONTÁŽ</t>
  </si>
  <si>
    <t>75F218</t>
  </si>
  <si>
    <t>BALÍZA NEPROMĚNNÁ TYP EUROBALISE - DEMONTÁŽ</t>
  </si>
  <si>
    <t>9</t>
  </si>
  <si>
    <t>Ostatní konstrukce a práce, bourání</t>
  </si>
  <si>
    <t>914162</t>
  </si>
  <si>
    <t>DOPRAVNÍ ZNAČKY ZÁKLADNÍ VELIKOSTI HLINÍKOVÉ TŘ RA1 - MONTÁŽ S PŘEMÍSTĚNÍM</t>
  </si>
  <si>
    <t>914163</t>
  </si>
  <si>
    <t>DOPRAVNÍ ZNAČKY ZÁKLADNÍ VELIKOSTI HLINÍKOVÉ TŘ RA1 - DEMONTÁŽ</t>
  </si>
  <si>
    <t>PS 10-01-11</t>
  </si>
  <si>
    <t xml:space="preserve"> "příloha č. 2.803 "_x000d_
 "Celkem "5995 = 5995,000 [B]_x000d_</t>
  </si>
  <si>
    <t xml:space="preserve"> "příloha č. 2.803 (21x2m3-návěstidla)+(20x3m3-protlakové jámy)+(49x0,5m3 snímače, přestavníky, trafa)"_x000d_
 "Celkem "126,5 = 126,500 [B]_x000d_</t>
  </si>
  <si>
    <t xml:space="preserve"> "příloha č. 2.803, (3249mx035mx0,5m)+(2591mx0,35mx0,9m)+(105mx0,5mx1,2m)+(50mx0,5mx1,7m)"_x000d_
 "Celkem "1490,24 = 1490,240 [B]_x000d_</t>
  </si>
  <si>
    <t xml:space="preserve"> "příloha č. 1300, 0702 a 0703 "_x000d_
 "Celkem "235 = 235,000 [B]_x000d_</t>
  </si>
  <si>
    <t xml:space="preserve"> "část pro zpětný zásyp "_x000d_
 "Celkem "1616,74 = 1616,740 [B]_x000d_</t>
  </si>
  <si>
    <t xml:space="preserve"> "zpětný zásyp "_x000d_
 "Celkem "1616,74 = 1616,740 [B]_x000d_</t>
  </si>
  <si>
    <t xml:space="preserve"> "příloha č. 2.803 "_x000d_
 "Celkem "1616,74 = 1616,740 [B]_x000d_</t>
  </si>
  <si>
    <t xml:space="preserve"> "příloha č. 1.001 "_x000d_
 "Celkem "130 = 130,000 [B]_x000d_</t>
  </si>
  <si>
    <t xml:space="preserve"> "příloha č. 2.803 "_x000d_
 "Celkem "1012 = 1012,000 [B]_x000d_</t>
  </si>
  <si>
    <t xml:space="preserve"> "příloha č. 2.803 "_x000d_
 "Celkem "2285 = 2285,000 [B]_x000d_</t>
  </si>
  <si>
    <t xml:space="preserve"> "příloha č. 2.803 "_x000d_
 "Celkem "450 = 450,000 [B]_x000d_</t>
  </si>
  <si>
    <t xml:space="preserve"> "příloha č. 2.803 "_x000d_
 "Celkem "2576 = 2576,000 [B]_x000d_</t>
  </si>
  <si>
    <t xml:space="preserve"> "příloha č. 1.001 "_x000d_
 "Celkem "7 = 7,000 [B]_x000d_</t>
  </si>
  <si>
    <t xml:space="preserve"> "příloha č. 2.803 a 2.700 "_x000d_
 "Celkem "2579 = 2579,000 [B]_x000d_</t>
  </si>
  <si>
    <t>R700002</t>
  </si>
  <si>
    <t xml:space="preserve"> "příloha č. 1.001 "_x000d_
 "Celkem "80 = 80,000 [B]_x000d_</t>
  </si>
  <si>
    <t xml:space="preserve"> "příloha č. 2.101, 2.102 a 2.401 "_x000d_
 "Celkem "50 = 50,000 [B]_x000d_</t>
  </si>
  <si>
    <t xml:space="preserve"> "příloha č. 2.101, 2.102 a 2.401 "_x000d_
 "Celkem "12 = 12,000 [B]_x000d_</t>
  </si>
  <si>
    <t xml:space="preserve"> "příloha č. 2.101, 2.102 a 2.801 "_x000d_
 "Celkem "7 = 7,000 [B]_x000d_</t>
  </si>
  <si>
    <t xml:space="preserve"> "příloha č. 1.001 a 2.501 "_x000d_
 "Celkem "1 = 1,000 [B]_x000d_</t>
  </si>
  <si>
    <t xml:space="preserve"> "příloha č. 1.001 "_x000d_
 "Celkem "17 = 17,000 [B]_x000d_</t>
  </si>
  <si>
    <t xml:space="preserve"> "příloha č. 2.801 a 2.802 "_x000d_
 "Celkem "73,89 = 73,890 [B]_x000d_</t>
  </si>
  <si>
    <t>2</t>
  </si>
  <si>
    <t>Provizorní kabelizace ve stanici</t>
  </si>
  <si>
    <t xml:space="preserve"> 15 = 15,000 [A]_x000d_</t>
  </si>
  <si>
    <t xml:space="preserve"> "příloha č. 2.801 a 2.802 "_x000d_
 "Celkem "53,435 = 53,435 [B]_x000d_</t>
  </si>
  <si>
    <t xml:space="preserve"> "příloha č. 2.801 a 2.802 "_x000d_
 "Celkem "104,17 = 104,170 [B]_x000d_</t>
  </si>
  <si>
    <t xml:space="preserve"> "příloha č. 2.801 a 2.802 "_x000d_
 "Celkem "307,46 = 307,460 [B]_x000d_</t>
  </si>
  <si>
    <t xml:space="preserve"> "Celkem "15 = 15,000 [A]_x000d_</t>
  </si>
  <si>
    <t xml:space="preserve"> "příloha č. 2.801 a 2.802 "_x000d_
 "Celkem "186 = 186,000 [B]_x000d_</t>
  </si>
  <si>
    <t xml:space="preserve"> "příloha č. 2.801 a 2.802 "_x000d_
 "Celkem "28 = 28,000 [B]_x000d_</t>
  </si>
  <si>
    <t xml:space="preserve"> "příloha č. 2.801 a 2.802 "_x000d_
 "Celkem "10 = 10,000 [B]_x000d_</t>
  </si>
  <si>
    <t xml:space="preserve"> "příloha č. 2.801 a 2.802 "_x000d_
 "Celkem "2 = 2,000 [B]_x000d_</t>
  </si>
  <si>
    <t xml:space="preserve"> "příloha č. 2.801 a 2.802 "_x000d_
 "Celkem "80 = 80,000 [B]_x000d_</t>
  </si>
  <si>
    <t xml:space="preserve"> "příloha č. 2.801 a 2.802 "_x000d_
 "Celkem "3200 = 3200,000 [B]_x000d_</t>
  </si>
  <si>
    <t>75B131</t>
  </si>
  <si>
    <t>VNITŘNÍ KABELOVÉ ROZVODY PŘES 50 KABELŮ - DODÁVKA</t>
  </si>
  <si>
    <t xml:space="preserve"> "příloha č. 2.501 "_x000d_
 "Celkem "40 = 40,000 [B]_x000d_</t>
  </si>
  <si>
    <t>75B137</t>
  </si>
  <si>
    <t>VNITŘNÍ KABELOVÉ ROZVODY PŘES 50 KABELŮ - MONTÁŽ</t>
  </si>
  <si>
    <t>75B229</t>
  </si>
  <si>
    <t xml:space="preserve">SERVISNÍ A DIAGNOSTICKÉ PRACOVIŠTĚ,  TECHNOLOGIE - ÚPRAVA</t>
  </si>
  <si>
    <t xml:space="preserve"> "příloha č. 2.501 "_x000d_
 "Celkem "50 = 50,000 [B]_x000d_</t>
  </si>
  <si>
    <t xml:space="preserve"> "příloha č. 2.501 "_x000d_
 "Celkem "10 = 10,000 [B]_x000d_</t>
  </si>
  <si>
    <t>75B491</t>
  </si>
  <si>
    <t>SKŘÍŇ KABELOVÁ - DODÁVKA</t>
  </si>
  <si>
    <t>75B497</t>
  </si>
  <si>
    <t>SKŘÍŇ KABELOVÁ - MONTÁŽ</t>
  </si>
  <si>
    <t>75B519</t>
  </si>
  <si>
    <t>SKŘÍŇ TECHNOLOGICKÝCH POČÍTAČŮ - ÚPRAVA</t>
  </si>
  <si>
    <t>75B531</t>
  </si>
  <si>
    <t>SKŘÍŇ ELEKTRONICKÝCH VAZEB S PROVÁDĚCÍMI POČÍTAČI - DODÁVKA</t>
  </si>
  <si>
    <t>Včetně funkcionality VNPN, prvků přenosového systému a diagnostiky</t>
  </si>
  <si>
    <t xml:space="preserve"> "příloha č. 2.501 "_x000d_
 "Celkem "2,5 = 2,500 [B]_x000d_</t>
  </si>
  <si>
    <t>75B537</t>
  </si>
  <si>
    <t>SKŘÍŇ ELEKTRONICKÝCH VAZEB S PROVÁDĚCÍMI POČÍTAČI - MONTÁŽ</t>
  </si>
  <si>
    <t>Úprava vnitřní technologie PZS přejezdů P4920 a P4921 z důvodu vazby PZS na SZZ.</t>
  </si>
  <si>
    <t>75B611</t>
  </si>
  <si>
    <t>KOMPLETNÍ NAPÁJECÍ ZDROJ (50/75/275 HZ) DO 50 KVA - DODÁVKA</t>
  </si>
  <si>
    <t>OTSKP 2025</t>
  </si>
  <si>
    <t>75B647</t>
  </si>
  <si>
    <t>NAPÁJECÍ ZDROJ - MONTÁŽ</t>
  </si>
  <si>
    <t>Včetně skříní baterií</t>
  </si>
  <si>
    <t>75B661</t>
  </si>
  <si>
    <t>SKŘÍŇ NAPÁJECÍ - DODÁVKA</t>
  </si>
  <si>
    <t>75B667</t>
  </si>
  <si>
    <t>SKŘÍŇ NAPÁJECÍ - MONTÁŽ</t>
  </si>
  <si>
    <t xml:space="preserve"> "příloha č. 1.001 "_x000d_
 "Celkem "25 = 25,000 [B]_x000d_</t>
  </si>
  <si>
    <t xml:space="preserve"> "příloha č.1.001 a 2.401 "_x000d_
 "Celkem "4,479 = 4,479 [B]_x000d_</t>
  </si>
  <si>
    <t>75B811</t>
  </si>
  <si>
    <t>SKŘÍŇ TRAŤOVÝCH KOLEJOVÝCH OBVODŮ S NJ A RJ VYSTROJENÁ DO 10-TI KO - DODÁVKA</t>
  </si>
  <si>
    <t>75B817</t>
  </si>
  <si>
    <t>SKŘÍŇ TRAŤOVÝCH KOLEJOVÝCH OBVODŮ S NJ A RJ VYSTROJENÁ DO 10-TI KO - MONTÁŽ</t>
  </si>
  <si>
    <t>75B821</t>
  </si>
  <si>
    <t>SKŘÍŇ KOLEJOVÝCH OBVODŮ V DOPRAVNĚ S NJ A RJ VYSTROJENÁ DO 15-TI KO - DODÁVKA</t>
  </si>
  <si>
    <t xml:space="preserve"> "příloha č. 2.501 "_x000d_
 "Celkem "0,25 = 0,250 [B]_x000d_</t>
  </si>
  <si>
    <t>75B827</t>
  </si>
  <si>
    <t>SKŘÍŇ KOLEJOVÝCH OBVODŮ V DOPRAVNĚ S NJ A RJ VYSTROJENÁ DO 15-TI KO - MONTÁŽ</t>
  </si>
  <si>
    <t>75B841</t>
  </si>
  <si>
    <t>SKŘÍŇ PŘÍJÍMACÍCH JEDNOTEK ELEKTRONICKÝCH KOLEJOVÝCH OBVODŮ VYSTROJENÁ PRO 20 KO - DODÁVKA</t>
  </si>
  <si>
    <t>75B847</t>
  </si>
  <si>
    <t>SKŘÍŇ PŘÍJÍMACÍCH JEDNOTEK ELEKTRONICKÝCH KOLEJOVÝCH OBVODŮ VYSTROJENÁ PRO 20 KO - MONTÁŽ</t>
  </si>
  <si>
    <t>75B859</t>
  </si>
  <si>
    <t>SKŘÍŇ DOZ - ÚPRAVA</t>
  </si>
  <si>
    <t xml:space="preserve"> "příloha č. 2.501 "_x000d_
 "Celkem "0,2 = 0,200 [B]_x000d_</t>
  </si>
  <si>
    <t>75B9A7</t>
  </si>
  <si>
    <t>DOPRACOVÁNÍ SW DLE DALŠÍCH POŽADAVKŮ PRO JEDEN VENKOVNÍ PRVEK - MONTÁŽ</t>
  </si>
  <si>
    <t xml:space="preserve"> "příloha č.1.001 "_x000d_
 "Celkem "85 = 85,000 [B]_x000d_</t>
  </si>
  <si>
    <t>75C111</t>
  </si>
  <si>
    <t>PŘESTAVNÍK ELEKTROMOTORICKÝ - DODÁVKA</t>
  </si>
  <si>
    <t>75C117</t>
  </si>
  <si>
    <t>PŘESTAVNÍK ELEKTROMOTORICKÝ - MONTÁŽ</t>
  </si>
  <si>
    <t>75C151</t>
  </si>
  <si>
    <t>PŘESTAVNÍK PRO POHYBLIVOU SRDCOVKU - DODÁVKA</t>
  </si>
  <si>
    <t>75C157</t>
  </si>
  <si>
    <t>PŘESTAVNÍK PRO POHYBLIVOU SRDCOVKU - MONTÁŽ</t>
  </si>
  <si>
    <t>75C161</t>
  </si>
  <si>
    <t>SNÍMAČ POLOHY JAZYKŮ - DODÁVKA</t>
  </si>
  <si>
    <t xml:space="preserve"> "příloha č. 2.201 "_x000d_
 "Celkem "19 = 19,000 [B]_x000d_</t>
  </si>
  <si>
    <t>75C167</t>
  </si>
  <si>
    <t>SNÍMAČ POLOHY JAZYKŮ - MONTÁŽ</t>
  </si>
  <si>
    <t>75C511</t>
  </si>
  <si>
    <t>STOŽÁROVÉ NÁVĚSTIDLO DO DVOU SVĚTEL - DODÁVKA</t>
  </si>
  <si>
    <t>75C517</t>
  </si>
  <si>
    <t>STOŽÁROVÉ NÁVĚSTIDLO DO DVOU SVĚTEL - MONTÁŽ</t>
  </si>
  <si>
    <t>75C518</t>
  </si>
  <si>
    <t>STOŽÁROVÉ NÁVĚSTIDLO DO DVOU SVĚTEL - DEMONTÁŽ</t>
  </si>
  <si>
    <t>75C531</t>
  </si>
  <si>
    <t>STOŽÁROVÉ NÁVĚSTIDLO OD ČTYŘ SVĚTEL - DODÁVKA</t>
  </si>
  <si>
    <t>75C537</t>
  </si>
  <si>
    <t>STOŽÁROVÉ NÁVĚSTIDLO OD ČTYŘ SVĚTEL - MONTÁŽ</t>
  </si>
  <si>
    <t>75C561</t>
  </si>
  <si>
    <t>UKAZATEL RYCHLOSTI (SVĚTELNÉ PRUHY) - DODÁVKA</t>
  </si>
  <si>
    <t>75C567</t>
  </si>
  <si>
    <t>UKAZATEL RYCHLOSTI (SVĚTELNÉ PRUHY) - MONTÁŽ</t>
  </si>
  <si>
    <t>75C611</t>
  </si>
  <si>
    <t>TRPASLIČÍ NÁVĚSTIDLO DO DVOU SVĚTEL - DODÁVKA</t>
  </si>
  <si>
    <t>75C617</t>
  </si>
  <si>
    <t>TRPASLIČÍ NÁVĚSTIDLO DO DVOU SVĚTEL - MONTÁŽ</t>
  </si>
  <si>
    <t>75C618</t>
  </si>
  <si>
    <t>TRPASLIČÍ NÁVĚSTIDLO DO DVOU SVĚTEL - DEMONTÁŽ</t>
  </si>
  <si>
    <t xml:space="preserve"> "příloha č. 2.201 "_x000d_
 "Celkem "3 = 3,000 [B]_x000d_</t>
  </si>
  <si>
    <t>75C871</t>
  </si>
  <si>
    <t>KOLEJOVÁ PROPOJKA VÝHYBKOVÁ - DODÁVKA</t>
  </si>
  <si>
    <t>75C877</t>
  </si>
  <si>
    <t>KOLEJOVÁ PROPOJKA VÝHYBKOVÁ - MONTÁŽ</t>
  </si>
  <si>
    <t>75C881</t>
  </si>
  <si>
    <t>MEZIKOLEJOVÁ LANOVÁ PROPOJKA (DO 3 LAN DO DÉLKY 7 M) - DODÁVKA</t>
  </si>
  <si>
    <t>75C887</t>
  </si>
  <si>
    <t>MEZIKOLEJOVÁ LANOVÁ PROPOJKA (DO 3 LAN DO DÉLKY 7 M) - MONTÁŽ</t>
  </si>
  <si>
    <t xml:space="preserve"> "příloha č. 2.201 "_x000d_
 "Celkem "25 = 25,000 [B]_x000d_</t>
  </si>
  <si>
    <t>75C921</t>
  </si>
  <si>
    <t>SKŘÍŇ S POČÍTAČI NÁPRAV 24 BODŮ/14 ÚSEKŮ - DODÁVKA</t>
  </si>
  <si>
    <t>75C927</t>
  </si>
  <si>
    <t>SKŘÍŇ S POČÍTAČI NÁPRAV 24 BODŮ/14 ÚSEKŮ - MONTÁŽ</t>
  </si>
  <si>
    <t>75C951</t>
  </si>
  <si>
    <t>DOŘEŠENÍ DALŠÍHO JEDNOHO ÚSEKU VE SKŘÍNI S POČÍTAČI NÁPRAV - DODÁVKA</t>
  </si>
  <si>
    <t xml:space="preserve"> "příloha č. 2.801 "_x000d_
 "Celkem "5 = 5,000 [B]_x000d_</t>
  </si>
  <si>
    <t xml:space="preserve"> "příloha č. 1.001 "_x000d_
 "Celkem "250 = 250,000 [B]_x000d_</t>
  </si>
  <si>
    <t xml:space="preserve"> "příloha č. 1.001 "_x000d_
 "Celkem "21 = 21,000 [B]_x000d_</t>
  </si>
  <si>
    <t xml:space="preserve"> "příloha č. 1.001 "_x000d_
 "Celkem "600 = 600,000 [B]_x000d_</t>
  </si>
  <si>
    <t>R75E001</t>
  </si>
  <si>
    <t>Dodávka a montáž antistatické podlahové krytiny do SÚ</t>
  </si>
  <si>
    <t>Položka zahrnuje kompletní dodávku a montáž antistatické podlahové krytiny ve stavědlové ústředně. Položka zahrnuje veškerý potřebný materiál pro realizaci včetně mimostaveništní a vnitrostaveništní dopravy.</t>
  </si>
  <si>
    <t>923821</t>
  </si>
  <si>
    <t>SLOUPEK DN 60 PRO NÁVĚST</t>
  </si>
  <si>
    <t>PS 90-01-51</t>
  </si>
  <si>
    <t>75F287</t>
  </si>
  <si>
    <t>PŘEZKOUŠENÍ A REGULACE TECHNOLOGIE RBC ZA 1 VC</t>
  </si>
  <si>
    <t>75F2B9</t>
  </si>
  <si>
    <t>SW ADRESNÝ RBC - ÚPRAVA DLE POŽADAVKŮ PRO JEDEN VENKOVNÍ PRVEK</t>
  </si>
  <si>
    <t xml:space="preserve"> "příloha č. 1.001 "_x000d_
 "Celkem "137 = 137,000 [B]_x000d_</t>
  </si>
  <si>
    <t>R75B979</t>
  </si>
  <si>
    <t>SW PRACOVIŠTĚ DISPEČERA ETCS - ÚPRAVA</t>
  </si>
  <si>
    <t>Úprava pracoviště dispečera ETCS</t>
  </si>
  <si>
    <t>1. Položka obsahuje:
 – úprava a instalace SW pracoviště dispečera DOZ podle specifikace místa použití
 – úprava a instalaci příslušného programového vybavení
2. Položka neobsahuje:
 X
3. Způsob měření:
Udává se počet kusů kompletní konstrukce nebo práce.</t>
  </si>
  <si>
    <t>PS 90-01-52</t>
  </si>
  <si>
    <t>75B979</t>
  </si>
  <si>
    <t>SW PRACOVIŠTĚ DISPEČERA DOZ - ÚPRAVA</t>
  </si>
  <si>
    <t>Pracoviště dispečerů, operátorky, DŽDC a PPV Kolín</t>
  </si>
  <si>
    <t xml:space="preserve"> "příloha č.1.001 "_x000d_
 "Celkem "11 = 11,000 [B]_x000d_</t>
  </si>
  <si>
    <t>75B989</t>
  </si>
  <si>
    <t>SW PRO GRAFICKO-TECHNOLOGICKOU NADSTAVBU - ÚPRAVA</t>
  </si>
  <si>
    <t>75B999</t>
  </si>
  <si>
    <t>SW PRO DOZ JEDNÉ STANICE - ÚPRAVA</t>
  </si>
  <si>
    <t>R75B9B1</t>
  </si>
  <si>
    <t>SW VYBAVENI PRO CVIČNÝ SÁL CDP - ÚPRAVA</t>
  </si>
  <si>
    <t xml:space="preserve">1. Položka obsahuje:  – úpravu SW řízené oblasti cvičného sálu CDP podle typu určeného položkou 2. Položka neobsahuje:  X 3. Způsob měření: Udává se počet kusů kompletní konstrukce nebo práce.</t>
  </si>
  <si>
    <t>75E167</t>
  </si>
  <si>
    <t>OŽIVENÍ, ODZKOUŠENÍ A ZPROVOZNĚNÍ ÚSEKOVÉHO OVLÁDÁNÍ ZA JEDEN ÚSEK</t>
  </si>
  <si>
    <t>PS 90-01-53</t>
  </si>
  <si>
    <t>75F211</t>
  </si>
  <si>
    <t>BALÍZA NEPROMĚNNÁ TYP EUROBALISE VČ. ZPRACOVÁNÍ DAT A UPEVŇOVACÍ SADY - DODÁVKA</t>
  </si>
  <si>
    <t xml:space="preserve"> "příloha č. 1.001 "_x000d_
 "Celkem "42 = 42,000 [B]_x000d_</t>
  </si>
  <si>
    <t xml:space="preserve"> "příloha č. 1.001 "_x000d_
 "Celkem "69 = 69,000 [B]_x000d_</t>
  </si>
  <si>
    <t xml:space="preserve"> "příloha č. 1.001 "_x000d_
 "Celkem "27 = 27,000 [B]_x000d_</t>
  </si>
  <si>
    <t>75F227</t>
  </si>
  <si>
    <t>REINŽENÝRING BALÍZY</t>
  </si>
  <si>
    <t>75F237</t>
  </si>
  <si>
    <t>ZAMĚŘOVÁNÍ, ZNAČKOVÁNÍ A VYHODNOCENÍ DAT INFRASTRUKTURY</t>
  </si>
  <si>
    <t xml:space="preserve"> "příloha č. 1.001 "_x000d_
 "Celkem "17,84 = 17,840 [B]_x000d_</t>
  </si>
  <si>
    <t>75F251</t>
  </si>
  <si>
    <t>NÁVĚST PRO ETCS ANTIGRAFITTY</t>
  </si>
  <si>
    <t>PS 06-02-21</t>
  </si>
  <si>
    <t>R702902</t>
  </si>
  <si>
    <t>PŘÍPRAVA LOŽE PRO ŽLAB V ŠÍŘCE DO 120 MM</t>
  </si>
  <si>
    <t>1. Položka obsahuje:
 – dodávku, dopravu a uložení materiálu předepsané specifikace a frakce v požadované míře zhutnění
2. Položka neobsahuje:
 X
3. Způsob měření:
Délka kabelového žlabu v metrech</t>
  </si>
  <si>
    <t>702211</t>
  </si>
  <si>
    <t>KABELOVÁ CHRÁNIČKA ZEMNÍ DN DO 100 MM</t>
  </si>
  <si>
    <t>709400</t>
  </si>
  <si>
    <t>ZATAŽENÍ LANKA DO CHRÁNIČKY NEBO ŽLABU</t>
  </si>
  <si>
    <t>702311</t>
  </si>
  <si>
    <t>ZAKRYTÍ KABELŮ VÝSTRAŽNOU FÓLIÍ ŠÍŘKY DO 20 CM</t>
  </si>
  <si>
    <t>R75002</t>
  </si>
  <si>
    <t>KABEL ZEMNÍ DATOVÝ DO 3P DODÁVKA</t>
  </si>
  <si>
    <t>1. Položka obsahuje:
 – dodání kabelů podle typu od výrobců včetně mimostaveništní dopravy
2. Položka neobsahuje:
 X
3. Způsob měření:
 – Práce specifikovaného se měří v délce kabelizace udané v metrech.</t>
  </si>
  <si>
    <t>R75003</t>
  </si>
  <si>
    <t>KABEL ZEMNÍ DATOVÝ DO 3P MONTÁŽ</t>
  </si>
  <si>
    <t>1. Položka obsahuje:
 – práce spojené s montáží specifikované kabelizace specifikovaným způsobem (uložení na konstrukci, uložení, zatažení)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metrech.</t>
  </si>
  <si>
    <t>75L191</t>
  </si>
  <si>
    <t>KABEL SILOVÝ PRO ROZHLAS PRŮMĚRU DO 1,5 MM2</t>
  </si>
  <si>
    <t>kmžíla</t>
  </si>
  <si>
    <t>75L19X</t>
  </si>
  <si>
    <t>KABEL SILOVÝ PRO ROZHLAS - MONTÁŽ</t>
  </si>
  <si>
    <t>75IF11</t>
  </si>
  <si>
    <t>SPOJOVACÍ SVORKOVNICE 2/10 - DODÁVKA</t>
  </si>
  <si>
    <t>75IF1X</t>
  </si>
  <si>
    <t>SPOJOVACÍ SVORKOVNICE 2/10 - MONTÁŽ</t>
  </si>
  <si>
    <t>75IF41</t>
  </si>
  <si>
    <t>MONTÁŽNÍ RÁM DO 10+1 - DODÁVKA</t>
  </si>
  <si>
    <t>75IF4X</t>
  </si>
  <si>
    <t>MONTÁŽNÍ RÁM DO 10+1 - MONTÁŽ</t>
  </si>
  <si>
    <t>75IF31</t>
  </si>
  <si>
    <t>ZEMNÍCÍ SVORKOVNICE - DODÁVKA</t>
  </si>
  <si>
    <t>75IF3X</t>
  </si>
  <si>
    <t>ZEMNÍCÍ SVORKOVNICE - MONTÁŽ</t>
  </si>
  <si>
    <t>R75004</t>
  </si>
  <si>
    <t>PŘEPĚŤOVÁ OCHRANA ROZHLASOVÝCH VĚTVÍ</t>
  </si>
  <si>
    <t>1. Položka obsahuje:
 – kompletní montáž (oživení, konfigurace, nastavení a uvedení do provozu) specifikovaného bloku/zařízení a souvisejícího příslušenství včetně drobného montážního materiálu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</si>
  <si>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75IF91</t>
  </si>
  <si>
    <t>KONSTRUKCE DO SKŘÍNĚ 19" PRO UPEVNĚNÍ ZAŘÍZENÍ - DODÁVKA</t>
  </si>
  <si>
    <t>75IF9X</t>
  </si>
  <si>
    <t>KONSTRUKCE DO SKŘÍNĚ 19" PRO UPEVNĚNÍ ZAŘÍZENÍ - MONTÁŽ</t>
  </si>
  <si>
    <t>75L113</t>
  </si>
  <si>
    <t>ROZHLASOVÁ ÚSTŘEDNA DIGITÁLNÍ (IP) PROVEDENÍ SE ZESILOVAČEM DO 300W - DODÁVKA</t>
  </si>
  <si>
    <t>75L11X</t>
  </si>
  <si>
    <t>ROZHLASOVÁ ÚSTŘEDNA - MONTÁŽ</t>
  </si>
  <si>
    <t>R75005</t>
  </si>
  <si>
    <t>PŘÍSLUŠENSTVÍ ÚSTŘEDNY - REGULACE HLASITOSTI JEDNOTLIVÝCH ROZHLASOVÝCH VĚTVÍ</t>
  </si>
  <si>
    <t>75L12X</t>
  </si>
  <si>
    <t>PŘÍSLUŠENSTVÍ ÚSTŘEDNY - MONTÁŽ</t>
  </si>
  <si>
    <t>75L161</t>
  </si>
  <si>
    <t>ROZHLASOVÉ PŘÍSLUŠENSTVÍ - KONZOLA PRO REPRODUKTOR - DODÁVKA</t>
  </si>
  <si>
    <t>75L162</t>
  </si>
  <si>
    <t>ROZHLASOVÉ PŘÍSLUŠENSTVÍ - SVORKOVNICE PRO SKLOPNÝ ROZHLASOVÝ STOŽÁR - DODÁVKA</t>
  </si>
  <si>
    <t>75L16X</t>
  </si>
  <si>
    <t>ROZHLASOVÉ PŘÍSLUŠENSTVÍ - MONTÁŽ</t>
  </si>
  <si>
    <t>703761</t>
  </si>
  <si>
    <t>KABELOVÁ UCPÁVKA VODĚ ODOLNÁ PRO VNITŘNÍ PRŮMĚR OTVORU DO 60 MM</t>
  </si>
  <si>
    <t>743161</t>
  </si>
  <si>
    <t xml:space="preserve">OSVĚTLOVACÍ STOŽÁR  - ÚPRAVA PRO MONTÁŽ PŘÍDAVNÉHO ZAŘÍZENÍ (ROZHLAS, KAMERA, ČIDLO APOD.)</t>
  </si>
  <si>
    <t>75L174</t>
  </si>
  <si>
    <t>REPRODUKTOR VENKOVNÍ TLAKOVÝ - DODÁVKA</t>
  </si>
  <si>
    <t>75L17X</t>
  </si>
  <si>
    <t>REPRODUKTOR VENKOVNÍ - MONTÁŽ</t>
  </si>
  <si>
    <t>75L1A1</t>
  </si>
  <si>
    <t>MĚŘENÍ AKUSTICKÉHO HLUKU NA HRANICI OCHRANNÉHO PÁSMA V ŽST</t>
  </si>
  <si>
    <t>KOMPLET</t>
  </si>
  <si>
    <t>75L1B1</t>
  </si>
  <si>
    <t>ZKOUŠENÍ, NASTAVENÍ HLASITOSTI ROZHLASOVÉHO ZAŘÍZENÍ</t>
  </si>
  <si>
    <t>75L1B2</t>
  </si>
  <si>
    <t>ZKOUŠENÍ, NASTAVENÍ A UVEDENÍ ROZHLASOVÉHO ZAŘÍZENÍ DO PROVOZU</t>
  </si>
  <si>
    <t>R75006</t>
  </si>
  <si>
    <t>DOPLNĚNÍ DO TELEFONNÍHO ZAPOJOVAČE PRO DÁLKOVÉ HLÁŠENÍ</t>
  </si>
  <si>
    <t>75L3E8</t>
  </si>
  <si>
    <t>SW PRO ŘÍZENÍ SYSTÉMU (TRAŤOVÉ NASAZENÍ) - SW MODUL HLÁŠENÍ</t>
  </si>
  <si>
    <t>75O961</t>
  </si>
  <si>
    <t>DDTS ŽDC, SPOLUPRÁCE ZHOTOVITELE URČENÉHO ZAŘÍZENÍ PŘI INTEGRACI DO DDTS</t>
  </si>
  <si>
    <t>74F321</t>
  </si>
  <si>
    <t>PROTOKOL ZPŮSOBILOSTI</t>
  </si>
  <si>
    <t>74F322</t>
  </si>
  <si>
    <t>REVIZNÍ ZPRÁVA</t>
  </si>
  <si>
    <t>PS 06-02-41</t>
  </si>
  <si>
    <t>13183</t>
  </si>
  <si>
    <t>HLOUBENÍ JAM ZAPAŽ I NEPAŽ TŘ II</t>
  </si>
  <si>
    <t>13283</t>
  </si>
  <si>
    <t>HLOUBENÍ RÝH ŠÍŘ DO 2M PAŽ I NEPAŽ TŘ. II</t>
  </si>
  <si>
    <t xml:space="preserve"> "část pro zpětný zásyp "_x000d_
 "Celkem "134 = 134,000 [B]_x000d_</t>
  </si>
  <si>
    <t xml:space="preserve"> "zpětný zásyp "_x000d_
 "Celkem "134 = 134,000 [B]_x000d_</t>
  </si>
  <si>
    <t>272313</t>
  </si>
  <si>
    <t>ZÁKLADY Z PROSTÉHO BETONU DO C16/20</t>
  </si>
  <si>
    <t>75H141</t>
  </si>
  <si>
    <t>STOŽÁR (SLOUP) OCELOVÝ DO 10 M - DODÁVKA</t>
  </si>
  <si>
    <t>75H14X</t>
  </si>
  <si>
    <t>STOŽÁR (SLOUP) OCELOVÝ - MONTÁŽ</t>
  </si>
  <si>
    <t>741C06</t>
  </si>
  <si>
    <t>VYVEDENÍ UZEMŇOVACÍCH VODIČŮ NA POVRCH/KONSTRUKCI</t>
  </si>
  <si>
    <t>75IG21</t>
  </si>
  <si>
    <t>SVORKA ROZPOJOVACÍ ZKUŠEBNÍ - DODÁVKA</t>
  </si>
  <si>
    <t>75IG2X</t>
  </si>
  <si>
    <t>SVORKA ROZPOJOVACÍ ZKUŠEBNÍ - MONTÁŽ</t>
  </si>
  <si>
    <t>75IG61</t>
  </si>
  <si>
    <t>VEDENÍ UZEMŇOVACÍ V ZEMI Z FEZN DRÁTU DO 120 MM2 - DODÁVKA</t>
  </si>
  <si>
    <t>75IG6X</t>
  </si>
  <si>
    <t xml:space="preserve">VEDENÍ UZEMŇOVACÍ V ZEMI Z FEZN DRÁTU DO 120 MM2  - MONTÁŽ</t>
  </si>
  <si>
    <t>R75N523</t>
  </si>
  <si>
    <t>VÝLOŽNÍK K INSTALACI NA STOŽÁR DÉLKY PŘES 1M - DODÁVKA</t>
  </si>
  <si>
    <t>1. Položka obsahuje:
 – dodávku kompletního výložníku včetně potřebného drobného montážního materiálu
 – dodávku souvisejícího příslušenství pro specifikovaný blok/zařízení
 – PKO
 – náklady na dopravu a skladování
 – veškeré potřebné mechanizmy, včetně obsluhy, náklady na mzdy a přibližné (průměrné) náklady na pořízení potřebných materiálů včetně všech ostatních vedlejších nákladů
2. Položka neobsahuje:
 – montáž
3. Způsob měření:
 – Udává se počet výložníků.</t>
  </si>
  <si>
    <t>R75N52X</t>
  </si>
  <si>
    <t>VÝLOŽNÍK - MONTÁŽ</t>
  </si>
  <si>
    <t xml:space="preserve">1. Položka obsahuje:
 – kompletní montáž výložníku na stožár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 dodávka výložníku
3. Způsob měření:
 – Udává se počet kusů výložníků.</t>
  </si>
  <si>
    <t>75L421</t>
  </si>
  <si>
    <t>KAMERA DIGITÁLNÍ (IP) PEVNÁ - DODÁVKA</t>
  </si>
  <si>
    <t>75L424</t>
  </si>
  <si>
    <t>KAMERA DIGITÁLNÍ (IP) SW LICENCE</t>
  </si>
  <si>
    <t>75L42X</t>
  </si>
  <si>
    <t>KAMERA DIGITÁLNÍ (IP) - MONTÁŽ</t>
  </si>
  <si>
    <t>75L457</t>
  </si>
  <si>
    <t>KAMEROVÝ SERVER - HDD PŘES 2 TB, PRO PROVOZ 24/7 - DODÁVKA</t>
  </si>
  <si>
    <t>75L45W</t>
  </si>
  <si>
    <t>KAMEROVÝ SERVER - DOPLNĚNÍ ZÁZNAMOVÉHO ZAŘÍZENÍ (HW, SW) - DODÁVKA</t>
  </si>
  <si>
    <t>75L46W</t>
  </si>
  <si>
    <t>KLIENSTKÉ PRACOVIŠTĚ - DOPLNĚNÍ HW, SW - DODÁVKA</t>
  </si>
  <si>
    <t>75L481</t>
  </si>
  <si>
    <t>PŘÍSLUŠENSTVÍ KS - ROZVODNÁ SKŘÍŇ KS - DODÁVKA</t>
  </si>
  <si>
    <t>75O571</t>
  </si>
  <si>
    <t>PZTS, MAGNETICKÝ KONTAKT PLASTOVÝ - LEHKÉ PROVEDENÍ - DODÁVKA</t>
  </si>
  <si>
    <t>75O57X</t>
  </si>
  <si>
    <t>PZTS, MAGNETICKÝ KONTAKT - MONTÁŽ</t>
  </si>
  <si>
    <t>75L482</t>
  </si>
  <si>
    <t>PŘÍSLUŠENSTVÍ KS - PŘEPĚŤOVÁ OCHRANA PRO KS - DODÁVKA</t>
  </si>
  <si>
    <t>75L483</t>
  </si>
  <si>
    <t>PŘÍSLUŠENSTVÍ KS - DRŽÁK PRO KAMEROVÝ KRYT (KAMERU) - DODÁVKA</t>
  </si>
  <si>
    <t>75L484</t>
  </si>
  <si>
    <t>PŘÍSLUŠENSTVÍ KS - ADAPTÉR PRO MONTÁŽ NA SLOUP - DODÁVKA</t>
  </si>
  <si>
    <t>75L48X</t>
  </si>
  <si>
    <t>PŘÍSLUŠENSTVÍ KS - MONTÁŽ</t>
  </si>
  <si>
    <t>75L491</t>
  </si>
  <si>
    <t>ZPROVOZNĚNÍ A NASTAVENÍ KAMERY</t>
  </si>
  <si>
    <t>75L492</t>
  </si>
  <si>
    <t>ZPROVOZNĚNÍ A NASTAVENÍ POHLEDU KAMERY</t>
  </si>
  <si>
    <t>75L493</t>
  </si>
  <si>
    <t>ZPROVOZNĚNÍ A NASTAVENÍ KAMEROVÉHO SYSTÉMU</t>
  </si>
  <si>
    <t>75L494</t>
  </si>
  <si>
    <t>ZPROVOZNĚNÍ A NASTAVENÍ ŠKOLENÍ A ZÁCVIK PERSONÁLU OBSLUHUJÍCÍHO KAMEROVÝ SYSTÉM</t>
  </si>
  <si>
    <t>75L495</t>
  </si>
  <si>
    <t>LICENCE PRO PŘIPOJENÍ KAMERY DO SYSTÉMU KAC</t>
  </si>
  <si>
    <t>75M731</t>
  </si>
  <si>
    <t>KAC, INTEGRACE A NASTAVENÍ KAMERY</t>
  </si>
  <si>
    <t>75K231</t>
  </si>
  <si>
    <t>NAPÁJECÍ ZDROJ 48 V DC, SAMOSTATNÝ DO 200W - DODÁVKA</t>
  </si>
  <si>
    <t>75K23X</t>
  </si>
  <si>
    <t>NAPÁJECÍ ZDROJ 48 V DC, SAMOSTATNÝ - MONTÁŽ</t>
  </si>
  <si>
    <t>R75008</t>
  </si>
  <si>
    <t>DATOVÁ INFRASTRUKTURA LAN, L2 SWITCH PRŮMYSLOVÝ KOMPAKTNÍ, DO 8XFE POE, DC PROVEDENÍ</t>
  </si>
  <si>
    <t>R75009</t>
  </si>
  <si>
    <t>DATOVÁ INFRASTRUKTURA LAN, L2 SWITCH PRŮMYSLOVÝ KOMPAKTNÍ, DO 8XFE, DC PROVEDENÍ</t>
  </si>
  <si>
    <t>75M92X</t>
  </si>
  <si>
    <t>DATOVÁ INFRASTRUKTURA LAN, SWITCH PRŮMYSLOVÝ - MONTÁŽ</t>
  </si>
  <si>
    <t>75M915</t>
  </si>
  <si>
    <t>DATOVÁ INFRASTRUKTURA LAN, L2 SWITCH STŘEDNÍ 24XGE, POKROČILÝ - DODÁVKA</t>
  </si>
  <si>
    <t>75M91X</t>
  </si>
  <si>
    <t>DATOVÁ INFRASTRUKTURA LAN, SWITCH ETHERNET L2 - MONTÁŽ</t>
  </si>
  <si>
    <t>75M97K</t>
  </si>
  <si>
    <t>PŘEVODNÍK - SFP 1G, KRÁTKÝ DOSAH - DODÁVKA</t>
  </si>
  <si>
    <t>75L3CX</t>
  </si>
  <si>
    <t>PŘEVODNÍK - MONTÁŽ</t>
  </si>
  <si>
    <t>75IEE2</t>
  </si>
  <si>
    <t>OPTICKÝ ROZVADĚČ 19" PROVEDENÍ 24 VLÁKEN - DODÁVKA</t>
  </si>
  <si>
    <t>75IEEX</t>
  </si>
  <si>
    <t>OPTICKÝ ROZVADĚČ 19" PROVEDENÍ - MONTÁŽ</t>
  </si>
  <si>
    <t>75I841</t>
  </si>
  <si>
    <t>KABEL OPTICKÝ - REZERVA DO 500 MM - DODÁVKA</t>
  </si>
  <si>
    <t>75I84X</t>
  </si>
  <si>
    <t>KABEL OPTICKÝ - REZERVA DO 500 MM - MONTÁŽ</t>
  </si>
  <si>
    <t>75JA51</t>
  </si>
  <si>
    <t>ROZVADĚČ STRUKT. KABELÁŽE, ORGANIZÉR - DODÁVKA</t>
  </si>
  <si>
    <t>75JA5X</t>
  </si>
  <si>
    <t>ROZVADĚČ STRUKT. KABELÁŽE, MONTÁŽ ORGANIZÉRU, PATCHPANELU</t>
  </si>
  <si>
    <t>75IEF1</t>
  </si>
  <si>
    <t>OPTICKÝ ROZVADĚČ NA ZEĎ DO 12 VLÁKEN - DODÁVKA</t>
  </si>
  <si>
    <t>75IEFX</t>
  </si>
  <si>
    <t>OPTICKÝ ROZVADĚČ NA ZEĎ - MONTÁŽ</t>
  </si>
  <si>
    <t>75IEG1</t>
  </si>
  <si>
    <t>KAZETA PRO ULOŽENÍ SVÁRŮ - DODÁVKA</t>
  </si>
  <si>
    <t>75IEGX</t>
  </si>
  <si>
    <t>KAZETA PRO ULOŽENÍ SVÁRŮ - MONTÁŽ</t>
  </si>
  <si>
    <t>75J821</t>
  </si>
  <si>
    <t>OPTICKÝ PIGTAIL SINGLEMODE DO 2 M - DODÁVKA</t>
  </si>
  <si>
    <t>75J82X</t>
  </si>
  <si>
    <t>OPTICKÝ PIGTAIL SINGLEMODE - MONTÁŽ</t>
  </si>
  <si>
    <t>75J921</t>
  </si>
  <si>
    <t>OPTICKÝ PATCHCORD SINGLEMODE DO 5 M - DODÁVKA</t>
  </si>
  <si>
    <t>75J92X</t>
  </si>
  <si>
    <t>OPTICKÝ PATCHCORD SINGLEMODE - MONTÁŽ</t>
  </si>
  <si>
    <t>75I811</t>
  </si>
  <si>
    <t>KABEL OPTICKÝ SINGLEMODE DO 12 VLÁKEN</t>
  </si>
  <si>
    <t>KMVLÁKNO</t>
  </si>
  <si>
    <t>75I81X</t>
  </si>
  <si>
    <t>KABEL OPTICKÝ SINGLEMODE - MONTÁŽ</t>
  </si>
  <si>
    <t>75I911</t>
  </si>
  <si>
    <t>OPTOTRUBKA HDPE PRŮMĚRU DO 40 MM</t>
  </si>
  <si>
    <t>75I91X</t>
  </si>
  <si>
    <t>OPTOTRUBKA HDPE - MONTÁŽ</t>
  </si>
  <si>
    <t>75I961</t>
  </si>
  <si>
    <t>OPTOTRUBKA - HERMETIZACE ÚSEKU DO 2000 M</t>
  </si>
  <si>
    <t>ÚSEK</t>
  </si>
  <si>
    <t>75I962</t>
  </si>
  <si>
    <t>OPTOTRUBKA - KALIBRACE</t>
  </si>
  <si>
    <t>75IB11</t>
  </si>
  <si>
    <t>MIKROTRUBIČKA DO 10/8 MM</t>
  </si>
  <si>
    <t>75IB1X</t>
  </si>
  <si>
    <t>MIKROTRUBIČKA DO 10/8 MM - MONTÁŽ</t>
  </si>
  <si>
    <t>75IA81</t>
  </si>
  <si>
    <t>OPTOTRUBKOVÁ REDUKCE PRŮMĚRU DO 40 MM - DODÁVKA</t>
  </si>
  <si>
    <t>75IA8X</t>
  </si>
  <si>
    <t>OPTOTRUBKOVÁ REDUKCE - MONTÁŽ</t>
  </si>
  <si>
    <t>75IC31</t>
  </si>
  <si>
    <t>MIKROTRUBIČKOVÁ PRŮCHODKA PRŮMĚRU DO 10 MM - DODÁVKA</t>
  </si>
  <si>
    <t>75IC3X</t>
  </si>
  <si>
    <t>MIKROTRUBIČKOVÁ PRŮCHODKA - MONTÁŽ</t>
  </si>
  <si>
    <t>75IH61</t>
  </si>
  <si>
    <t>UKONČENÍ KABELU OPTICKÉHO DO 12 VLÁKEN</t>
  </si>
  <si>
    <t>75IH91</t>
  </si>
  <si>
    <t>UKONČENÍ KABELU ŠTÍTEK KABELOVÝ - DODÁVKA</t>
  </si>
  <si>
    <t>75IH9X</t>
  </si>
  <si>
    <t>UKONČENÍ KABELU ŠTÍTEK KABELOVÝ - MONTÁŽ</t>
  </si>
  <si>
    <t>75IK21</t>
  </si>
  <si>
    <t>MĚŘENÍ KOMPLEXNÍ OPTICKÉHO KABELU</t>
  </si>
  <si>
    <t>VLÁKNO</t>
  </si>
  <si>
    <t>75J321</t>
  </si>
  <si>
    <t>KABEL SDĚLOVACÍ PRO STRUKTUROVANOU KABELÁŽ FTP/STP</t>
  </si>
  <si>
    <t>75J32X</t>
  </si>
  <si>
    <t>KABEL SDĚLOVACÍ PRO STRUKTUROVANOU KABELÁŽ FTP/STP - MONTÁŽ</t>
  </si>
  <si>
    <t>744612</t>
  </si>
  <si>
    <t>JISTIČ JEDNOPÓLOVÝ (10 KA) OD 4 DO 10 A</t>
  </si>
  <si>
    <t>744811</t>
  </si>
  <si>
    <t>PROUDOVÝ CHRÁNIČ DVOUPÓLOVÝ S NADPROUDOVOU OCHRANOU (10 KA) DO 30 MA, DO 25 A</t>
  </si>
  <si>
    <t>744L51</t>
  </si>
  <si>
    <t>RELÉ - POMOCNÝ SPÍNAČ</t>
  </si>
  <si>
    <t>75O91A</t>
  </si>
  <si>
    <t>DDTS ŽDC, KOMUNIKAČNÍ PŘEVODNÍK</t>
  </si>
  <si>
    <t>75O91X</t>
  </si>
  <si>
    <t>DDTS ŽDC, MONTÁŽ</t>
  </si>
  <si>
    <t>R75010</t>
  </si>
  <si>
    <t>DOPLNĚNÍ TELESTĚNY NA CDP PRAHA</t>
  </si>
  <si>
    <t>PS 06-02-61</t>
  </si>
  <si>
    <t>Zemní práce</t>
  </si>
  <si>
    <t xml:space="preserve"> "část pro zpětný zásyp "_x000d_
 "Celkem "5 = 5,000 [B]_x000d_</t>
  </si>
  <si>
    <t xml:space="preserve"> "zpětný zásyp "_x000d_
 "Celkem "5 = 5,000 [B]_x000d_</t>
  </si>
  <si>
    <t>Základy</t>
  </si>
  <si>
    <t>75IG11</t>
  </si>
  <si>
    <t>TYČ UZEMŇOVACÍ - DODÁVKA</t>
  </si>
  <si>
    <t>75IG1X</t>
  </si>
  <si>
    <t>TYČ UZEMŇOVACÍ - MONTÁŽ</t>
  </si>
  <si>
    <t>R75108</t>
  </si>
  <si>
    <t>NÁSTUPIŠTNÍ TABULE IS OBOUSTRANNÁ ODJEZDOVÁ DODÁVKA</t>
  </si>
  <si>
    <t>1. Položka obsahuje: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</si>
  <si>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75L36X</t>
  </si>
  <si>
    <t>NÁSTUPIŠTNÍ TABULE IS - MONTÁŽ</t>
  </si>
  <si>
    <t>75L3A1</t>
  </si>
  <si>
    <t>INFORMAČNÍ PRVEK, HLASOVÝ MODUL PRO NEVIDOMÉ - DODÁVKA</t>
  </si>
  <si>
    <t>R75109</t>
  </si>
  <si>
    <t>INFORMAČNÍ PRVEK, SLOUP PRO JEDNU INFORMAČNÍ TABULI - DODÁVKA</t>
  </si>
  <si>
    <t>75L3A9</t>
  </si>
  <si>
    <t>INFORMAČNÍ PRVEK, HODINY STŘEDOVÉ, NOSNÝ PRVEK PRO NÁSTUPIŠTNÍ TABULE - DODÁVKA</t>
  </si>
  <si>
    <t>75L3AX</t>
  </si>
  <si>
    <t>INFORMAČNÍ PRVEK, - MONTÁŽ</t>
  </si>
  <si>
    <t>75L3C1</t>
  </si>
  <si>
    <t>PŘEVODNÍK RS232/485 S ANTÉNOU DCF (SLOUŽÍ JAKO HLAVNÍ HODINY PRO PC A SYNCHRONIZUJE ČAS V INFORMAČNÍCH TABULÍCH) - DODÁVKA</t>
  </si>
  <si>
    <t>75L3D1</t>
  </si>
  <si>
    <t>HW PRO ŘÍZENÍ SYSTÉMU ŘÍDÍCÍ SERVER PRO ŘÍZENÍ INFORMAČNÍHO ZAŘÍZENÍ - DODÁVKA</t>
  </si>
  <si>
    <t>75L3D4</t>
  </si>
  <si>
    <t>HW PRO ŘÍZENÍ SYSTÉMU - MIKRO PC INFORMAČNÍHO SYSTÉMU VE FUNKCI ŘÍDÍCÍ JEDNOTKY - DODÁVKA</t>
  </si>
  <si>
    <t>75L3DX</t>
  </si>
  <si>
    <t>HW PRO ŘÍZENÍ SYSTÉMU - MONTÁŽ</t>
  </si>
  <si>
    <t>75L3F1</t>
  </si>
  <si>
    <t>SW PRO ŘÍZENÍ SYSTÉMU (ŽST. SAMOSTATNÁ MALÁ) - SW (KLIENT+SERVER) PRO 1 STANICI</t>
  </si>
  <si>
    <t>75L3F2</t>
  </si>
  <si>
    <t>SW PRO ŘÍZENÍ SYSTÉMU (ŽST. SAMOSTATNÁ MALÁ) - SW MODUL ŘÍZENÍ TABULÍ</t>
  </si>
  <si>
    <t>75L3F4</t>
  </si>
  <si>
    <t>SW PRO ŘÍZENÍ SYSTÉMU (ŽST. SAMOSTATNÁ MALÁ) - SW MODUL PRO PODPORU HLÁSIČE PRO NEVIDOMÉ</t>
  </si>
  <si>
    <t>75L3F5</t>
  </si>
  <si>
    <t>SW PRO ŘÍZENÍ SYSTÉMU (ŽST. SAMOSTATNÁ MALÁ) - SW MODUL PRO ŘÍZENÍ RÚ</t>
  </si>
  <si>
    <t>75L3F6</t>
  </si>
  <si>
    <t>SW PRO ŘÍZENÍ SYSTÉMU (ŽST. SAMOSTATNÁ MALÁ) - PŘÍPRAVA DAT GVD, INSTALACE A KONFIGURACE</t>
  </si>
  <si>
    <t>75L3H8</t>
  </si>
  <si>
    <t>SW PRO ŘÍZENÍ SYSTÉMU (OSTATNÍ SPOLEČNÉ POLOŽKY) - SW MODUL SW + HW, PŘIPOJENÍ NA GTN ZAPEZPEČOVACÍHO ZAŘÍZENÍ</t>
  </si>
  <si>
    <t>75L3I2</t>
  </si>
  <si>
    <t>ZAŠKOLENÍ OBSLUHY NA MÍSTĚ, INSTALACE, DOPRAVA PŘES 200 KM</t>
  </si>
  <si>
    <t>75L3J1</t>
  </si>
  <si>
    <t>ŠÉFMONTÁŽE, ZKOUŠENÍ, OŽIVENÍ, REVIZE INFORMAČNÍHO SYSTÉMU DO 10 PRVKŮ</t>
  </si>
  <si>
    <t>75I411</t>
  </si>
  <si>
    <t>KABEL ZEMNÍ DATOVÝ PRŮMĚRU ŽÍLY 0,6 MM DO 4 PÁRŮ</t>
  </si>
  <si>
    <t>75I41X</t>
  </si>
  <si>
    <t>KABEL ZEMNÍ DATOVÝ PRŮMĚRU ŽÍLY 0,6 MM - MONTÁŽ</t>
  </si>
  <si>
    <t>PS 07-02-41</t>
  </si>
  <si>
    <t xml:space="preserve"> "část pro zpětný zásyp "_x000d_
 "Celkem "277,9 = 277,900 [B]_x000d_</t>
  </si>
  <si>
    <t xml:space="preserve"> "zpětný zásyp "_x000d_
 "Celkem "277,9 = 277,900 [B]_x000d_</t>
  </si>
  <si>
    <t>75L432</t>
  </si>
  <si>
    <t>KAMERA DIGITÁLNÍ (IP) DOME OTOČNÁ - DODÁVKA</t>
  </si>
  <si>
    <t>75L434</t>
  </si>
  <si>
    <t>KAMERA DIGITÁLNÍ (IP) DOME SW LICENCE</t>
  </si>
  <si>
    <t>75L43X</t>
  </si>
  <si>
    <t>KAMERA DIGITÁLNÍ (IP) DOME - MONTÁŽ</t>
  </si>
  <si>
    <t>R75012</t>
  </si>
  <si>
    <t>DATOVÁ INFRASTRUKTURA LAN, L2 SWITCH PRŮMYSLOVÝ KOMPAKTNÍ, DO 4XFE, DC PROVEDENÍ</t>
  </si>
  <si>
    <t>R75013</t>
  </si>
  <si>
    <t xml:space="preserve"> 6,9 = 6,900 [A]_x000d_</t>
  </si>
  <si>
    <t xml:space="preserve"> 1150 = 1150,000 [A]_x000d_</t>
  </si>
  <si>
    <t>R75014</t>
  </si>
  <si>
    <t>PS 07-02-81</t>
  </si>
  <si>
    <t>75M834</t>
  </si>
  <si>
    <t>PŘENOSOVÝ SYSTÉM, MPLS 10G PÁTEŘNÍ, REDUNDANTNÍ - DODÁVKA</t>
  </si>
  <si>
    <t>R75M835</t>
  </si>
  <si>
    <t>PŘENOSOVÝ SYSTÉM, MPLS 1G AGREGAČNÍ, GSM-R - DODÁVKA</t>
  </si>
  <si>
    <t>75M83X</t>
  </si>
  <si>
    <t>PŘENOSOVÝ SYSTÉM, MPLS - MONTÁŽ</t>
  </si>
  <si>
    <t>R75110</t>
  </si>
  <si>
    <t>DOPLNĚNÍ STÁVAJÍCÍHO MPLS ROUTERU</t>
  </si>
  <si>
    <t>75M851</t>
  </si>
  <si>
    <t>DATOVÁ INFRASTRUKTURA LAN, CE ROUTER AGREGAČNÍ 24XGE - DODÁVKA</t>
  </si>
  <si>
    <t>75M855</t>
  </si>
  <si>
    <t>DATOVÁ INFRASTRUKTURA LAN, CE ROUTER - MONTÁŽ</t>
  </si>
  <si>
    <t>75M858</t>
  </si>
  <si>
    <t>DATOVÁ INFRASTRUKTURA LAN, SÍŤOVÝ CE MODUL 8X10G - DODÁVKA</t>
  </si>
  <si>
    <t>75M85C</t>
  </si>
  <si>
    <t>DATOVÁ INFRASTRUKTURA LAN, SÍŤOVÝ CE MODUL - MONTÁŽ</t>
  </si>
  <si>
    <t>75M85E</t>
  </si>
  <si>
    <t>DATOVÁ INFRASTRUKTURA LAN, SADA STACKOVACÍCH KABELŮ - KRÁTKÉ - DODÁVKA</t>
  </si>
  <si>
    <t>75M85X</t>
  </si>
  <si>
    <t>DATOVÁ INFRASTRUKTURA LAN, SADA STACKOVACÍCH KABELŮ - MONTÁŽ</t>
  </si>
  <si>
    <t>75M921</t>
  </si>
  <si>
    <t>DATOVÁ INFRASTRUKTURA LAN, L2 SWITCH PRŮMYSLOVÝ KOMPAKTNÍ, 4XFE, DC PROVEDENÍ - DODÁVKA</t>
  </si>
  <si>
    <t>75M96A</t>
  </si>
  <si>
    <t>LICENCE DO DOHLEDOVÉHO SYSTÉMU</t>
  </si>
  <si>
    <t>75M97F</t>
  </si>
  <si>
    <t>PŘEVODNÍK - SFP 10G, STŘEDNÍ DOSAH - DODÁVKA</t>
  </si>
  <si>
    <t>75M97G</t>
  </si>
  <si>
    <t>PŘEVODNÍK - SFP 10G, KRÁTKÝ DOSAH - DODÁVKA</t>
  </si>
  <si>
    <t>75M97H</t>
  </si>
  <si>
    <t>PŘEVODNÍK - SFP 10G, LOKÁLNÍ - DODÁVKA</t>
  </si>
  <si>
    <t>75M97J</t>
  </si>
  <si>
    <t>PŘEVODNÍK - SFP 1G, STŘEDNÍ DOSAH - DODÁVKA</t>
  </si>
  <si>
    <t>R75111</t>
  </si>
  <si>
    <t>DOPLNĚNÍ STÁVAJÍCÍCH SWITCHŮ L2 a L3, REKONFIGURACE</t>
  </si>
  <si>
    <t>75M311</t>
  </si>
  <si>
    <t>DIGITÁLNÍ TELEFONIE A VOIP, TELEFONNÍ PŘÍSTROJ DIGITÁLNÍ ZÁKLADNÍ - DODÁVKA</t>
  </si>
  <si>
    <t>75M31X</t>
  </si>
  <si>
    <t>DIGITÁLNÍ TELEFONIE A VOIP, TELEFONNÍ PŘÍSTROJ DIGITÁLNÍ ZÁKLADNÍ - MONTÁŽ</t>
  </si>
  <si>
    <t>75M34B</t>
  </si>
  <si>
    <t>DIGITÁLNÍ TELEFONIE A VOIP, LICENCE IP TELEFON TECHNOLOGICKÝ - ZÁKLADNÍ</t>
  </si>
  <si>
    <t>75M611</t>
  </si>
  <si>
    <t>IP TELEFONNÍ ÚSTŘEDNA 3U, 50 SIP UŽIVATELŮ, ISDN30, SIP TRUNK 30CH., BEZ REDUNDANCE, 3 ROKY PODPORY - DODÁVKA</t>
  </si>
  <si>
    <t>75M62X</t>
  </si>
  <si>
    <t>TELEFONNÍ ÚSTŘEDNA, IP TELEFONNÍ ÚSTŘEDNA - MONTÁŽ</t>
  </si>
  <si>
    <t>75M62Y</t>
  </si>
  <si>
    <t>TELEFONNÍ ÚSTŘEDNA, IP TELEFONNÍ ÚSTŘEDNA - DEMONTÁŽ</t>
  </si>
  <si>
    <t>75JB43</t>
  </si>
  <si>
    <t>DATOVÝ ROZVADĚČ 19" 800X800 DO 47 U - DODÁVKA</t>
  </si>
  <si>
    <t>75JB4X</t>
  </si>
  <si>
    <t>DATOVÝ ROZVADĚČ 19" 800X800 - MONTÁŽ</t>
  </si>
  <si>
    <t>R75112</t>
  </si>
  <si>
    <t>VERTIKÁLNÍ VYVAZOVACÍ PANEL</t>
  </si>
  <si>
    <t>1. Položka obsahuje:
 – veškeré práce a materiál obsažený v názvu položky
2. Položka neobsahuje:
 X
3. Způsob měření:
Udává se počet kusů kompletní konstrukce nebo práce.</t>
  </si>
  <si>
    <t>75JB12</t>
  </si>
  <si>
    <t>DATOVÝ ROZVADĚČ 19" 600X600 DO 32 U - DODÁVKA</t>
  </si>
  <si>
    <t>75JB1X</t>
  </si>
  <si>
    <t>DATOVÝ ROZVADĚČ 19" 600X600 - MONTÁŽ</t>
  </si>
  <si>
    <t>R75113</t>
  </si>
  <si>
    <t>ZEMNÍCÍ LIŠTA</t>
  </si>
  <si>
    <t>R75114</t>
  </si>
  <si>
    <t>ZEMNÍCÍ LIŠTA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</si>
  <si>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</si>
  <si>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R75115</t>
  </si>
  <si>
    <t>PŘIPOJENÍ ROZVADĚČE NA ZEMNÍCÍ BOD</t>
  </si>
  <si>
    <t>kompletní práce dle textu položky a podkladů v PD</t>
  </si>
  <si>
    <t>75K245</t>
  </si>
  <si>
    <t>NAPÁJECÍ ZDROJ 48 V DC, MODULÁRNÍ DO 6000W - DODÁVKA</t>
  </si>
  <si>
    <t>75K247</t>
  </si>
  <si>
    <t>NAPÁJECÍ ZDROJ 48 V DC, MODULÁRNÍ DO 12000W - DODÁVKA</t>
  </si>
  <si>
    <t>75K252</t>
  </si>
  <si>
    <t>NAPÁJECÍ ZDROJ 48 V DC, MODULÁRNÍ, DALŠÍ JEDNOTKA (MODUL) DO 2000W - DODÁVKA</t>
  </si>
  <si>
    <t>75K25X</t>
  </si>
  <si>
    <t>NAPÁJECÍ ZDROJ 48 V DC, MODULÁRNÍ, DALŠÍ JEDNOTKA (MODUL) - MONTÁŽ</t>
  </si>
  <si>
    <t>75K24X</t>
  </si>
  <si>
    <t>NAPÁJECÍ ZDROJ 48 V DC, MODULÁRNÍ - MONTÁŽ</t>
  </si>
  <si>
    <t>75K271</t>
  </si>
  <si>
    <t>NAPÁJECÍ ZDROJ DOPLNĚNÍ SNMP DOHLEDU - DODÁVKA</t>
  </si>
  <si>
    <t>75K273</t>
  </si>
  <si>
    <t>NAPÁJECÍ ZDROJ PŘÍPLATEK ZA VYBAVENÝ PANEL DISTRIBUCE - DODÁVKA</t>
  </si>
  <si>
    <t>75K421</t>
  </si>
  <si>
    <t>MĚNIČ NAPĚTÍ DC/DC DO 300W - DODÁVKA</t>
  </si>
  <si>
    <t>75K42X</t>
  </si>
  <si>
    <t>MĚNIČ NAPĚTÍ DC/DC - MONTÁŽ</t>
  </si>
  <si>
    <t>75K432</t>
  </si>
  <si>
    <t>MĚNIČ NAPĚTÍ (STŘÍDAČ), MODULÁRNÍ DC/AC ŠASÍ PŘES 3 MODULY - DODÁVKA</t>
  </si>
  <si>
    <t>75K434</t>
  </si>
  <si>
    <t>MĚNIČ NAPĚTÍ (STŘÍDAČ), MODULÁRNÍ, DC/AC, MODUL DO 1000W - DODÁVKA</t>
  </si>
  <si>
    <t>75K436</t>
  </si>
  <si>
    <t>MĚNIČ NAPĚTÍ (STŘÍDAČ), MODULÁRNÍ, DC/AC, MODUL - MONTÁŽ</t>
  </si>
  <si>
    <t>75K43X</t>
  </si>
  <si>
    <t>MĚNIČ NAPĚTÍ (STŘÍDAČ), MODULÁRNÍ DC/AC - MONTÁŽ</t>
  </si>
  <si>
    <t>75K451</t>
  </si>
  <si>
    <t>MĚNIČ NAPĚTÍ (STŘÍDAČ) DC/AC - DOPLNĚNÍ SNMP DOHLEDU</t>
  </si>
  <si>
    <t>75K452</t>
  </si>
  <si>
    <t>MĚNIČ NAPĚTÍ (STŘÍDAČ) DC/AC - DOPLNĚNÍ BYPASSU</t>
  </si>
  <si>
    <t>75K511</t>
  </si>
  <si>
    <t>BATERIOVÉ VEDENÍ O PRŮŘEZU DO 16 MM2</t>
  </si>
  <si>
    <t>75K51X</t>
  </si>
  <si>
    <t>BATERIOVÉ VEDENÍ O PRŮŘEZU DO 16 MM2 - MONTÁŽ</t>
  </si>
  <si>
    <t>75K63Y</t>
  </si>
  <si>
    <t>AKUMULÁTOROVÁ BATERIE, BLOK BATERIÍ DO 200AH - DODÁVKA</t>
  </si>
  <si>
    <t>75K64X</t>
  </si>
  <si>
    <t>AKUMULÁTOROVÁ BATERIE, BLOK BATERIÍ - MONTÁŽ</t>
  </si>
  <si>
    <t>75K691</t>
  </si>
  <si>
    <t>AKUMULÁTOROVÁ BATERIE - FORMOVÁNÍ SESTAVY</t>
  </si>
  <si>
    <t>75K69X</t>
  </si>
  <si>
    <t>AKUMULÁTOROVÁ BATERIE - FORMOVÁNÍ SESTAVY - MONTÁŽ</t>
  </si>
  <si>
    <t>75K321</t>
  </si>
  <si>
    <t>ZÁLOŽNÍ ZDROJ UPS 230 V DO 1000 VA - DODÁVKA</t>
  </si>
  <si>
    <t>75K32X</t>
  </si>
  <si>
    <t>ZÁLOŽNÍ ZDROJ UPS 230 V DO 1000 VA - MONTÁŽ</t>
  </si>
  <si>
    <t>75JA5C</t>
  </si>
  <si>
    <t>ROZVADĚČ STRUKT. KABELÁŽE, 19" PANEL DISTRIBUCE PLNĚ VYBAVENÝ - DODÁVKA</t>
  </si>
  <si>
    <t>75JA5D</t>
  </si>
  <si>
    <t>ROZVADĚČ STRUKT. KABELÁŽE, 19" PANEL DISTRIBUCE - MONTÁŽ</t>
  </si>
  <si>
    <t>703111</t>
  </si>
  <si>
    <t>KABELOVÝ ROŠT/LÁVKA NOSNÝ ŽÁROVĚ ZINKOVANÝ VČETNĚ UPEVNĚNÍ A PŘÍSLUŠENSTVÍ SVĚTLÉ ŠÍŘKY DO 100 MM</t>
  </si>
  <si>
    <t>75JA53</t>
  </si>
  <si>
    <t>ROZVADĚČ STRUKT. KABELÁŽE, PATCHPANEL 24 ZÁSUVEK - DODÁVKA</t>
  </si>
  <si>
    <t>75JA22</t>
  </si>
  <si>
    <t>ZÁSUVKA DATOVÁ RJ45 NA OMÍTKU - DODÁVKA</t>
  </si>
  <si>
    <t>75JA2X</t>
  </si>
  <si>
    <t>ZÁSUVKA DATOVÁ RJ45 - MONTÁŽ</t>
  </si>
  <si>
    <t>741C04</t>
  </si>
  <si>
    <t>OCHRANNÉ POSPOJOVÁNÍ CU VODIČEM DO 16 MM2</t>
  </si>
  <si>
    <t>747701</t>
  </si>
  <si>
    <t>DOKONČOVACÍ MONTÁŽNÍ PRÁCE NA ELEKTRICKÉM ZAŘÍZENÍ</t>
  </si>
  <si>
    <t>747702</t>
  </si>
  <si>
    <t>ÚPRAVA ZAPOJENÍ STÁVAJÍCÍCH KABELOVÝCH SKŘÍNÍ/ROZVADĚČŮ</t>
  </si>
  <si>
    <t>74665C</t>
  </si>
  <si>
    <t>PŘIPOJENÍ, OŽIVENÍ A ZPROVOZNĚNÍ PŘENOSOVÉ CESTY V OBJEKTU ŽST</t>
  </si>
  <si>
    <t>747705</t>
  </si>
  <si>
    <t>MANIPULACE NA ZAŘÍZENÍCH PROVÁDĚNÉ PROVOZOVATELEM</t>
  </si>
  <si>
    <t>R75IK21</t>
  </si>
  <si>
    <t>VYTVOŘENÍ OPTICKÝCH OKRUHŮ PRO POTŘEBY PŘENOSOVÉ CESTY</t>
  </si>
  <si>
    <t>747301</t>
  </si>
  <si>
    <t>PROVEDENÍ PROHLÍDKY A ZKOUŠKY PRÁVNICKOU OSOBOU, VYDÁNÍ PRŮKAZU ZPŮSOBILOSTI</t>
  </si>
  <si>
    <t>75B581</t>
  </si>
  <si>
    <t>KLIMATIZACE TYPU SPLIT VENKOVNÍ A VNITŘNÍ JEDNOTKA - DODÁVKA</t>
  </si>
  <si>
    <t>75B587</t>
  </si>
  <si>
    <t>KLIMATIZACE TYPU SPLIT VENKOVNÍ A VNITŘNÍ JEDNOTKA - MONTÁŽ</t>
  </si>
  <si>
    <t>PS 10-02-11</t>
  </si>
  <si>
    <t>R75001</t>
  </si>
  <si>
    <t>DOPLNĚNÍ KABELOVÉ KNIHY</t>
  </si>
  <si>
    <t>1. Položka obsahuje:
 – cenu za veškeré náklady na doplnění kabelové knihy
2. Položka neobsahuje:
 X
3. Způsob měření:
Udává se počet kusů kompletní konstrukce nebo práce.</t>
  </si>
  <si>
    <t xml:space="preserve"> "část pro zpětný zásyp "_x000d_
 "Celkem "476,5 = 476,500 [B]_x000d_</t>
  </si>
  <si>
    <t xml:space="preserve"> "zpětný zásyp "_x000d_
 "Celkem "476,5 = 476,500 [B]_x000d_</t>
  </si>
  <si>
    <t>702901</t>
  </si>
  <si>
    <t>ZASYPÁNÍ KABELOVÉHO ŽLABU VRSTVOU Z PŘESÁTÉHO PÍSKU ČI VÝKOPKU SVĚTLÉ ŠÍŘKY DO 120 MM</t>
  </si>
  <si>
    <t>703762</t>
  </si>
  <si>
    <t>KABELOVÁ UCPÁVKA VODĚ ODOLNÁ PRO VNITŘNÍ PRŮMĚR OTVORU 65 - 110MM</t>
  </si>
  <si>
    <t>701001</t>
  </si>
  <si>
    <t>OZNAČOVACÍ ŠTÍTEK KABELOVÉHO VEDENÍ, SPOJKY NEBO KABELOVÉ SKŘÍNĚ (VČETNĚ OBJÍMKY)</t>
  </si>
  <si>
    <t>701003</t>
  </si>
  <si>
    <t>BETONOVÝ OZNAČNÍK</t>
  </si>
  <si>
    <t>701004</t>
  </si>
  <si>
    <t>VYHLEDÁVACÍ MARKER ZEMNÍ</t>
  </si>
  <si>
    <t>75I311</t>
  </si>
  <si>
    <t>KABEL ZEMNÍ DVOUPLÁŠŤOVÝ S PANCÍŘEM PRŮMĚRU ŽÍLY 0,6 MM DO 5XN</t>
  </si>
  <si>
    <t>75I31X</t>
  </si>
  <si>
    <t>KABEL ZEMNÍ DVOUPLÁŠŤOVÝ S PANCÍŘEM PRŮMĚRU ŽÍLY 0,6 MM - MONTÁŽ</t>
  </si>
  <si>
    <t>703452</t>
  </si>
  <si>
    <t>ELEKTROINSTALAČNÍ TRUBKA S FUNKČNÍ ODOLNOSTÍ PŘI POŽÁRU VČETNĚ UPEVNĚNÍ A PŘÍSLUŠENSTVÍ DN PRŮMĚRU PŘES 25 DO 40 MM</t>
  </si>
  <si>
    <t>75IA51</t>
  </si>
  <si>
    <t>OPTOTRUBKOVÁ KONCOVKA PRŮMĚRU DO 40 MM - DODÁVKA</t>
  </si>
  <si>
    <t>75IA5X</t>
  </si>
  <si>
    <t>OPTOTRUBKOVÁ KONCOVKA - MONTÁŽ</t>
  </si>
  <si>
    <t>75IA5Y</t>
  </si>
  <si>
    <t>OPTOTRUBKOVÁ KONCOVKA - DEMONTÁŽ</t>
  </si>
  <si>
    <t>75IA61</t>
  </si>
  <si>
    <t>OPTOTRUBKOVÁ KONCOKA S VENTILKEM PRŮMĚRU DO 40 MM - DODÁVKA</t>
  </si>
  <si>
    <t>75IA6X</t>
  </si>
  <si>
    <t>OPTOTRUBKOVÁ KONCOKA S VENTILKEM - MONTÁŽ</t>
  </si>
  <si>
    <t>75IA6Y</t>
  </si>
  <si>
    <t>OPTOTRUBKOVÁ KONCOKA S VENTILKEM - DEMONTÁŽ</t>
  </si>
  <si>
    <t>75IA71</t>
  </si>
  <si>
    <t>OPTOTRUBKOVÁ PRŮCHODKA PRŮMĚRU DO 40 MM - DODÁVKA</t>
  </si>
  <si>
    <t>75IA7X</t>
  </si>
  <si>
    <t>OPTOTRUBKOVÁ PRŮCHODKA - MONTÁŽ</t>
  </si>
  <si>
    <t>75IEE1</t>
  </si>
  <si>
    <t>OPTICKÝ ROZVADĚČ 19" PROVEDENÍ DO 12 VLÁKEN - DODÁVKA</t>
  </si>
  <si>
    <t>75IF21</t>
  </si>
  <si>
    <t>ROZPOJOVACÍ SVORKOVNICE 2/10, 2/8 - DODÁVKA</t>
  </si>
  <si>
    <t>75IF2X</t>
  </si>
  <si>
    <t>ROZPOJOVACÍ SVORKOVNICE 2/10, 2/8 - MONTÁŽ</t>
  </si>
  <si>
    <t>75IH21</t>
  </si>
  <si>
    <t>UKONČENÍ KABELU CELOPLASTOVÝHO S PANCÍŘEM DO 40 ŽIL</t>
  </si>
  <si>
    <t>75IH31</t>
  </si>
  <si>
    <t>UKONČENÍ KABELU FORMA KABELOVÁ DÉLKY DO 0,5 M DO 5XN</t>
  </si>
  <si>
    <t>75IJ11</t>
  </si>
  <si>
    <t>MĚŘENÍ - ZŘÍZENÍ VÝVODU KABELOVÉHO PLÁŠTĚ PRO MĚŘENÍ</t>
  </si>
  <si>
    <t>75IJ12</t>
  </si>
  <si>
    <t>MĚŘENÍ JEDNOSMĚRNÉ NA SDĚLOVACÍM KABELU</t>
  </si>
  <si>
    <t>75IJ13</t>
  </si>
  <si>
    <t>MĚŘENÍ ÚTLUMU PŘESLECHU NA BLÍZKÉM KONCI NA MÍSTNÍM SDĚL. KABELU ZA 1 ČTYŘKU XN A 1 MĚŘENÝ ÚSEK</t>
  </si>
  <si>
    <t>75IJ15</t>
  </si>
  <si>
    <t>MĚŘENÍ A VYROVNÁNÍ KAPACITNÍCH NEROVNOVÁH NA MÍSTNÍM SDĚLOVACÍM KABELU, KABEL DO 4 KM DÉLKY, 1 ČTYŘKA</t>
  </si>
  <si>
    <t>PS 90-02-10</t>
  </si>
  <si>
    <t>7</t>
  </si>
  <si>
    <t>Práce a dodávky PSV</t>
  </si>
  <si>
    <t>R742I13</t>
  </si>
  <si>
    <t>KABEL NN CU OVLÁDACÍ 2-7ŽÍLOVÝ DO 2,5 MM2 STÍNĚNÝ</t>
  </si>
  <si>
    <t xml:space="preserve"> "Dle technické zprávy, TKP staveb státních drah. Dle příloh projektové dokumentace. "_x000d_
 "Celkem "80 = 80,000 [B]_x000d_</t>
  </si>
  <si>
    <t>1. Položka obsahuje:
– manipulace a uložení kabelu (do země, chráničky, kanálu, na rošty, na TV a pod.)
2. Položka neobsahuje:
– příchytky, spojky, koncovky, chráničky apod.
3. Způsob měření:
– Měří se metr délkový.</t>
  </si>
  <si>
    <t>742J29</t>
  </si>
  <si>
    <t>KABEL SDĚLOVACÍ LAN UTP/FTP UKONČENÝ KONEKTORY RJ45</t>
  </si>
  <si>
    <t xml:space="preserve"> "Dle technické zprávy, TKP staveb státních drah. Dle příloh projektové dokumentace. "_x000d_
 "Celkem "100 = 100,000 [B]_x000d_</t>
  </si>
  <si>
    <t>742M11</t>
  </si>
  <si>
    <t>UKONČENÍ 7-12ŽÍLOVÉHO KABELU V ROZVADĚČI NEBO NA PŘÍSTROJI DO 2,5 MM2</t>
  </si>
  <si>
    <t xml:space="preserve"> "Dle technické zprávy, TKP staveb státních drah. Dle příloh projektové dokumentace. "_x000d_
 "Celkem "15 = 15,000 [B]_x000d_</t>
  </si>
  <si>
    <t xml:space="preserve"> "Dle technické zprávy, TKP staveb státních drah. Dle příloh projektové dokumentace. "_x000d_
 "Celkem "2 = 2,000 [B]_x000d_</t>
  </si>
  <si>
    <t xml:space="preserve"> "Dle technické zprávy, TKP staveb státních drah. Dle příloh projektové dokumentace. "_x000d_
 "Celkem "16 = 16,000 [B]_x000d_</t>
  </si>
  <si>
    <t>747704</t>
  </si>
  <si>
    <t>ZAŠKOLENÍ OBSLUHY</t>
  </si>
  <si>
    <t xml:space="preserve"> "Dle technické zprávy, TKP staveb státních drah. Dle příloh projektové dokumentace. "_x000d_
 "Celkem "12 = 12,000 [B]_x000d_</t>
  </si>
  <si>
    <t>75K221</t>
  </si>
  <si>
    <t>NAPÁJECÍ ZDROJ 24 V DC, SAMOSTATNÝ DO 200W - DODÁVKA</t>
  </si>
  <si>
    <t>75K22X</t>
  </si>
  <si>
    <t>NAPÁJECÍ ZDROJ 24 V DC, SAMOSTATNÝ - MONTÁŽ</t>
  </si>
  <si>
    <t>75O912</t>
  </si>
  <si>
    <t>DDTS ŽDC, ŘÍDICÍ STANICE PLC DO 24XDI / 24XDO / 12XAI</t>
  </si>
  <si>
    <t>75O913</t>
  </si>
  <si>
    <t>DDTS ŽDC, ROZŠÍŘENÍ ŘÍDICÍ STANICE PLC DO 24XDI / 24XDO / 12XAI</t>
  </si>
  <si>
    <t xml:space="preserve"> "Dle technické zprávy, TKP staveb státních drah. Dle příloh projektové dokumentace. "_x000d_
 "Celkem "1 = 1,000 [B]_x000d_</t>
  </si>
  <si>
    <t>75O918</t>
  </si>
  <si>
    <t>DDTS ŽDC, SNÍMAČ TEPLOTY A VLHKOSTI</t>
  </si>
  <si>
    <t xml:space="preserve"> "Dle technické zprávy, TKP staveb státních drah. Dle příloh projektové dokumentace. "_x000d_
 "Celkem "4 = 4,000 [B]_x000d_</t>
  </si>
  <si>
    <t>75O91B</t>
  </si>
  <si>
    <t>DDTS ŽDC, INTEGRAČNÍ KONCENTRÁTOR</t>
  </si>
  <si>
    <t>75O91C</t>
  </si>
  <si>
    <t>DDTS ŽDC, SW PRO INTEGRAČNÍ KONCENTRÁTOR</t>
  </si>
  <si>
    <t>75O941</t>
  </si>
  <si>
    <t>DDTS ŽDC, INTEGRACE EOV DO SERVERŮ A KLIENTŮ DDTS ŽDC</t>
  </si>
  <si>
    <t>75O943</t>
  </si>
  <si>
    <t>DDTS ŽDC, INTEGRACE EOV DO INK DDTS ŽDC</t>
  </si>
  <si>
    <t>75O945</t>
  </si>
  <si>
    <t>DDTS ŽDC, INTEGRACE OSV DO SERVERŮ A KLIENTŮ DDTS ŽDC</t>
  </si>
  <si>
    <t>75O947</t>
  </si>
  <si>
    <t>DDTS ŽDC, INTEGRACE OSV DO INK DDTS ŽDC</t>
  </si>
  <si>
    <t>75O949</t>
  </si>
  <si>
    <t>DDTS ŽDC, INTEGRACE PZTS DO SERVERŮ A KLIENTŮ DDTS ŽDC</t>
  </si>
  <si>
    <t xml:space="preserve"> "Dle technické zprávy, TKP staveb státních drah. Dle příloh projektové dokumentace. "_x000d_
 "Celkem "3 = 3,000 [B]_x000d_</t>
  </si>
  <si>
    <t>75O94B</t>
  </si>
  <si>
    <t>DDTS ŽDC, INTEGRACE PZTS DO INK DDTS ŽDC</t>
  </si>
  <si>
    <t>75O94L</t>
  </si>
  <si>
    <t>DDTS ŽDC, INTEGRACE ROZ DO SERVERŮ A KLIENTŮ DDTS ŽDC</t>
  </si>
  <si>
    <t>75O94M</t>
  </si>
  <si>
    <t>DDTS ŽDC, INTEGRACE ROZ DO INK DDTS ŽDC</t>
  </si>
  <si>
    <t>75O94Q</t>
  </si>
  <si>
    <t>DDTS ŽDC, INTEGRACE KAM DO SERVERŮ A KLIENTŮ DDTS ŽDC</t>
  </si>
  <si>
    <t>75O94S</t>
  </si>
  <si>
    <t>DDTS ŽDC, INTEGRACE KAM DO INK DDTS ŽDC</t>
  </si>
  <si>
    <t>75O94W</t>
  </si>
  <si>
    <t>DDTS ŽDC, INTEGRACE ISC DO SERVERŮ A KLIENTŮ DDTS ŽDC</t>
  </si>
  <si>
    <t>75O94Y</t>
  </si>
  <si>
    <t>DDTS ŽDC, INTEGRACE ISC DO INK DDTS ŽDC</t>
  </si>
  <si>
    <t>75O94Z</t>
  </si>
  <si>
    <t>DDTS ŽDC, INTEGRACE NAPÁJECÍHO ZDROJE DO SERVERŮ A KLIENTŮ DDTS ŽDC</t>
  </si>
  <si>
    <t>75O951</t>
  </si>
  <si>
    <t>DDTS ŽDC, INTEGRACE NAPÁJECÍHO ZDROJE DO INK DDTS ŽDC</t>
  </si>
  <si>
    <t>75O956</t>
  </si>
  <si>
    <t>DDTS ŽDC, INTEGRACE KLIMATIZAČNÍ NEBO VZT JEDNOTKY DO SERVERŮ A KLIENTŮ DDTS ŽDC</t>
  </si>
  <si>
    <t>75O957</t>
  </si>
  <si>
    <t>DDTS ŽDC, INTEGRACE KLIMATIZAČNÍ NEBO VZT JEDNOTKY DO INK DDTS ŽDC</t>
  </si>
  <si>
    <t>75O958</t>
  </si>
  <si>
    <t>DDTS ŽDC, INTEGRACE EE DO SERVERŮ A KLIENTŮ DDTS ŽDC</t>
  </si>
  <si>
    <t xml:space="preserve"> "Dle technické zprávy, TKP staveb státních drah. Dle příloh projektové dokumentace. "_x000d_
 "Celkem "5 = 5,000 [B]_x000d_</t>
  </si>
  <si>
    <t>75O95C</t>
  </si>
  <si>
    <t>DDTS ŽDC, INTEGRACE EE DO INK DDTS ŽDC</t>
  </si>
  <si>
    <t>75O971</t>
  </si>
  <si>
    <t>DDTS ŽDC, VYBAVENÁ SKŘÍŇ PRO DDTS ROZVADĚČOVÁ ZÁVĚSNÁ VÝŠKY DO 1400 MM</t>
  </si>
  <si>
    <t>75O974</t>
  </si>
  <si>
    <t>DDTS ŽDC, VYBAVENÝ PANEL PRO DDTS DO ROZVADĚČE / SKŘÍNĚ DO 12U</t>
  </si>
  <si>
    <t>75O95Z</t>
  </si>
  <si>
    <t>DDTS ŽDC, ZÁVĚREČNÁ ZKOUŠKA</t>
  </si>
  <si>
    <t>75O94U</t>
  </si>
  <si>
    <t>DDTS ŽDC, INTEGRACE AKTIVNÍHO PRVKU PŘENOSOVÉHO SYSTÉMU LTDS DO SERVERŮ A KLIENTŮ DDTS ŽDC</t>
  </si>
  <si>
    <t xml:space="preserve"> "Dle technické zprávy, TKP staveb státních drah. Dle příloh projektové dokumentace. "_x000d_
 "Celkem "7 = 7,000 [B]_x000d_</t>
  </si>
  <si>
    <t>75O94V</t>
  </si>
  <si>
    <t>DDTS ŽDC, INTEGRACE AKTIVNÍHO PRVKU PŘENOSOVÉHO SYSTÉMU LTDS DO INK DDTS ŽDC</t>
  </si>
  <si>
    <t>75O981</t>
  </si>
  <si>
    <t>DDTS ŽDC, REVIZE ROZVADĚČE / PANELU</t>
  </si>
  <si>
    <t>PS 90-02-41</t>
  </si>
  <si>
    <t>75O512</t>
  </si>
  <si>
    <t>PZTS, ÚSTŘEDNA DO 96 ZÓN - DODÁVKA</t>
  </si>
  <si>
    <t>75O51X</t>
  </si>
  <si>
    <t>PZTS, ÚSTŘEDNA - MONTÁŽ</t>
  </si>
  <si>
    <t>75O521</t>
  </si>
  <si>
    <t>PZTS, SOFTWARE ÚSTŘEDNY - DODÁVKA</t>
  </si>
  <si>
    <t>75O542</t>
  </si>
  <si>
    <t>PZTS, KLÁVESNICE - LCD DISPLEJ - DODÁVKA</t>
  </si>
  <si>
    <t>75O54X</t>
  </si>
  <si>
    <t>PZTS, KLÁVESNICE - MONTÁŽ</t>
  </si>
  <si>
    <t>75O551</t>
  </si>
  <si>
    <t>PZTS, KONCENTRÁTOR 8 ZÓN + 4 PGM VÝSTUPY V PLASTOVÉM KRYTU - DODÁVKA</t>
  </si>
  <si>
    <t>75O55X</t>
  </si>
  <si>
    <t>PZTS, KONCENTRÁTOR - MONTÁŽ</t>
  </si>
  <si>
    <t>75O561</t>
  </si>
  <si>
    <t>PZTS, ROZVODNÁ KRABICE - DODÁVKA</t>
  </si>
  <si>
    <t>75O56X</t>
  </si>
  <si>
    <t>PZTS, ROZVODNÁ KRABICE - MONTÁŽ</t>
  </si>
  <si>
    <t>75O592</t>
  </si>
  <si>
    <t>PZTS, PROSTOROVÝ DETEKTOR DUÁLNÍ - DODÁVKA</t>
  </si>
  <si>
    <t>75O59X</t>
  </si>
  <si>
    <t>PZTS, PROSTOROVÝ DETEKTOR - MONTÁŽ</t>
  </si>
  <si>
    <t>75O5B1</t>
  </si>
  <si>
    <t>PZTS, HLÁSIČ KOUŘE - DODÁVKA</t>
  </si>
  <si>
    <t>75O5BX</t>
  </si>
  <si>
    <t>PZTS, HLÁSIČ KOUŘE - MONTÁŽ</t>
  </si>
  <si>
    <t>75O5G1</t>
  </si>
  <si>
    <t>PZTS, BEZKONTAKTNÍ ČTEČKA KARET - DODÁVKA</t>
  </si>
  <si>
    <t>75O5GX</t>
  </si>
  <si>
    <t>PZTS, BEZKONTAKTNÍ ČTEČKA KARET - MONTÁŽ</t>
  </si>
  <si>
    <t>75O5H1</t>
  </si>
  <si>
    <t>PZTS, PROPOJOVACÍ MODUL PRO ČTEČKU - DODÁVKA</t>
  </si>
  <si>
    <t>75O5HX</t>
  </si>
  <si>
    <t>PZTS, PROPOJOVACÍ MODUL PRO ČTEČKU - MONTÁŽ</t>
  </si>
  <si>
    <t>75O5J1</t>
  </si>
  <si>
    <t>PZTS, KOMUNIKAČNÍ ROZHRANÍ PRO INTEGRACI DO PROGRAMU TŘETÍCH STRAN TCP/IP - DODÁVKA</t>
  </si>
  <si>
    <t>75O5J2</t>
  </si>
  <si>
    <t xml:space="preserve">PZTS,  KOMUNIKAČNÍ ROZHRANÍ PRO MONITORING, SPRÁVU UŽIVATELŮ A KONFIGURACI TCP/IP - DODÁVKA</t>
  </si>
  <si>
    <t>75O5JX</t>
  </si>
  <si>
    <t>PZTS, KOMUNIKAČNÍ ROZHRANÍ - MONTÁŽ</t>
  </si>
  <si>
    <t>75O5K1</t>
  </si>
  <si>
    <t>PZTS, PŘEPĚŤOVÁ OCHRANA SBĚRNICE - DODÁVKA</t>
  </si>
  <si>
    <t>75O5KX</t>
  </si>
  <si>
    <t>PZTS, PŘEPĚŤOVÁ OCHRANA SBĚRNICE - MONTÁŽ</t>
  </si>
  <si>
    <t>75O5M2</t>
  </si>
  <si>
    <t>PZTS, SIRÉNA VENKOVNÍ - DODÁVKA</t>
  </si>
  <si>
    <t>75O5MX</t>
  </si>
  <si>
    <t>PZTS, SIRÉNA - MONTÁŽ</t>
  </si>
  <si>
    <t>75O5NW</t>
  </si>
  <si>
    <t>PZTS, KLIENTSKÉ PRACOVIŠTĚ - DOPLNĚNÍ HW, SW - DODÁVKA</t>
  </si>
  <si>
    <t>75O5O1</t>
  </si>
  <si>
    <t>PZTS, ŠKOLENÍ A ZÁCVIK PERSONÁLU OBSLUHUJÍCÍHO ZAŘÍZENÍ PZTS</t>
  </si>
  <si>
    <t>75O5O2</t>
  </si>
  <si>
    <t>PZTS, ZÁVĚREČNÉ OŽIVENÍ, NASTAVENÍ A FUNKČNÍ ODZKOUŠENÍ ZAŘÍZENÍ PZTS</t>
  </si>
  <si>
    <t>75O5O3</t>
  </si>
  <si>
    <t>PZTS, PŘEZKOUŠENÍ ÚSTŘEDNY PZTS</t>
  </si>
  <si>
    <t>75O5O4</t>
  </si>
  <si>
    <t>PZTS, UVEDENÍ ÚSTŘEDNY PZTS DO TRVALÉHO PROVOZU</t>
  </si>
  <si>
    <t>75O5O5</t>
  </si>
  <si>
    <t>PZTS, REVIZE ÚSTŘEDNY PZTS</t>
  </si>
  <si>
    <t>75J222</t>
  </si>
  <si>
    <t>KABEL SDĚLOVACÍ PRO VNITŘNÍ POUŽITÍ DO 20 PÁRŮ PRŮMĚRU 0,5 MM</t>
  </si>
  <si>
    <t>75J23X</t>
  </si>
  <si>
    <t>KABEL SDĚLOVACÍ, MONTÁŽ A UPEVNĚNÍ</t>
  </si>
  <si>
    <t>702511</t>
  </si>
  <si>
    <t>PRŮRAZ ZDIVEM (PŘÍČKOU) ZDĚNÝM TLOUŠŤKY DO 45 CM</t>
  </si>
  <si>
    <t>703752</t>
  </si>
  <si>
    <t>PROTIPOŽÁRNÍ UCPÁVKA STĚNOU/STROPEM, TL DO 50CM, DO EI 90 MIN.</t>
  </si>
  <si>
    <t>703511</t>
  </si>
  <si>
    <t>ELEKTROINSTALAČNÍ LIŠTA ŠÍŘKY DO 30 MM</t>
  </si>
  <si>
    <t>75K611</t>
  </si>
  <si>
    <t>AKUMULÁTOROVÁ BATERIE DO 50AH - DODÁVKA</t>
  </si>
  <si>
    <t>75K62X</t>
  </si>
  <si>
    <t>AKUMULÁTOROVÁ BATERIE - MONTÁŽ</t>
  </si>
  <si>
    <t>75O661</t>
  </si>
  <si>
    <t>EKV, OVLÁDACÍ TLAČÍTKO - DODÁVKA</t>
  </si>
  <si>
    <t>75O66X</t>
  </si>
  <si>
    <t>EKV, OVLÁDACÍ TLAČÍTKO - MONTÁŽ</t>
  </si>
  <si>
    <t>PS 90-02-51</t>
  </si>
  <si>
    <t>R75015</t>
  </si>
  <si>
    <t>VYHOTOVENÍ KABELOVÉ KNIHY</t>
  </si>
  <si>
    <t>kompletní práce dle textu položky a předpisů zadavatele</t>
  </si>
  <si>
    <t xml:space="preserve"> "část pro zpětný zásyp "_x000d_
 "Celkem "3833,23 = 3833,230 [B]_x000d_</t>
  </si>
  <si>
    <t xml:space="preserve"> "zpětný zásyp "_x000d_
 "Celkem "3833,23 = 3833,230 [B]_x000d_</t>
  </si>
  <si>
    <t>PŘÍPRAVA LOŽE PRO ŽLAB V ŠÍŘCE DO 250 MM</t>
  </si>
  <si>
    <t>703754</t>
  </si>
  <si>
    <t>PROTIPOŽÁRNÍ UCPÁVKA PROSTUPU KABELOVÉHO PR. DO 110MM, DO EI 90 MIN.</t>
  </si>
  <si>
    <t>75I321</t>
  </si>
  <si>
    <t>KABEL ZEMNÍ DVOUPLÁŠŤOVÝ S PANCÍŘEM PRŮMĚRU ŽÍLY 0,8 MM DO 5XN</t>
  </si>
  <si>
    <t>75I322</t>
  </si>
  <si>
    <t>KABEL ZEMNÍ DVOUPLÁŠŤOVÝ S PANCÍŘEM PRŮMĚRU ŽÍLY 0,8 MM DO 25XN</t>
  </si>
  <si>
    <t>75I32X</t>
  </si>
  <si>
    <t>KABEL ZEMNÍ DVOUPLÁŠŤOVÝ S PANCÍŘEM PRŮMĚRU ŽÍLY 0,8 MM - MONTÁŽ</t>
  </si>
  <si>
    <t>75J212</t>
  </si>
  <si>
    <t>KABEL SDĚLOVACÍ PRO VNITŘNÍ POUŽITÍ DO 10 PÁRŮ PRŮMĚRU 0,5 MM</t>
  </si>
  <si>
    <t>75J233</t>
  </si>
  <si>
    <t>KABEL SDĚLOVACÍ PRO VNITŘNÍ POUŽITÍ PŘES 20 PÁRŮ PRŮMĚRU 0,8 MM</t>
  </si>
  <si>
    <t>75IA11</t>
  </si>
  <si>
    <t xml:space="preserve">OPTOTRUBKOVÁ SPOJKA  PRŮMĚRU DO 40 MM - DODÁVKA</t>
  </si>
  <si>
    <t>75IA1X</t>
  </si>
  <si>
    <t xml:space="preserve">OPTOTRUBKOVÁ SPOJKA  - MONTÁŽ</t>
  </si>
  <si>
    <t>75ID11</t>
  </si>
  <si>
    <t>PLASTOVÁ ZEMNÍ KOMORA PRO ULOŽENÍ REZERVY - DODÁVKA</t>
  </si>
  <si>
    <t>75ID1X</t>
  </si>
  <si>
    <t>PLASTOVÁ ZEMNÍ KOMORA PRO ULOŽENÍ REZERVY - MONTÁŽ</t>
  </si>
  <si>
    <t>75ID21</t>
  </si>
  <si>
    <t>PLASTOVÁ ZEMNÍ KOMORA PRO ULOŽENÍ SPOJKY - DODÁVKA</t>
  </si>
  <si>
    <t>75ID2X</t>
  </si>
  <si>
    <t>PLASTOVÁ ZEMNÍ KOMORA PRO ULOŽENÍ SPOJKY - MONTÁŽ</t>
  </si>
  <si>
    <t>75IE21</t>
  </si>
  <si>
    <t>SKŘÍŇ ROZVODNÁ DO 100 PÁRŮ - DODÁVKA</t>
  </si>
  <si>
    <t>75IE2X</t>
  </si>
  <si>
    <t>SKŘÍŇ ROZVODNÁ DO 100 PÁRŮ - MONTÁŽ</t>
  </si>
  <si>
    <t>75IEC3</t>
  </si>
  <si>
    <t>VENKOVNÍ TELEFONNÍ OBJEKT NA OBJEKTU - DODÁVKA</t>
  </si>
  <si>
    <t>75IECX</t>
  </si>
  <si>
    <t>VENKOVNÍ TELEFONNÍ OBJEKT - MONTÁŽ</t>
  </si>
  <si>
    <t>75IH22</t>
  </si>
  <si>
    <t>UKONČENÍ KABELU CELOPLASTOVÝHO S PANCÍŘEM DO 100 ŽIL</t>
  </si>
  <si>
    <t>75II21</t>
  </si>
  <si>
    <t>SPOJKA PRO CELOPLASTOVÉ KABELY S PANCÍŘEM DO 100 ŽIL - DODÁVKA</t>
  </si>
  <si>
    <t>75II2X</t>
  </si>
  <si>
    <t>SPOJKA PRO CELOPLASTOVÉ KABELY S PANCÍŘEM - MONTÁŽ</t>
  </si>
  <si>
    <t>75IJ23</t>
  </si>
  <si>
    <t>MĚŘENÍ ZÁVĚREČNÉ DÁLKOVÝCH KABELŮ V OBOU SMĚRECH V PLNÉM ROZSAHU BEZ PROVOZU</t>
  </si>
  <si>
    <t>ČTYŘKA</t>
  </si>
  <si>
    <t>75IJ21</t>
  </si>
  <si>
    <t>MĚŘENÍ ZKRÁCENÉ ZÁVĚREČNÉ DÁLKOVÉHO KABELU V OBOU SMĚRECH ZA PROVOZU</t>
  </si>
  <si>
    <t>75K112</t>
  </si>
  <si>
    <t>TRANSFORMÁTOR ODDĚLOVACÍ (OCHRANNÝ) PŘES 1000 VA - DODÁVKA</t>
  </si>
  <si>
    <t>75K11X</t>
  </si>
  <si>
    <t>TRANSFORMÁTOR ODDĚLOVACÍ (OCHRANNÝ) - MONTÁŽ</t>
  </si>
  <si>
    <t>R75016</t>
  </si>
  <si>
    <t>KONDENZÁTOR</t>
  </si>
  <si>
    <t>dodávka a montáž</t>
  </si>
  <si>
    <t>R75017</t>
  </si>
  <si>
    <t>PŘEVEDENÍ PROVOZU NA NOVÝ TK</t>
  </si>
  <si>
    <t>Položka zahrnuje:
- veškeré náklady spojené s objednatelem požadovanými pracemi
Položka nezahrnuje:
- x</t>
  </si>
  <si>
    <t>R75018</t>
  </si>
  <si>
    <t>DEMONTÁŽE</t>
  </si>
  <si>
    <t>veškeré demontáže vyplývající z projektové dokumentace, včetně odvozu a likvidace odpadu</t>
  </si>
  <si>
    <t>1. Položka obsahuje:
 – dodávku a montáž fólie
 – přípravu podkladu pro osazení
2. Položka neobsahuje:
 X
3. Způsob měření:
Měří se metr délkový.</t>
  </si>
  <si>
    <t>PS 90-02-52</t>
  </si>
  <si>
    <t>R75019</t>
  </si>
  <si>
    <t>KS</t>
  </si>
  <si>
    <t>75I813</t>
  </si>
  <si>
    <t>KABEL OPTICKÝ SINGLEMODE DO 72 VLÁKEN</t>
  </si>
  <si>
    <t>75I819</t>
  </si>
  <si>
    <t>KABEL OPTICKÝ SINGLEMODE - MONTÁŽ DO OSAZENÉ TRUBKY</t>
  </si>
  <si>
    <t>75IEE4</t>
  </si>
  <si>
    <t>OPTICKÝ ROZVADĚČ 19" PROVEDENÍ 48 VLÁKEN - DODÁVKA</t>
  </si>
  <si>
    <t>75IEE5</t>
  </si>
  <si>
    <t>OPTICKÝ ROZVADĚČ 19" PROVEDENÍ DO 144 VLÁKEN - DODÁVKA</t>
  </si>
  <si>
    <t>75IEH1</t>
  </si>
  <si>
    <t>KONEKTOROVÝ MODUL 12 VLÁKEN - DODÁVKA</t>
  </si>
  <si>
    <t>75IEHX</t>
  </si>
  <si>
    <t>KONEKTOROVÝ MODUL 12 VLÁKEN - MONTÁŽ</t>
  </si>
  <si>
    <t>75IEI1</t>
  </si>
  <si>
    <t>SPOJOVACÍ MODUL 12 VLÁKEN - DODÁVKA</t>
  </si>
  <si>
    <t>75IEIX</t>
  </si>
  <si>
    <t>SPOJOVACÍ MODUL 12 VLÁKEN - MONTÁŽ</t>
  </si>
  <si>
    <t>75IEJ1</t>
  </si>
  <si>
    <t>ZASLEPOVACÍ MODUL 12 VLÁKEN - DODÁVKA</t>
  </si>
  <si>
    <t>75IEJX</t>
  </si>
  <si>
    <t>ZASLEPOVACÍ MODUL 12 VLÁKEN - MONTÁŽ</t>
  </si>
  <si>
    <t>75IH63</t>
  </si>
  <si>
    <t>UKONČENÍ KABELU OPTICKÉHO DO 72 VLÁKEN</t>
  </si>
  <si>
    <t>R75020</t>
  </si>
  <si>
    <t>PŘEVEDENÍ PROVOZU NA NOVÝ TOK</t>
  </si>
  <si>
    <t>PS 90-02-53</t>
  </si>
  <si>
    <t xml:space="preserve"> "část pro zpětný zásyp "_x000d_
 "Celkem "6492,695 = 6492,695 [B]_x000d_</t>
  </si>
  <si>
    <t xml:space="preserve"> "zpětný zásyp "_x000d_
 "Celkem "6492,695 = 6492,695 [B]_x000d_</t>
  </si>
  <si>
    <t>R702111</t>
  </si>
  <si>
    <t>KABELOVÝ ŽLAB ZEMNÍ VČETNĚ KRYTU SVĚTLÉ ŠÍŘKY DO 120 MM - DEMONTÁŽ</t>
  </si>
  <si>
    <t>75I323</t>
  </si>
  <si>
    <t>KABEL ZEMNÍ DVOUPLÁŠŤOVÝ S PANCÍŘEM PRŮMĚRU ŽÍLY 0,8 MM DO 50XN</t>
  </si>
  <si>
    <t>75I32Y</t>
  </si>
  <si>
    <t>KABEL ZEMNÍ DVOUPLÁŠŤOVÝ S PANCÍŘEM PRŮMĚRU ŽÍLY 0,8 MM - DEMONTÁŽ</t>
  </si>
  <si>
    <t>75I71Y</t>
  </si>
  <si>
    <t>KABEL KLASICKÝ DÁLKOVÝ DVOUPLÁŠŤOVÝ - DEMONTÁŽ</t>
  </si>
  <si>
    <t>75I91Y</t>
  </si>
  <si>
    <t>OPTOTRUBKA HDPE - DEMONTÁŽ</t>
  </si>
  <si>
    <t>75ID2Y</t>
  </si>
  <si>
    <t>PLASTOVÁ ZEMNÍ KOMORA PRO ULOŽENÍ SPOJKY - DEMONTÁŽ</t>
  </si>
  <si>
    <t>75IECY</t>
  </si>
  <si>
    <t>VENKOVNÍ TELEFONNÍ OBJEKT - DEMONTÁŽ</t>
  </si>
  <si>
    <t>75IH23</t>
  </si>
  <si>
    <t>UKONČENÍ KABELU CELOPLASTOVÝHO S PANCÍŘEM DO 200 ŽIL</t>
  </si>
  <si>
    <t>75IH2Y</t>
  </si>
  <si>
    <t>UKONČENÍ KABELU CELOPLASTOVÝHO S PANCÍŘEM - DEMONTÁŽ</t>
  </si>
  <si>
    <t>75IH5Y</t>
  </si>
  <si>
    <t>UKONČENÍ KABELU DÁLKOVÉHO - DEMONTÁŽ</t>
  </si>
  <si>
    <t>75IH33</t>
  </si>
  <si>
    <t>UKONČENÍ KABELU FORMA KABELOVÁ DÉLKY DO 0,5 M DO 50XN</t>
  </si>
  <si>
    <t>75IH3Y</t>
  </si>
  <si>
    <t>UKONČENÍ KABELU FORMA KABELOVÁ DÉLKY DO 0,5 M - DEMONTÁŽ</t>
  </si>
  <si>
    <t>75II22</t>
  </si>
  <si>
    <t>SPOJKA PRO CELOPLASTOVÉ KABELY S PANCÍŘEM PŘES 100 ŽIL - DODÁVKA</t>
  </si>
  <si>
    <t>75II2Y</t>
  </si>
  <si>
    <t>SPOJKA PRO CELOPLASTOVÉ KABELY S PANCÍŘEM - DEMONTÁŽ</t>
  </si>
  <si>
    <t>R75101</t>
  </si>
  <si>
    <t>PŘEVEDENÍ PROVOZU NA UPRAVENOU METALICKOU KABELIZACI</t>
  </si>
  <si>
    <t>R75102</t>
  </si>
  <si>
    <t>R75103</t>
  </si>
  <si>
    <t>75I812</t>
  </si>
  <si>
    <t>KABEL OPTICKÝ SINGLEMODE DO 36 VLÁKEN</t>
  </si>
  <si>
    <t>75I81Y</t>
  </si>
  <si>
    <t>KABEL OPTICKÝ SINGLEMODE - DEMONTÁŽ</t>
  </si>
  <si>
    <t>75I84Y</t>
  </si>
  <si>
    <t>KABEL OPTICKÝ - REZERVA DO 500 MM - DEMONTÁŽ</t>
  </si>
  <si>
    <t>75IEEY</t>
  </si>
  <si>
    <t>OPTICKÝ ROZVADĚČ 19" PROVEDENÍ - DEMONTÁŽ</t>
  </si>
  <si>
    <t>75JA5Y</t>
  </si>
  <si>
    <t>ROZVADĚČ STRUKT. KABELÁŽE, DEMONTÁŽ ORGANIZÉRU, PATCHPANELU</t>
  </si>
  <si>
    <t>75IH62</t>
  </si>
  <si>
    <t>UKONČENÍ KABELU OPTICKÉHO DO 36 VLÁKEN</t>
  </si>
  <si>
    <t>75IH6Y</t>
  </si>
  <si>
    <t>UKONČENÍ KABELU OPTICKÉHO - DEMONTÁŽ</t>
  </si>
  <si>
    <t>75II71</t>
  </si>
  <si>
    <t>SPOJKA OPTICKÁ DO 72 VLÁKEN - DODÁVKA</t>
  </si>
  <si>
    <t>75II7X</t>
  </si>
  <si>
    <t>SPOJKA OPTICKÁ - MONTÁŽ</t>
  </si>
  <si>
    <t>75II7Y</t>
  </si>
  <si>
    <t>SPOJKA OPTICKÁ - DEMONTÁŽ</t>
  </si>
  <si>
    <t>R75104</t>
  </si>
  <si>
    <t>PŘEVEDENÍ PROVOZU NA NOVOU OPTICKOU KABELIZACI</t>
  </si>
  <si>
    <t>PS 07-03-11</t>
  </si>
  <si>
    <t>Dopracování realizační dokumentace stavby</t>
  </si>
  <si>
    <t>70</t>
  </si>
  <si>
    <t>Všeobecné práce pro silnoproud a slaboproud</t>
  </si>
  <si>
    <t>703411</t>
  </si>
  <si>
    <t>ELEKTROINSTALAČNÍ TRUBKA PLASTOVÁ VČETNĚ UPEVNĚNÍ A PŘÍSLUŠENSTVÍ DN PRŮMĚRU DO 25 MM</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</si>
  <si>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"344 = 344,000 [B]_x000d_</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</si>
  <si>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"132 = 132,000 [B]_x000d_</t>
  </si>
  <si>
    <t>703513</t>
  </si>
  <si>
    <t>ELEKTROINSTALAČNÍ LIŠTA ŠÍŘKY PŘES 60 MM</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</si>
  <si>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"30 = 30,000 [B]_x000d_</t>
  </si>
  <si>
    <t>703751</t>
  </si>
  <si>
    <t>PROTIPOŽÁRNÍ UCPÁVKA POD ROZVADĚČ DO EI 90 MIN.</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</si>
  <si>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"3 = 3,000 [B]_x000d_</t>
  </si>
  <si>
    <t>703756</t>
  </si>
  <si>
    <t>PROTIPOŽÁRNÍ TMEL ( TUBA - 1000ML ), DO EI 90 MIN.</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</si>
  <si>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"8 = 8,000 [B]_x000d_</t>
  </si>
  <si>
    <t>74</t>
  </si>
  <si>
    <t>Silnoproud</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</si>
  <si>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"7 = 7,000 [B]_x000d_</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</si>
  <si>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"6 = 6,000 [B]_x000d_</t>
  </si>
  <si>
    <t>742F12</t>
  </si>
  <si>
    <t>KABEL NN NEBO VODIČ JEDNOŽÍLOVÝ CU S PLASTOVOU IZOLACÍ OD 4 DO 16 MM2</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</si>
  <si>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"25 = 25,000 [B]_x000d_</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</si>
  <si>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"118 = 118,000 [B]_x000d_</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</si>
  <si>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"31 = 31,000 [B]_x000d_</t>
  </si>
  <si>
    <t>742J11</t>
  </si>
  <si>
    <t>OPTICKÝ KABEL MULTIMOD DUPLEX - SKLO</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</si>
  <si>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"223 = 223,000 [B]_x000d_</t>
  </si>
  <si>
    <t>742J14</t>
  </si>
  <si>
    <t>KONEKTORY NA OPTICKÝ KABEL</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</si>
  <si>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"64 = 64,000 [B]_x000d_</t>
  </si>
  <si>
    <t>742J21</t>
  </si>
  <si>
    <t>SYKFY DO 4X2X0,5, KABEL SDĚLOVACÍ IZOLACE PVC</t>
  </si>
  <si>
    <t>742J22</t>
  </si>
  <si>
    <t>SYKFY 5X2X0,5, KABEL SDĚLOVACÍ IZOLACE PVC</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</si>
  <si>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"100 = 100,000 [B]_x000d_</t>
  </si>
  <si>
    <t>742J23</t>
  </si>
  <si>
    <t>SYKFY 10X2X0,5, KABEL SDĚLOVACÍ IZOLACE PVC</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</si>
  <si>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"52 = 52,000 [B]_x000d_</t>
  </si>
  <si>
    <t>742J25</t>
  </si>
  <si>
    <t>SYKFY 20X2X0,5, KABEL SDĚLOVACÍ IZOLACE PVC</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</si>
  <si>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"104 = 104,000 [B]_x000d_</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</si>
  <si>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"181 = 181,000 [B]_x000d_</t>
  </si>
  <si>
    <t>742J42</t>
  </si>
  <si>
    <t>JYTY 7X1, KABEL SDĚLOVACÍ IZOLACE PVC</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</si>
  <si>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"10 = 10,000 [B]_x000d_</t>
  </si>
  <si>
    <t>742J43</t>
  </si>
  <si>
    <t>JYTY 14X1, KABEL SDĚLOVACÍ IZOLACE PVC</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</si>
  <si>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"384 = 384,000 [B]_x000d_</t>
  </si>
  <si>
    <t>742J51</t>
  </si>
  <si>
    <t>UKONČENÍ SDĚLOVACÍHO KABELU V ROZVADĚČI VČ. POMOCNÉHO MATERIÁLU A ZMĚŘENÍ KONTINUITY OVLÁDACÍHO OBVODU</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</si>
  <si>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"42 = 42,000 [B]_x000d_</t>
  </si>
  <si>
    <t>742K12</t>
  </si>
  <si>
    <t>UKONČENÍ JEDNOŽÍLOVÉHO KABELU V ROZVADĚČI NEBO NA PŘÍSTROJI OD 4 DO 16 MM2</t>
  </si>
  <si>
    <t>742P15</t>
  </si>
  <si>
    <t>OZNAČOVACÍ ŠTÍTEK NA KABEL</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</si>
  <si>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"225 = 225,000 [B]_x000d_</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</si>
  <si>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"24 = 24,000 [B]_x000d_</t>
  </si>
  <si>
    <t>744613</t>
  </si>
  <si>
    <t>JISTIČ JEDNOPÓLOVÝ (10 KA) OD 13 DO 20 A</t>
  </si>
  <si>
    <t>744J21</t>
  </si>
  <si>
    <t>SILOVÝ KOMPLETNÍ PŘEPÍNAČ 1-0-1 JEDNO-DVOUPÓLOVÝ DO 32 A</t>
  </si>
  <si>
    <t>744Q42</t>
  </si>
  <si>
    <t>SVODIČ PŘEPĚTÍ TYP 3 (TŘÍDA D) 3-4 PÓLOVÝ</t>
  </si>
  <si>
    <t>744R35</t>
  </si>
  <si>
    <t>OZNAČOVACÍ ŠTÍTEK DO ROZVADĚČE NN</t>
  </si>
  <si>
    <t>744R36</t>
  </si>
  <si>
    <t>OBAL NA VÝKRESY DO ROZVADĚČE NN</t>
  </si>
  <si>
    <t>746632</t>
  </si>
  <si>
    <t>VYBAVENÁ SKŘÍŇ PRO AUTOMATIZACI 19" PŘES 15 U</t>
  </si>
  <si>
    <t>746642</t>
  </si>
  <si>
    <t>PLC PRO AUTOMATIZACI - ZÁKLADNÍ JEDNOTKA PŘES 128 DO 1024 IO</t>
  </si>
  <si>
    <t>746643</t>
  </si>
  <si>
    <t>PLC PRO AUTOMATIZACI - ROZŠÍŘENÍ ZÁKLADNÍ JEDNOTKY PLC O 8 DIGITÁLNÍCH VSTUPŮ 24-230 V DC AC, SOFTWARE</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</si>
  <si>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"13 = 13,000 [B]_x000d_</t>
  </si>
  <si>
    <t>746644</t>
  </si>
  <si>
    <t>PLC PRO AUTOMATIZACI - ROZŠÍŘENÍ ZÁKLADNÍ JEDNOTKY PLC O 8 RELÉOVÝCH VÝSTUPŮ 24-230 V DC AC, 1 A, KONT. 1Z, SOFTWARE</t>
  </si>
  <si>
    <t>746646</t>
  </si>
  <si>
    <t>PLC PRO AUTOMATIZACI - ROZŠÍŘENÍ ZÁKLADNÍ JEDNOTKY PLC O 4 VSTUPY ANALOGOVÉHO MĚŘENÍ (0-10 V/0-20 MA NEBO DLE SPECIFIKACE PROJEKTU)</t>
  </si>
  <si>
    <t>746649</t>
  </si>
  <si>
    <t>PLC PRO AUTOMATIZACI - ZDROJ POMOCNÉHO NAPĚTÍ 24 V DC, MAX. 10 A</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</si>
  <si>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"9 = 9,000 [B]_x000d_</t>
  </si>
  <si>
    <t>74664A</t>
  </si>
  <si>
    <t>PLC PRO AUTOMATIZACI - SVORKOVNICE (JEŽEK) PRO VYVEDENÍ 8 SIGNÁLŮ/POVELŮ/MĚŘENÍ VČETNĚ NAPÁJECÍHO OBVODU 24 V DC</t>
  </si>
  <si>
    <t>746652</t>
  </si>
  <si>
    <t>ZÁKLADNÍ PROGRAMOVÉ VYBAVENÍ TLM. JEDNOTKY PRO OBJEKT NS</t>
  </si>
  <si>
    <t xml:space="preserve"> "Platí pro TM Kolín.Dle technické zprávy č.1_001, přílohy č.2_002 - Přenosová síť, 2_005 - Přehledové schéma DŘT-TM Kolín , 2_006 - Dispozice TM Kolín, 2_009 - Seznam kabelů a č.2_010 - Technická specifikace.  Technická specifikace položky odpovídá příslušné cenové soustavě. "_x000d_
 "Celkem "1 = 1,000 [B]_x000d_</t>
  </si>
  <si>
    <t>746654</t>
  </si>
  <si>
    <t>ZÁKLADNÍ PROGRAMOVÉ VYBAVENÍ TLM. JEDNOTKY PRO OBJEKT TS</t>
  </si>
  <si>
    <t xml:space="preserve"> "Platí pro OTV Kolín.Dle technické zprávy č.1_001, přílohy č.2_002 - Přenosová síť, 2_007 - Přehledové schéma DŘT-OTV Kolín , 2_008 - Dispozice OTV Kolín, 2_010 - Seznam kabelů a č.2_008 - Technická specifikace.  Technická specifikace položky odpovídá příslušné cenové soustavě. "_x000d_
 "Celkem "2 = 2,000 [B]_x000d_</t>
  </si>
  <si>
    <t>746656</t>
  </si>
  <si>
    <t>SW-OVLADAČE KOMUNIKACE, PARAMETRIZACE - PRO JEDEN PODŘÍZENÝ PLC, OCHRANU, TERMINÁL</t>
  </si>
  <si>
    <t>746657</t>
  </si>
  <si>
    <t>SW-OVLADAČE KOMUNIKACE, PARAMETRIZACE NA ED - PRO JEDEN OBJEKT (ŽST, NS, SPS, TS)</t>
  </si>
  <si>
    <t>746659</t>
  </si>
  <si>
    <t>ZPROVOZNĚNÍ, OŽIVENÍ TELEMECHANICKÉ JEDNOTKY V OBJEKTU NS</t>
  </si>
  <si>
    <t>74665B</t>
  </si>
  <si>
    <t>ZPROVOZNĚNÍ, OŽIVENÍ TELEMECHANICKÉ JEDNOTKY V OBJEKTU TS</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</si>
  <si>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"2 = 2,000 [B]_x000d_</t>
  </si>
  <si>
    <t>74665D</t>
  </si>
  <si>
    <t>PŘIPOJENÍ, OŽIVENÍ A ZPROVOZNĚNÍ PŘENOSOVÉ CESTY V OBJEKTU NS</t>
  </si>
  <si>
    <t>74665F</t>
  </si>
  <si>
    <t>PŘIPOJENÍ, OŽIVENÍ A ZPROVOZNĚNÍ PŘENOSOVÉ CESTY V OBJEKTU TS</t>
  </si>
  <si>
    <t>74665H</t>
  </si>
  <si>
    <t>PROVOZNÍ ZKOUŠKY TELEMECHANICKÉ JEDNOTKY V OBJEKTU NS</t>
  </si>
  <si>
    <t>74665J</t>
  </si>
  <si>
    <t>PROVOZNÍ ZKOUŠKY TELEMECHANICKÉ JEDNOTKY V OBJEKTU TS</t>
  </si>
  <si>
    <t>74665L</t>
  </si>
  <si>
    <t>PODPORA PŘI UVÁDĚNÍ DO PROVOZU, ENGINEERING PRO OBJEKT NS</t>
  </si>
  <si>
    <t>74665N</t>
  </si>
  <si>
    <t>PODPORA PŘI UVÁDĚNÍ DO PROVOZU, ENGINEERING PRO OBJEKT TS</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</si>
  <si>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č.2_010 - Technická specifikace a 2_014 Ústředně ovládaná technologie. Technická specifikace položky odpovídá příslušné cenové soustavě. "_x000d_
 "Celkem "2 = 2,000 [B]_x000d_</t>
  </si>
  <si>
    <t>746661</t>
  </si>
  <si>
    <t>KOMPLETNÍ IPC PRŮMYSLOVÝ POČÍTAČ PRO AUTOMATIZACI S MONITOREM DO 1024 IO PROMĚNNÝCH</t>
  </si>
  <si>
    <t xml:space="preserve"> "Platí pro TM Kolín.Dle technické zprávy č.1_001, přílohy č.2_002 - Přenosová síť, 2_005 - Přehledové schéma DŘT-TM Kolín , 2_006 - Dispozice TM Kolín, 2_009 - Seznam kabelů a č.2_010 - Technická specifikace.  Technická specifikace položky odpovídá příslušné cenové soustavě. "_x000d_
 "Celkem "0,25 = 0,250 [B]_x000d_</t>
  </si>
  <si>
    <t>746674</t>
  </si>
  <si>
    <t>PŘEVODNÍK ROZHRANÍ-ROZBOČOVAČ,ROZHRANÍ METALICKÉ (MAX.6) DLE SPECIFIKACE NA OPTICKÉ (MAX.2) S FUNK.REDUNDANTNÍ KRUH.SMYČKY,PROTOKOLOVĚ TRANSPARENTNÍ</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</si>
  <si>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"4 = 4,000 [B]_x000d_</t>
  </si>
  <si>
    <t>746689</t>
  </si>
  <si>
    <t>REALIZACE A PLNĚNÍ DATOVÝCH A PREZENTAČNÍCH STRUKTUR SVZ PRO OBJEKT TS</t>
  </si>
  <si>
    <t xml:space="preserve"> "Platí pro ED Praha. Dle technické zprávy č.1_001, přílohy č.2_002 - Přenosová síť, 2_011 - ED Praha, blokové schéma připojení okolí, 2_012 - ED Praha, dispozice, 2_013 ED Praha, schéma počítačového systému a 2_014 Ústředně ovládaná technologie. Technická specifikace položky odpovídá příslušné cenové soustavě. "_x000d_
 "Celkem "2 = 2,000 [B]_x000d_</t>
  </si>
  <si>
    <t>746691</t>
  </si>
  <si>
    <t>PŘIPOJENÍ TELEMECHANICKÉ CESTY NA ED, OŽIVENÍ, ZPROVOZNĚNÍ - 1. OBJEKT</t>
  </si>
  <si>
    <t xml:space="preserve"> "Platí pro ED Praha. Dle technické zprávy č.1_001, přílohy č.2_002 - Přenosová síť, 2_011 - ED Praha, blokové schéma připojení okolí, 2_012 - ED Praha, dispozice, 2_013 ED Praha, schéma počítačového systému a 2_014 Ústředně ovládaná technologie. Technická specifikace položky odpovídá příslušné cenové soustavě. "_x000d_
 "Celkem "3 = 3,000 [B]_x000d_</t>
  </si>
  <si>
    <t>746694</t>
  </si>
  <si>
    <t>ŠKOLENÍ DISPEČERŮ</t>
  </si>
  <si>
    <t xml:space="preserve"> "Platí pro ED Praha. Dle technické zprávy č.1_001, přílohy č.2_002 - Přenosová síť, 2_011 - ED Praha, blokové schéma připojení okolí, 2_012 - ED Praha, dispozice, 2_013 ED Praha, schéma počítačového systému a 2_014 Ústředně ovládaná technologie. Technická specifikace položky odpovídá příslušné cenové soustavě. "_x000d_
 "Celkem "4 = 4,000 [B]_x000d_</t>
  </si>
  <si>
    <t>746695</t>
  </si>
  <si>
    <t>ODZKOUŠENÍ UPRAVENÉHO ED</t>
  </si>
  <si>
    <t xml:space="preserve"> "Platí pro ED Praha. Dle technické zprávy č.1_001, přílohy č.2_002 - Přenosová síť, 2_011 - ED Praha, blokové schéma připojení okolí, 2_012 - ED Praha, dispozice, 2_013 ED Praha, schéma počítačového systému a 2_014 Ústředně ovládaná technologie. Technická specifikace položky odpovídá příslušné cenové soustavě. "_x000d_
 "Celkem "1 = 1,000 [B]_x000d_</t>
  </si>
  <si>
    <t>746696</t>
  </si>
  <si>
    <t>KOMPLEXNÍ VYZKOUŠENÍ ED</t>
  </si>
  <si>
    <t>746697</t>
  </si>
  <si>
    <t>PROVOZNÍ DOKUMENTACE</t>
  </si>
  <si>
    <t>7466A2</t>
  </si>
  <si>
    <t>ÚPRAVA STRUKTUR A ŘÍDÍCÍCH PROGRAMOVÝCH TABULEK ED PRO OBJEKT NS</t>
  </si>
  <si>
    <t>7466A4</t>
  </si>
  <si>
    <t>ÚPRAVA STRUKTUR A ŘÍDÍCÍCH PROGRAMOVÝCH TABULEK ED PRO OBJEKT TS</t>
  </si>
  <si>
    <t>7466A6</t>
  </si>
  <si>
    <t>DEFINICE A DEKLARACE STRUKTUR DAT ED PRO OBJEKT NS</t>
  </si>
  <si>
    <t>7466A8</t>
  </si>
  <si>
    <t>DEFINICE A DEKLARACE STRUKTUR DAT ED PRO OBJEKT TS</t>
  </si>
  <si>
    <t>7466AA</t>
  </si>
  <si>
    <t>ZPROVOZNĚNÍ SYSTÉMU S NOVÝMI DATY PRO OBJEKT NS</t>
  </si>
  <si>
    <t xml:space="preserve"> "Platí pro TS Kaplička, OTV Kolín a ED Praha. Dle technické zprávy č.1_001, přílohy č.2_002 - Přenosová síť, 2_003 - Přehledové schéma DŘT-Kaplička , 2_004 - Dispozice TO Kaplička, 2_007 - Přehledové schéma DŘT-OTV Kolín , 2_008 - Dispozice OTV Kolín,2_009 - Seznam kabelů, č.2_010 - Technická specifikace; 2_011 - ED Praha, blokové schéma připojení okolí,  2_012 - ED Praha, dispozice, 2_013 ED Praha, schéma počítačového systému a 2_014 Ústředně ovládaná technologie. Technická specifikace položky odpovídá příslušné cenové soustavě. "_x000d_
 "Celkem "2 = 2,000 [B]_x000d_</t>
  </si>
  <si>
    <t>7466AC</t>
  </si>
  <si>
    <t>ZPROVOZNĚNÍ SYSTÉMU S NOVÝMI DATY PRO OBJEKT TS</t>
  </si>
  <si>
    <t xml:space="preserve"> "Platí pro TM Kolín.Dle technické zprávy č.1_001, přílohy č.2_002 - Přenosová síť, 2_005 - Přehledové schéma DŘT-TM Kolín , 2_006 - Dispozice TM Kolín, 2_007 - Seznam kabelů a č.2_008 - Technická specifikace.  Technická specifikace položky odpovídá příslušné cenové soustavě. "_x000d_
 "Celkem "4 = 4,000 [B]_x000d_</t>
  </si>
  <si>
    <t>7466AE</t>
  </si>
  <si>
    <t>VERIFIKACE SIGNÁLŮ A POVELŮ S NOVÝMI DATY PRO OBJEKT NS</t>
  </si>
  <si>
    <t>7466AG</t>
  </si>
  <si>
    <t>VERIFIKACE SIGNÁLŮ A POVELŮ S NOVÝMI DATY PRO OBJEKT TS</t>
  </si>
  <si>
    <t xml:space="preserve"> "Platí pro TM Kolín a ED Praha. Na TM Kolín zahrnuje též SW úpravy MŘS. Dle technické zprávy č.1_001, přílohy č.2_002 - Přenosová síť, 2_003 - Přehledové schéma DŘT-Kaplička , 2_004 - Dispozice TO Kaplička, 2_005 - Přehledové schéma DŘT-TM Kolín , 2_006 - Dispozice TM Kolín, 2_007 - Seznam kabelů, č.2_008 - Technická specifikace; 2_009 - ED Praha, blokové schéma připojení okolí,  . Technická specifikace 2_010 - ED Praha, dispozice a 2_011 ED Praha, schéma počítačového systému. Technická specifikace položky odpovídá příslušné cenové soustavě. "_x000d_
 "Celkem "4 = 4,000 [B]_x000d_</t>
  </si>
  <si>
    <t>7466AJ</t>
  </si>
  <si>
    <t>SYSTÉMOVÁ A DATOVÁ ANALÝZA PRO OBJEKT NS</t>
  </si>
  <si>
    <t xml:space="preserve"> "Platí pro TM Kolín a ED Praha. Na TM Kolín zahrnuje též SW úpravy MŘS. Dle technické zprávy č.1_001, přílohy č.2_002 - Přenosová síť, 2_003 - Přehledové schéma DŘT-Kaplička , 2_004 - Dispozice TO Kaplička, 2_005 - Přehledové schéma DŘT-TM Kolín , 2_006 - Dispozice TM Kolín, 2_007 - Seznam kabelů, č.2_008 - Technická specifikace; 2_009 - ED Praha, blokové schéma připojení okolí,  . Technická specifikace 2_010 - ED Praha, dispozice a 2_011 ED Praha, schéma počítačového systému. Technická specifikace položky odpovídá příslušné cenové soustavě. "_x000d_
 "Celkem "1 = 1,000 [B]_x000d_</t>
  </si>
  <si>
    <t>7466AL</t>
  </si>
  <si>
    <t>SYSTÉMOVÁ A DATOVÁ ANALÝZA PRO OBJEKT TS</t>
  </si>
  <si>
    <t>7466AN</t>
  </si>
  <si>
    <t>DOPLNĚNÍ A ÚPRAVA SW TABULEK PRO OBJEKT NS</t>
  </si>
  <si>
    <t>7466AP</t>
  </si>
  <si>
    <t>DOPLNĚNÍ A ÚPRAVA SW TABULEK PRO OBJEKT TS</t>
  </si>
  <si>
    <t>7466AQ</t>
  </si>
  <si>
    <t>AKTUALIZACE MODELU ŘÍZENÉ TECHNOLOGIE V PRŮBĚHU VÝSTAVBY PRO OBJEKT ŽST</t>
  </si>
  <si>
    <t>7466AR</t>
  </si>
  <si>
    <t>AKTUALIZACE MODELU ŘÍZENÉ TECHNOLOGIE V PRŮBĚHU VÝSTAVBY PRO OBJEKT NS</t>
  </si>
  <si>
    <t>7466AT</t>
  </si>
  <si>
    <t>AKTUALIZACE MODELU ŘÍZENÉ TECHNOLOGIE V PRŮBĚHU VÝSTAVBY PRO OBJEKT TS</t>
  </si>
  <si>
    <t>7466AU</t>
  </si>
  <si>
    <t>POSKYTNUTÍ DAT DO OSTATNÍCH SYSTÉMŮ NAPŘ. DDTS, ENERGETIKA</t>
  </si>
  <si>
    <t>747213</t>
  </si>
  <si>
    <t>CELKOVÁ PROHLÍDKA, ZKOUŠENÍ, MĚŘENÍ A VYHOTOVENÍ VÝCHOZÍ REVIZNÍ ZPRÁVY, PRO OBJEM IN PŘES 500 DO 1000 TIS. KČ</t>
  </si>
  <si>
    <t xml:space="preserve"> "Platí pro TS Kaplička,TM Kolín, OTV Kolín a ED Praha. 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č.2_010 - Technická specifikace; 2_011 - ED Praha, blokové schéma připojení okolí,  2_012 - ED Praha, dispozice a 2_013 ED Praha, schéma počítačového systému. Technická specifikace položky odpovídá příslušné cenové soustavě. "_x000d_
 "Celkem "4 = 4,000 [B]_x000d_</t>
  </si>
  <si>
    <t>747214</t>
  </si>
  <si>
    <t>CELKOVÁ PROHLÍDKA, ZKOUŠENÍ, MĚŘENÍ A VYHOTOVENÍ VÝCHOZÍ REVIZNÍ ZPRÁVY, PRO OBJEM IN - PŘÍPLATEK ZA KAŽDÝCH DALŠÍCH I ZAPOČATÝCH 500 TIS. KČ</t>
  </si>
  <si>
    <t xml:space="preserve"> "Platí pro TS Kaplička,TM Kolín, OTV Kolín a ED Praha. 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č.2_010 - Technická specifikace; 2_011 - ED Praha, blokové schéma připojení okolí,  2_012 - ED Praha, dispozice a 2_013 ED Praha, schéma počítačového systému. Technická specifikace položky odpovídá příslušné cenové soustavě. "_x000d_
 "Celkem "12 = 12,000 [B]_x000d_</t>
  </si>
  <si>
    <t>747703</t>
  </si>
  <si>
    <t>ZKUŠEBNÍ PROVOZ</t>
  </si>
  <si>
    <t>75I82X</t>
  </si>
  <si>
    <t>KABEL OPTICKÝ MULTIMODE - MONTÁŽ</t>
  </si>
  <si>
    <t>75J912</t>
  </si>
  <si>
    <t>OPTICKÝ PATCHCORD MULTIMODE PŘES 5 M - DODÁVKA</t>
  </si>
  <si>
    <t xml:space="preserve"> "Platí pro TS Kaplička, OTV Kolín a TM Kolín.Dle technické zprávy č.1_001, přílohy č.2_002 - Přenosová síť, 2_003 - Přehledové schéma DŘT-Kaplička , 2_004 - Dispozice TO Kaplička, 2_005 - Přehledové schéma DŘT-TM Kolín , 2_006 - Dispozice TM Kolín, 2_007 - Přehledové schéma DŘT-OTV Kolín , 2_008 - Dispozice OTV Kolín, 2_009 - Seznam kabelů a č.2_010 - Technická specifikace. Technická specifikace položky odpovídá příslušné cenové soustavě. "_x000d_
 "Celkem "14 = 14,000 [B]_x000d_</t>
  </si>
  <si>
    <t>75J91X</t>
  </si>
  <si>
    <t>OPTICKÝ PATCHCORD MULTIMODE - MONTÁŽ</t>
  </si>
  <si>
    <t>PS 07-03-51</t>
  </si>
  <si>
    <t>741</t>
  </si>
  <si>
    <t>Elektroinstalace, uzemnění, hromosvod</t>
  </si>
  <si>
    <t>741812</t>
  </si>
  <si>
    <t>UZEMŇOVACÍ VODIČ NA POVRCHU FEZN PŘES 120 DO 300 MM2</t>
  </si>
  <si>
    <t>741C05</t>
  </si>
  <si>
    <t>SPOJOVÁNÍ UZEMŇOVACÍCH VODIČŮ</t>
  </si>
  <si>
    <t>741C07</t>
  </si>
  <si>
    <t>741G11</t>
  </si>
  <si>
    <t>VODOTĚS.PRŮCHOD.STĚNOU S OCHRAN.PROTI TLAK.VODĚ,PRO 220-300MM,NEREZ DO PRŮM.10MM NEBO PÁSEK 30X3,5, S OBJÍMK.VČ.PŘÍSLUŠ.(ŠTÍTEK,TĚS.MANŽ.DO TL.1 BAR)</t>
  </si>
  <si>
    <t>742</t>
  </si>
  <si>
    <t>Silnoproudé rozvody</t>
  </si>
  <si>
    <t>703212</t>
  </si>
  <si>
    <t>KABELOVÝ ŽLAB NOSNÝ/DRÁTĚNÝ ŽÁROVĚ ZINKOVANÝ VČETNĚ UPEVNĚNÍ A PŘÍSLUŠENSTVÍ SVĚTLÉ ŠÍŘKY PŘES 100 DO 250 MM</t>
  </si>
  <si>
    <t>703743</t>
  </si>
  <si>
    <t>KABELOVÁ PŘÍCHYTKA VN VČETNĚ UPEVNĚNÍ A PŘÍSLUŠENSTVÍ PRO ROZSAH UPNUTÍ OD 51 DO 90 MM</t>
  </si>
  <si>
    <t>742571</t>
  </si>
  <si>
    <t>KABEL VN - JEDNOŽÍLOVÝ, 22-AXEKVC(V)E(Y) DO 70 MM2</t>
  </si>
  <si>
    <t>742B12</t>
  </si>
  <si>
    <t>KABELOVÁ KONCOVKA VN VNITŘNÍ, SADA TŘÍ ŽIL NEBO TŘÍŽÍLOVÁ PRO KABELY DO 6 KV OD 95 DO 150 MM2</t>
  </si>
  <si>
    <t>742B21</t>
  </si>
  <si>
    <t>KABELOVÁ KONCOVKA VN VNITŘNÍ, SADA TŘÍ ŽIL NEBO TŘÍŽÍLOVÁ PRO KABELY PŘES 6 KV DO 70 MM2</t>
  </si>
  <si>
    <t>742E11</t>
  </si>
  <si>
    <t>IZOLOVANÝ ADAPTÉR PRO PŘIPOJENÍ DO IZOLOVANÉHO ROZVADĚČE, K TRANSFORMÁTORU DO 35 KV, SADA TŘÍ ŽIL, BEZ OMEZOVAČE PŘEPĚTÍ DO 70 MM2</t>
  </si>
  <si>
    <t>742E21</t>
  </si>
  <si>
    <t>IZOLOVANÝ ADAPTÉR PRO PŘIPOJENÍ DO IZOLOVANÉHO ROZVADĚČE, K TRANSFORMÁTORU DO 35 KV, SADA TŘÍ ŽIL, S OMEZOVAČEM PŘEPĚTÍ DO 70 MM2</t>
  </si>
  <si>
    <t>742E22</t>
  </si>
  <si>
    <t>IZOLOVANÝ ADAPTÉR PRO PŘIPOJENÍ DO IZOLOVANÉHO ROZVADĚČE, K TRANSFORMÁTORU DO 35 KV, SADA TŘÍ ŽIL, S OMEZOVAČEM PŘEPĚTÍ OD 95 DO 150 MM2</t>
  </si>
  <si>
    <t>742F15</t>
  </si>
  <si>
    <t>KABEL NN NEBO VODIČ JEDNOŽÍLOVÝ CU S PLASTOVOU IZOLACÍ OD 150 DO 240 MM2</t>
  </si>
  <si>
    <t>742H11</t>
  </si>
  <si>
    <t>KABEL NN ČTYŘ- A PĚTIŽÍLOVÝ CU S PLASTOVOU IZOLACÍ DO 2,5 MM2</t>
  </si>
  <si>
    <t>742H13</t>
  </si>
  <si>
    <t>KABEL NN ČTYŘ- A PĚTIŽÍLOVÝ CU S PLASTOVOU IZOLACÍ OD 25 DO 50 MM2</t>
  </si>
  <si>
    <t>742I11</t>
  </si>
  <si>
    <t>KABEL NN CU OVLÁDACÍ 7-12ŽÍLOVÝ DO 2,5 MM2</t>
  </si>
  <si>
    <t>742I13</t>
  </si>
  <si>
    <t>KABEL NN CU OVLÁDACÍ 7-12ŽÍLOVÝ DO 2,5 MM2 STÍNĚNÝ</t>
  </si>
  <si>
    <t>742I23</t>
  </si>
  <si>
    <t>KABEL NN CU OVLÁDACÍ 19-24ŽÍLOVÝ DO 2,5 MM2 STÍNĚNÝ</t>
  </si>
  <si>
    <t>742K15</t>
  </si>
  <si>
    <t>UKONČENÍ JEDNOŽÍLOVÉHO KABELU V ROZVADĚČI NEBO NA PŘÍSTROJI OD 150 DO 240 MM2</t>
  </si>
  <si>
    <t>742L13</t>
  </si>
  <si>
    <t>UKONČENÍ DVOU AŽ PĚTIŽÍLOVÉHO KABELU V ROZVADĚČI NEBO NA PŘÍSTROJI OD 25 DO 50 MM2</t>
  </si>
  <si>
    <t>742N11</t>
  </si>
  <si>
    <t>UKONČENÍ 19-24ŽÍLOVÉHO KABELU V ROZVADĚČI NEBO NA PŘÍSTROJI DO 2,5 MM2</t>
  </si>
  <si>
    <t>742P12</t>
  </si>
  <si>
    <t>OCHRANNÝ NÁTĚR KABELU PROTI OHNI</t>
  </si>
  <si>
    <t>742P16</t>
  </si>
  <si>
    <t>SVAZKOVÁNÍ JEDNOŽILOVÝCH KABELŮ VN</t>
  </si>
  <si>
    <t>745</t>
  </si>
  <si>
    <t>R744153</t>
  </si>
  <si>
    <t>(PS) PŘECHODOVÁ SKŘÍŇ</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</si>
  <si>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</si>
  <si>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744345</t>
  </si>
  <si>
    <t>ROZVADĚČ NN SKŘÍŇOVÝ OCELOPLECH.VYZBROJENÝ, DO IP 40, HLOUBKY DO 500MM, ŠÍŘKY OD 510 DO 800MM, VÝŠKY DO 2250MM-PŘÍVODNÍ POLE S JEDNODUCHOU VÝZBROJÍ</t>
  </si>
  <si>
    <t xml:space="preserve"> "ROZVADĚČ (RZZ) "_x000d_
 "Celkem "1 = 1,000 [B]_x000d_</t>
  </si>
  <si>
    <t>744346</t>
  </si>
  <si>
    <t>ROZVADĚČ NN SKŘÍŇOVÝ OCELOPLECH.VYZBROJENÝ, DO IP 40, HLOUBKY DO 500MM, ŠÍŘKY OD 510 DO 800MM, VÝŠKY DO 2250MM-PŘÍVODNÍ POLE SE SLOŽITOU VÝZBROJÍ</t>
  </si>
  <si>
    <t>ROZVADĚČE RH.1 a RH.5</t>
  </si>
  <si>
    <t>ROZVADĚČ RZS.1</t>
  </si>
  <si>
    <t>744347</t>
  </si>
  <si>
    <t>ROZVADĚČ NN SKŘÍŇOVÝ OCELOPLECH.VYZBROJENÝ, DO IP 40, HLOUBKY DO 500MM, ŠÍŘKY OD 510 DO 800MM, VÝŠKY DO 2250MM-VÝVODNÍ POLE S JEDNODUCHOU VÝZBROJÍ</t>
  </si>
  <si>
    <t>ROZVADĚČE RH.2, RH.3, RH.4</t>
  </si>
  <si>
    <t>ROZVADĚČ RZS.2</t>
  </si>
  <si>
    <t>744513</t>
  </si>
  <si>
    <t>ROZVADĚČ KOMPENZAČNÍ VNITŘNÍ OD 41 DO 60 KVAR</t>
  </si>
  <si>
    <t>744O21</t>
  </si>
  <si>
    <t>MĚŘÍCÍ TRANSFORMÁTOR PROUDU DO 1500/5 A</t>
  </si>
  <si>
    <t>R745001</t>
  </si>
  <si>
    <t>TLUMIVKA DEKOMPENZAČNÍ 3-F, 22KV, OLEJOVÁ HERMETIZOVANÁ PŘES 160 DO 400 KVAr</t>
  </si>
  <si>
    <t>1. Položka obsahuje:
 – veškerý podružný, pomocný a upevňovací materiál
 – technický popis viz. projektová dokumentace
 – uvedení do provozu, předepsané zkoušky, revize a atesty
2. Položka neobsahuje:
 X
3. Způsob měření:
Udává se počet kusů kompletní konstrukce nebo práce.</t>
  </si>
  <si>
    <t>7451A5</t>
  </si>
  <si>
    <t>MODULÁRNÍ ROZVADĚČ 3-F DO UN 25KV, 630A, DO 20KA/1S,ŽIVÉ ČÁSTI A SPÍNACÍ PRVKY BEZ IZOLACE PLYNU SF6,POLE S VYPÍNAČEM,PROUDOVÝMI A NAPĚŤOVÝMI MĚNIČI</t>
  </si>
  <si>
    <t>7451DD</t>
  </si>
  <si>
    <t xml:space="preserve">OVLÁDACÍ SKŘÍŇ NA VN ROZVADĚČ  - OVLÁDÁNÍ S TERMINÁLEM -  PROUDOVÉ A NAPĚŤOVÉ FUNKCE OCHRAN</t>
  </si>
  <si>
    <t>745261</t>
  </si>
  <si>
    <t>SVODIČ PŘEPĚTÍ VN UN DO 25 KV</t>
  </si>
  <si>
    <t>745431</t>
  </si>
  <si>
    <t>TRANSFORMÁTOR 3-F, 22/0,4 KV, OLEJOVÝ HERMETIZOVANÝ DO 160 KVA</t>
  </si>
  <si>
    <t>R745801</t>
  </si>
  <si>
    <t>TERMISTOROVÁ OCHRANA TRANSFORMÁTORU/TLUMIVKY S KONTAKTNÍM VÝSTUPEM PRO VÝSTRAHU A ODPOJENÍ</t>
  </si>
  <si>
    <t>1. Položka obsahuje:
 – veškerý podružný, pomocný, spojovací a upevňovací materiál
 – technický popis viz. projektová dokumentace
 – předepsané zkoušky, revize a atesty
2. Položka neobsahuje:
 X
3. Způsob měření:
Udává se počet kusů kompletní konstrukce nebo práce.</t>
  </si>
  <si>
    <t>745802</t>
  </si>
  <si>
    <t>KONEKTOR PRO IZOLOVANÉ PŘIPOJENÍ VN KABELU NA TRASFORMÁTOR</t>
  </si>
  <si>
    <t>745803</t>
  </si>
  <si>
    <t>TLUMIČ VIBRACÍ TRANSFORMÁTORU (PODLOŽKY POD KOLEČKA Z ANTIVIBRAČNÍ HMOTY)</t>
  </si>
  <si>
    <t>745804</t>
  </si>
  <si>
    <t>ZARÁŽKA KOLEČEK TRANSFORMÁTORU</t>
  </si>
  <si>
    <t>745806</t>
  </si>
  <si>
    <t>PŘENOSNÁ KLADKA PRO ZATAHOVÁNÍ TRANSFORMÁTORU NA STANOVIŠTĚ</t>
  </si>
  <si>
    <t>745C16</t>
  </si>
  <si>
    <t>ROZVADĚČ PRO DRÁŽNÍ EPZ - OCELOVÝ RÁM POD JEDNO POLE ROZVADĚČE</t>
  </si>
  <si>
    <t>747</t>
  </si>
  <si>
    <t>Zkoušky, revize a HZS</t>
  </si>
  <si>
    <t>747111</t>
  </si>
  <si>
    <t>KONTROLA SILOVÝCH ROZVADĚČŮ NN, 1 POLE</t>
  </si>
  <si>
    <t>747116</t>
  </si>
  <si>
    <t>KONTROLA ROZVADĚČŮ VN, BEZ NASTAVENÍ OCHRANY, 1 POLE</t>
  </si>
  <si>
    <t>747124</t>
  </si>
  <si>
    <t>NAPĚŤOVÁ ZKOUŠKA ROZVODNY VČETNĚ SPÍNACÍCH PRVKŮ DO 35 KV</t>
  </si>
  <si>
    <t>747132</t>
  </si>
  <si>
    <t>UVEDENÍ DO PROVOZU TRANSFORMÁTORU OLEJOVÉHO VN/NN DO 1000 KVA</t>
  </si>
  <si>
    <t>R747132</t>
  </si>
  <si>
    <t>UVEDENÍ DO PROVOZU DEKOMPENZAČNÍ TLUMIVKY OLEJOVÉ VN DO 1000 KVA</t>
  </si>
  <si>
    <t>1. Položka obsahuje:
 – cenu za kontrolu, revizi, seřízení a uvedení do provozu zařízení dle příslušných norem a předpisů, včetně vystavení protokolu
2. Položka neobsahuje:
 X
3. Způsob měření:
Udává se počet kusů kompletní konstrukce nebo práce.</t>
  </si>
  <si>
    <t>747144</t>
  </si>
  <si>
    <t>REVIZE, SEŘÍZENÍ A NASTAVENÍ OCHRANNÉHO A OVLÁDACÍHO TERMINÁLU, VČETNĚ VYSTAVENÍ PROTOKOLU</t>
  </si>
  <si>
    <t>747511</t>
  </si>
  <si>
    <t>ZKOUŠKY VODIČŮ A KABELŮ NN PRŮŘEZU ŽÍLY DO 5X25 MM2</t>
  </si>
  <si>
    <t>747512</t>
  </si>
  <si>
    <t>ZKOUŠKY VODIČŮ A KABELŮ NN PRŮŘEZU ŽÍLY OD 4X35 DO 120 MM2</t>
  </si>
  <si>
    <t>747521</t>
  </si>
  <si>
    <t>ZKOUŠKY VODIČŮ A KABELŮ OVLÁDACÍCH OD 5 DO 12 ŽIL</t>
  </si>
  <si>
    <t>747522</t>
  </si>
  <si>
    <t>ZKOUŠKY VODIČŮ A KABELŮ OVLÁDACÍCH PŘES 12 DO 24 ŽIL</t>
  </si>
  <si>
    <t>747523</t>
  </si>
  <si>
    <t>ZKOUŠKY VODIČŮ A KABELŮ OVLÁDACÍCH PŘES 24 DO 48 ŽIL</t>
  </si>
  <si>
    <t>747531</t>
  </si>
  <si>
    <t>ZKOUŠKY VODIČŮ A KABELŮ VN ZVÝŠENÝM NAPĚTÍM DO 35 KV</t>
  </si>
  <si>
    <t>747532</t>
  </si>
  <si>
    <t>ZKOUŠKY VODIČŮ A KABELŮ VN - PROVOZ MĚŘÍCÍHO VOZU PO DOBU ZKOUŠEK VN KABELŮ</t>
  </si>
  <si>
    <t>747611</t>
  </si>
  <si>
    <t>MĚŘENÍ EMC A EMI DLE ČSN EN 50 121 V ROZSAHU PS/SO</t>
  </si>
  <si>
    <t>747615</t>
  </si>
  <si>
    <t>MĚŘENÍ A NASTAVENÍ KOMPENZACE INDUKČNÍHO ODBĚRU STANICE</t>
  </si>
  <si>
    <t>747617</t>
  </si>
  <si>
    <t>MĚŘENÍ A NASTAVENÍ KOMPENZACE KAPACITNÍHO VÝKONU KABELU VN 22 KV</t>
  </si>
  <si>
    <t>748</t>
  </si>
  <si>
    <t>Ostatní</t>
  </si>
  <si>
    <t>03620</t>
  </si>
  <si>
    <t>DOPRAVNÍ ZAŘÍZENÍ - JEŘÁBY STAVEBNÍ</t>
  </si>
  <si>
    <t>748111</t>
  </si>
  <si>
    <t>KOMPLETNÍ OSOBNÍ OCHRANNÉ PROSTŘEDKY A PRACOVNÍ POMŮCKY PRO TRAFOSTANICI</t>
  </si>
  <si>
    <t>748129</t>
  </si>
  <si>
    <t>DIELEKTRICKÝ KOBEREC ŠÍŘE 1300 MM, DÉLKY DO 5 M</t>
  </si>
  <si>
    <t>748137</t>
  </si>
  <si>
    <t>HASICÍ PŘÍSTROJ S CO 2- 6 KG</t>
  </si>
  <si>
    <t>748154</t>
  </si>
  <si>
    <t>PLAKÁT "SCHÉMA ZAŘÍZENÍ"</t>
  </si>
  <si>
    <t>748242</t>
  </si>
  <si>
    <t>PÍSMENA A ČÍSLICE VÝŠKY PŘES 40 DO 100 MM</t>
  </si>
  <si>
    <t>PS 07-03-51.1</t>
  </si>
  <si>
    <t>742572</t>
  </si>
  <si>
    <t>KABEL VN - JEDNOŽÍLOVÝ, 22-AXEKVC(V)E(Y) OD 95 DO 150 MM2</t>
  </si>
  <si>
    <t>742B22</t>
  </si>
  <si>
    <t>KABELOVÁ KONCOVKA VN VNITŘNÍ, SADA TŘÍ ŽIL NEBO TŘÍŽÍLOVÁ PRO KABELY PŘES 6 KV OD 95 DO 150 MM2</t>
  </si>
  <si>
    <t>742E12</t>
  </si>
  <si>
    <t>IZOLOVANÝ ADAPTÉR PRO PŘIPOJENÍ DO IZOLOVANÉHO ROZVADĚČE, K TRANSFORMÁTORU DO 35 KV, SADA TŘÍ ŽIL, BEZ OMEZOVAČE PŘEPĚTÍ OD 95 DO 150 MM2</t>
  </si>
  <si>
    <t>742Y11</t>
  </si>
  <si>
    <t xml:space="preserve">PŘELOŽENÍ KABELU DO VZDÁLENOSTI 10 M VČETNĚ ZATAŽENÍ KABELU DO CHRÁNIČKY/ŽLABU - KABEL DO 4KG/M  (M)</t>
  </si>
  <si>
    <t>742Z24</t>
  </si>
  <si>
    <t>DEMONTÁŽ KABELOVÉHO VEDENÍ VN</t>
  </si>
  <si>
    <t>747303</t>
  </si>
  <si>
    <t>VYDÁNÍ PŘÍKAZU "B" - SLOŽITÉ PRACOVIŠTĚ</t>
  </si>
  <si>
    <t>702422</t>
  </si>
  <si>
    <t>KABELOVÝ PROSTUP DO OBJEKTU PŘES ZÁKLAD BETONOVÝ SVĚTLÉ ŠÍŘKY PŘES 100 DO 200 MM</t>
  </si>
  <si>
    <t>709611</t>
  </si>
  <si>
    <t>DEMONTÁŽ KABELOVÉHO ŽLABU/LIŠTY VČETNĚ KRYTU</t>
  </si>
  <si>
    <t>709613</t>
  </si>
  <si>
    <t>DEMONTÁŽ KABELOVÉHO ROŠTU VČETNĚ UPEVNĚNÍ A PŘÍSLUŠENSTVÍ</t>
  </si>
  <si>
    <t>R745C16</t>
  </si>
  <si>
    <t>STAVEBNÍ ÚPRAVA PRO OSAZENÍ RÁMU VN ROZVADĚČE</t>
  </si>
  <si>
    <t>1. Položka obsahuje:
 – veškerý podružný, pomocný, spojovací a upevňovací materiál
 – technický popis viz. projektová dokumentace
2. Položka neobsahuje:
 X
3. Způsob měření:
Udává se počet kusů kompletní konstrukce nebo práce.</t>
  </si>
  <si>
    <t>PS 07-03-52</t>
  </si>
  <si>
    <t>R746723.1</t>
  </si>
  <si>
    <t>(RU1) ROZVADĚČ VLASTNÍ SPOTŘEBY BEZVÝPADKOVÝ 24DC, VČETNĚ VYBAVENÍ A STŘÍDAČE</t>
  </si>
  <si>
    <t>1. Položka obsahuje:
 – veškeré příslušenství vč. signalizace ztráty izolační schopnosti, signalizace výpadku hlavních jistících prvků, jistících a ochranných prvků, stykačů, signalizace ztráty izolační schopnosti, signalizace výpadku hlavních jistících prvků, měření, přípojnic, vývodů, svorkovnic, nosných konstrukcí, kotevních a spojovacích prvků
 – technický popis viz. projektová dokumentace
 – výrobní dokumentaci, uvedení do provozu, předepsané zkoušky, revize a atesty
2. Položka neobsahuje:
 X
3. Způsob měření:
Udává se počet kusů kompletní konstrukce nebo práce.</t>
  </si>
  <si>
    <t>R746723.2</t>
  </si>
  <si>
    <t>(RU2) ROZVADĚČ VLASTNÍ SPOTŘEBY BEZVÝPADKOVÝ 24VDC, VČETNĚ VYBAVENÍ</t>
  </si>
  <si>
    <t>7467B1</t>
  </si>
  <si>
    <t>AKUMULÁTOR/BATERIE 24 V DC DO 150 AH</t>
  </si>
  <si>
    <t>7467B2</t>
  </si>
  <si>
    <t>AKUMULÁTOR/BATERIE 24 V DC PŘES 150 DO 300 AH</t>
  </si>
  <si>
    <t>7467D1</t>
  </si>
  <si>
    <t>STOJAN PRO AKUMULÁTORY/BATERIE DO 150 AH</t>
  </si>
  <si>
    <t>7467E2</t>
  </si>
  <si>
    <t>SKŘÍŇ PRO AKUMULÁTORY/BATERIE PŘES 150 DO 300 AH</t>
  </si>
  <si>
    <t>747113</t>
  </si>
  <si>
    <t>KONTROLA STEJNOSMĚRNÝCH ROZVADĚČŮ, 1 POLE</t>
  </si>
  <si>
    <t>PS 07-03-61</t>
  </si>
  <si>
    <t>742611</t>
  </si>
  <si>
    <t>KABEL VN - TŘÍŽÍLOVÝ 6-AYKCY DO 70 MM2</t>
  </si>
  <si>
    <t>742B11</t>
  </si>
  <si>
    <t>KABELOVÁ KONCOVKA VN VNITŘNÍ, SADA TŘÍ ŽIL NEBO TŘÍŽÍLOVÁ PRO KABELY DO 6 KV DO 70 MM2</t>
  </si>
  <si>
    <t>745195</t>
  </si>
  <si>
    <t>MODULÁRNÍ ROZVADĚČ 3-F DO UN 12KV, 630A, DO 20KA/1S,ŽIVÉ ČÁSTI A SPÍNACÍ PRVKY BEZ IZOLACE PLYNU SF6,POLE S VYPÍNAČEM,PROUDOVÝMI A NAPĚŤOVÝMI MĚNIČI</t>
  </si>
  <si>
    <t>7451D4</t>
  </si>
  <si>
    <t xml:space="preserve">OVLÁDACÍ SKŘÍŇ NA VN ROZVADĚČ  - OVLÁDÁNÍ RELEOVÉ, S OCHRANOU - PROUDOVÉ, NAPĚŤOVÉ A SMĚROVÉ FUNKCE</t>
  </si>
  <si>
    <t>745331</t>
  </si>
  <si>
    <t>TRANSFORMÁTOR 3-F, 6/0,4 KV, OLEJOVÝ HERMETIZOVANÝ DO 160 KVA</t>
  </si>
  <si>
    <t>745E02</t>
  </si>
  <si>
    <t>FREKVENČNÍ MĚNIČ NN/NN PŘES 32 DO 64 KVA</t>
  </si>
  <si>
    <t>747115</t>
  </si>
  <si>
    <t>KONTROLA STATICKÉHO MĚNIČE PRO NAPÁJENÍ ZABEZPEČOVACÍHO ZAŘÍZENÍ</t>
  </si>
  <si>
    <t>747143</t>
  </si>
  <si>
    <t>REVIZE, SEŘÍZENÍ A NASTAVENÍ OCHRAN, VČETNĚ VYSTAVENÍ PROTOKOLU</t>
  </si>
  <si>
    <t>SO 06-11-01</t>
  </si>
  <si>
    <t xml:space="preserve"> "odpad z demontáže zajišťovacích značek: 153 ks * 0,1 t "_x000d_
 "Celkem "15,3 = 15,300 [B]_x000d_</t>
  </si>
  <si>
    <t>R015150</t>
  </si>
  <si>
    <t>908</t>
  </si>
  <si>
    <t>POPLATKY ZA LIKVIDACI ODPADŮ NEKONTAMINOVANÝCH - 17 05 08 ŠTĚRK Z KOLEJIŠTĚ (ODPAD PO RECYKLACI) VČETNĚ DOPRAVY</t>
  </si>
  <si>
    <t xml:space="preserve"> "zbytek štěrkového lože odvezen na skládku jako odpad - fr. &lt; 31,5mm: 6653 * 2,1 t/m3 "_x000d_
 "Celkem "13971,3 = 13971,300 [B]_x000d_</t>
  </si>
  <si>
    <t>R015210</t>
  </si>
  <si>
    <t>913</t>
  </si>
  <si>
    <t>POPLATKY ZA LIKVIDACI ODPADŮ NEKONTAMINOVANÝCH - 17 01 01 ŽELEZNIČNÍ PRAŽCE BETONOVÉ VČETNĚ DOPRAVY</t>
  </si>
  <si>
    <t xml:space="preserve"> "odpady ze sneseného roštu - betonové pražce: 6864 ks * 0,27 t/ks +25 t"_x000d_
 "Celkem "1853,28+25 = 1878,280 [B]_x000d_</t>
  </si>
  <si>
    <t>R015250</t>
  </si>
  <si>
    <t>917</t>
  </si>
  <si>
    <t>POPLATKY ZA LIKVIDACI ODPADŮ NEKONTAMINOVANÝCH - 17 02 03 POLYETYLÉNOVÉ PODLOŽKY (ŽEL. SVRŠEK) VČETNĚ DOPRAVY</t>
  </si>
  <si>
    <t xml:space="preserve"> "odpady ze sneseného roštu: 0,27 t/km "_x000d_
 "Celkem "2,585 = 2,585 [B]_x000d_</t>
  </si>
  <si>
    <t>R015260</t>
  </si>
  <si>
    <t>918</t>
  </si>
  <si>
    <t>POPLATKY ZA LIKVIDACI ODPADŮ NEKONTAMINOVANÝCH - 07 02 99 PRYŽOVÉ PODLOŽKY (ŽEL. SVRŠEK) VČETNĚ DOPRAVY</t>
  </si>
  <si>
    <t xml:space="preserve"> "odpady ze sneseného roštu: 0,55 t/km "_x000d_
 "Celkem "5,266 = 5,266 [B]_x000d_</t>
  </si>
  <si>
    <t>5</t>
  </si>
  <si>
    <t>Komunikace</t>
  </si>
  <si>
    <t>512550</t>
  </si>
  <si>
    <t>KOLEJOVÉ LOŽE - ZŘÍZENÍ Z KAMENIVA HRUBÉHO DRCENÉHO (ŠTĚRK)</t>
  </si>
  <si>
    <t>kolejové lože fr. 31,5/63mm - nový materiál</t>
  </si>
  <si>
    <t xml:space="preserve"> "objem lože z kubatur - odpočet pražců - odpočet lože z vyzískaného materiálu "_x000d_
 "Celkem "13181 = 13181,000 [B]_x000d_</t>
  </si>
  <si>
    <t>512560</t>
  </si>
  <si>
    <t>KOLEJOVÉ LOŽE - ZŘÍZENÍ Z KAMENIVA HRUBÉHO RECYKLOVANÉHO</t>
  </si>
  <si>
    <t>kolejové lože fr. 31,5/63mm - recyklovaný materiál</t>
  </si>
  <si>
    <t xml:space="preserve"> "dle výzisku materiálu pro kolejové lože "_x000d_
 "Celkem "7761 = 7761,000 [B]_x000d_</t>
  </si>
  <si>
    <t>513550</t>
  </si>
  <si>
    <t>KOLEJOVÉ LOŽE - DOPLNĚNÍ Z KAMENIVA HRUBÉHO DRCENÉHO (ŠTĚRK)</t>
  </si>
  <si>
    <t>dosypávka do zapuštěného lože fr.min. 8mm - nový materiál</t>
  </si>
  <si>
    <t xml:space="preserve"> "objem dosypávky z kubatur: 60 "_x000d_
 "Celkem "60 = 60,000 [B]_x000d_</t>
  </si>
  <si>
    <t>doplnění štěrk. lože u směrové a výškové úpravy - nový materiál</t>
  </si>
  <si>
    <t xml:space="preserve"> "dle směrové a výškové úpravy (doplnění 0,5 m3/m): 40 m3
Prov. posun koleje km 289,0-289,8 – příčný posun max.35cm: 486 m3 "_x000d_
 "Celkem "526 = 526,000 [B]_x000d_</t>
  </si>
  <si>
    <t>515000</t>
  </si>
  <si>
    <t>KOLEJOVÉ LOŽE - ZPEVNĚNÍ PRYSKYŘICÍ</t>
  </si>
  <si>
    <t>zpevnění nového lože pryskyřicí v průběhu výstavby</t>
  </si>
  <si>
    <t xml:space="preserve"> "délka úseku zdvoukolejnění (mimo pažení a přeložky)"_x000d_
 "Kolej č. 1 stáv: km 289,0 – 289,8; km 290,2 – 290,6; km 291,0 – 292,0" (800+400+1000) = 2200,000 [B]_x000d_
 "Kolej č. 2 nová: km 288,7 – 293,3" 4600 = 4600,000 [C]_x000d_
 "CELKEM délka úseku se zpevněním:" B+C = 6800,000 [D]_x000d_
 "objem zpevněného lože jedné koleje 0,2 m3/m"_x000d_
 "CELKEM objem zpevněného KL:" D*0,2 = 1360,000 [F]_x000d_</t>
  </si>
  <si>
    <t>524352</t>
  </si>
  <si>
    <t>KOLEJ 60 E2, ROZD. "U", BEZSTYKOVÁ, PR. BET. BEZPODKLADNICOVÝ, UP. PRUŽNÉ</t>
  </si>
  <si>
    <t>žsv. 60E2 - nový, pružné bezpodkladnicové upevnění, vystrojené betonové pražce min. dl. 2,6 m, rozdělení pražců "u", kolejnicové pasy max. dl. 120 m svařené do BK, 2x podbití ASP při montáži</t>
  </si>
  <si>
    <t xml:space="preserve"> "kolej č.1 bez výh. + kolej č.2 bez výh., kolejnice RH350T: 1440 + R260: 8133, odpočet koleje na podpražcových podložkách: -1680 m a mezivýhybkových pražcích -3,6 m"_x000d_
 "Celkem "1440+8133-1680-3,6 = 7889,400 [B]_x000d_</t>
  </si>
  <si>
    <t>524353</t>
  </si>
  <si>
    <t>KOLEJ 60 E2, ROZD. "U", BEZSTYKOVÁ, PR. BET. BEZPODKLADNICOVÝ, UP. PRUŽNÉ, PODPRAŽCOVÉ PODLOŽKY</t>
  </si>
  <si>
    <t>žsv. 60E2 - nový, pružné bezpodkladnicové upevnění, vystrojené betonové pražce min. dl. 2,6 m, rozdělení pražců "u", kolejnicové pasy max. dl. 120 m svařené do BK, 2x podbití ASP při montáži, upevnění se zvýšenou odolností proti účinkům příčných sil</t>
  </si>
  <si>
    <t>52Z123</t>
  </si>
  <si>
    <t>KOLEJ - PŘÍPLATEK ZA KOLEJNICI 60 E2 TEPELNĚ OPRACOVANOU</t>
  </si>
  <si>
    <t>žsv. 60E2 - nový, kolejnice z oceli R350HT, pružné bezpodkladnicové upevnění, vystrojené betonové pražce min. dl. 2,6 m, rozdělení pražců "u", kolejnicové pasy max. dl. 120 m svařené do BK, 2x podbití ASP při montáži</t>
  </si>
  <si>
    <t xml:space="preserve"> "1680*2 "_x000d_
 "Celkem "3360 = 3360,000 [B]_x000d_</t>
  </si>
  <si>
    <t>541121</t>
  </si>
  <si>
    <t>PŘÍČNÝ POSUN KOLEJE NA PRAŽCÍCH BETONOVÝCH DO 0,5 M</t>
  </si>
  <si>
    <t xml:space="preserve"> "Prov. posun koleje km 289,0-289,8 – příčný posun max.35cm "_x000d_
 "Celkem "810 = 810,000 [B]_x000d_</t>
  </si>
  <si>
    <t>542121</t>
  </si>
  <si>
    <t>SMĚROVÉ A VÝŠKOVÉ VYROVNÁNÍ KOLEJE NA PRAŽCÍCH BETONOVÝCH DO 0,05 M</t>
  </si>
  <si>
    <t>směrová a výšková úprava koleje provedená strojně s dosypáním ŠL (0.5m3 na m) (jeden pojezd ASP kolej na betonových pražcích)</t>
  </si>
  <si>
    <t xml:space="preserve"> "kolej č.1 + kolej č.2: 80m + provizorní posun koleje: 810m "_x000d_
 "Celkem "890 = 890,000 [B]_x000d_</t>
  </si>
  <si>
    <t>542312</t>
  </si>
  <si>
    <t>NÁSLEDNÁ ÚPRAVA SMĚROVÉHO A VÝŠKOVÉHO USPOŘÁDÁNÍ KOLEJE - PRAŽCE BETONOVÉ</t>
  </si>
  <si>
    <t>směrová a výšková úprava koleje provedená strojně bez dosypání ŠL (1x pojezd ASP, třetí podbití koleje po zahájení provozu, kolej na beton. pražcích)</t>
  </si>
  <si>
    <t xml:space="preserve"> "1440+8133 "_x000d_
 "Celkem "9573 = 9573,000 [B]_x000d_</t>
  </si>
  <si>
    <t>544311</t>
  </si>
  <si>
    <t>IZOLOVANÝ STYK LEPENÝ STANDARDNÍ DÉLKY (3,4-8,0 M), TEPELNĚ OPRACOVANÝ, TVARU 60 E2 NEBO R 65</t>
  </si>
  <si>
    <t>tvaru 60E2 R350HT</t>
  </si>
  <si>
    <t xml:space="preserve"> "LISy - ze schématu zab. zař. "_x000d_
 "Celkem "4 = 4,000 [B]_x000d_</t>
  </si>
  <si>
    <t>544321</t>
  </si>
  <si>
    <t>IZOLOVANÝ STYK LEPENÝ STANDARDNÍ DÉLKY (3,4-8,0 M), TEPELNĚ NEOPRACOVANÝ, TVARU 60 E2 NEBO R 65</t>
  </si>
  <si>
    <t>tvaru 60E2 R260</t>
  </si>
  <si>
    <t xml:space="preserve"> "LISy - ze schématu zab. zař.: 2 * (nový stav 32 ks + provizorní stav 8 ks) "_x000d_
 "Celkem "40 = 40,000 [B]_x000d_</t>
  </si>
  <si>
    <t>545111</t>
  </si>
  <si>
    <t>SVAR KOLEJNIC (STEJNÉHO TVARU) 60 E2, R 65 JEDNOTLIVĚ</t>
  </si>
  <si>
    <t>svar tvaru 60E2 R350HT (při použití pasů min. dl. 75 m)</t>
  </si>
  <si>
    <t xml:space="preserve"> "jednotlivé závěrné svary bezstykové koleje po 450 m: 2*1680/450 "_x000d_
 "Celkem "8 = 8,000 [B]_x000d_</t>
  </si>
  <si>
    <t>svar tvaru 60E2 R260 (při použití pasů min. dl. 75 m)</t>
  </si>
  <si>
    <t xml:space="preserve"> "jednotlivé závěrné svary bezstykové koleje po 450 m: 2*7893/450 + provizorní stav R65: 4 ks "_x000d_
 "Celkem "40 = 40,000 [B]_x000d_</t>
  </si>
  <si>
    <t>545112</t>
  </si>
  <si>
    <t>SVAR KOLEJNIC (STEJNÉHO TVARU) 60 E2, R 65 SPOJITĚ</t>
  </si>
  <si>
    <t xml:space="preserve"> "2*1680/120 - jednotlivé "_x000d_
 "Celkem "20 = 20,000 [B]_x000d_</t>
  </si>
  <si>
    <t xml:space="preserve"> "2*7893/74 - jednotlivé "_x000d_
 "Celkem "178 = 178,000 [B]_x000d_</t>
  </si>
  <si>
    <t>545240</t>
  </si>
  <si>
    <t>SVAR PŘECHODOVÝ (PŘECHODOVÁ KOLEJNICE) 60 E2/R 65</t>
  </si>
  <si>
    <t>přechodová pole: přechodový svar 60E2/R65</t>
  </si>
  <si>
    <t xml:space="preserve"> "4 ks "_x000d_
 "Celkem "4 = 4,000 [B]_x000d_</t>
  </si>
  <si>
    <t>549111</t>
  </si>
  <si>
    <t>BROUŠENÍ KOLEJE A VÝHYBEK</t>
  </si>
  <si>
    <t>broušení kolejnic (hlavní koleje, vč. výhybek – délka koleje)</t>
  </si>
  <si>
    <t>549311</t>
  </si>
  <si>
    <t>ZRUŠENÍ A ZNOVUZŘÍZENÍ BEZSTYKOVÉ KOLEJE NA NEDEMONTOVANÝCH ÚSECÍCH V KOLEJI</t>
  </si>
  <si>
    <t>549341</t>
  </si>
  <si>
    <t>ZŘÍZENÍ BEZSTYKOVÉ KOLEJE NA NOVÝCH ÚSECÍCH V KOLEJI</t>
  </si>
  <si>
    <t>549510</t>
  </si>
  <si>
    <t>ŘEZÁNÍ KOLEJNIC</t>
  </si>
  <si>
    <t>proříznutí kolejnice před každým svarem</t>
  </si>
  <si>
    <t xml:space="preserve"> "dle svarů "_x000d_
 "Celkem "484 = 484,000 [B]_x000d_</t>
  </si>
  <si>
    <t>žsv. 60E2 - nový, pružné upevnění, kolej na mezivýhybkových pražcích</t>
  </si>
  <si>
    <t>921930</t>
  </si>
  <si>
    <t>ANTIKOROZNÍ PROVEDENÍ UPEVŇOVADEL A JINÉHO DROBNÉHO KOLEJIVA</t>
  </si>
  <si>
    <t>svěrky s antikorozní úpravou pod přejezdy a přechody</t>
  </si>
  <si>
    <t xml:space="preserve"> "celková délka přejezdů: 43,2 m (288 ks) "_x000d_
 "Celkem "43,2 = 43,200 [B]_x000d_</t>
  </si>
  <si>
    <t>923971</t>
  </si>
  <si>
    <t>ZAJIŠŤOVACÍ ZNAČKA KONZOLOVÁ (K) NA ZÁKLADU TRAKČNÍHO STOŽÁRU</t>
  </si>
  <si>
    <t>vč. projektu zajištění prostorové polohy koleje s geodetickým zaměřením</t>
  </si>
  <si>
    <t xml:space="preserve"> "zajištění koleje: zajišťovací značky konzolové na sloupech TV "_x000d_
 "Celkem "170 = 170,000 [B]_x000d_</t>
  </si>
  <si>
    <t>9239A1</t>
  </si>
  <si>
    <t>ZAJIŠŤOVACÍ ZNAČKY HŘEBOVÉ (VRTULE)</t>
  </si>
  <si>
    <t xml:space="preserve"> "zajištění koleje: provizorní zajišťovací značky hřebové (vrtule v základech TV) "_x000d_
 "Celkem "170 = 170,000 [B]_x000d_</t>
  </si>
  <si>
    <t>965010</t>
  </si>
  <si>
    <t>ODSTRANĚNÍ KOLEJOVÉHO LOŽE A DRAŽNÍCH STEZEK</t>
  </si>
  <si>
    <t xml:space="preserve"> "celkový objem odtěženého stávajícího štěrkového lože "_x000d_
 "Celkem "22175 = 22175,000 [B]_x000d_</t>
  </si>
  <si>
    <t>R965023</t>
  </si>
  <si>
    <t>ODSTRANĚNÍ KOLEJOVÉHO LOŽE A DRÁŽNÍCH STEZEK - ODVOZ NA RECYKLACI</t>
  </si>
  <si>
    <t xml:space="preserve"> "celý objem KL "_x000d_
 "Celkem "22175 = 22175,000 [B]_x000d_</t>
  </si>
  <si>
    <t>1. Položka obsahuje:
 – odvoz jakýmkoliv dopravním prostředkem na celou vzdálenost z místa stavby do místa převzetí k recyklaci a složení
 – případné překládky na trase
2. Položka neobsahuje:
 – naložení vybouraného materiálu na dopravní prostředek (je zahrnuto ve zdrojové položce)
 – poplatky za likvidaci odpadů, nacení se položkami ze ssd 0
3. Způsob měření:
Měří se metry krychlové odtěženého kolejového lože v ulehlém (původním) stavu.</t>
  </si>
  <si>
    <t>R965022</t>
  </si>
  <si>
    <t>ODSTRANĚNÍ KOLEJOVÉHO LOŽE A DRÁŽNÍCH STEZEK - ODVOZ NA MEZIDEPONII</t>
  </si>
  <si>
    <t xml:space="preserve"> "materiál k opětovnému využití - fr. &gt; 31,5mm: 7761 (do kolejového lože) + 7761 (do podkladních vrstev) "_x000d_
 "Celkem "15523 = 15523,000 [B]_x000d_</t>
  </si>
  <si>
    <t>1. Položka obsahuje:
 – odvoz jakýmkoliv dopravním prostředkem na celou vzdálenost z místa recyklace do místa deponie materiálu a složení
 – naložení vytěženého materiálu na dopravní prostředek
 – případné překládky na trase
2. Položka neobsahuje:
 – 
3. Způsob měření:
Měří se metry krychlové odtěženého kolejového lože v ulehlém (původním) stavu.</t>
  </si>
  <si>
    <t>965113</t>
  </si>
  <si>
    <t>DEMONTÁŽ KOLEJE NA BETONOVÝCH PRAŽCÍCH DO KOLEJOVÝCH POLÍ S ODVOZEM NA MONTÁŽNÍ ZÁKLADNU S NÁSLEDNÝM ROZEBRÁNÍM</t>
  </si>
  <si>
    <t>stará kolej - snesení roštu bez výhybek</t>
  </si>
  <si>
    <t xml:space="preserve"> "kolej č.1 + kolej č.2 + kolej č. 4b: 50m"_x000d_
 "Celkem "9574+50 = 9624,000 [B]_x000d_</t>
  </si>
  <si>
    <t>965851</t>
  </si>
  <si>
    <t>DEMONTÁŽ ZAJIŠŤOVACÍ ZNAČKY</t>
  </si>
  <si>
    <t xml:space="preserve"> "demontáž zajišťovacích značek "_x000d_
 "Celkem "153 = 153,000 [B]_x000d_</t>
  </si>
  <si>
    <t>SO 07-11-01</t>
  </si>
  <si>
    <t xml:space="preserve"> "odpad z demontáže zajišťovacích značek: 13 ks * 0,1 t "_x000d_
 "Celkem "1,3 = 1,300 [B]_x000d_</t>
  </si>
  <si>
    <t xml:space="preserve"> "zbytek štěrkového lože odvezen na skládku jako odpad - fr. &lt; 31,5mm: 511 * 2,1 t/m3 "_x000d_
 "Celkem "1073,1 = 1073,100 [B]_x000d_</t>
  </si>
  <si>
    <t xml:space="preserve"> "odpady ze sneseného roštu - betonové pražce: 528 ks * 0,27 t/ks "_x000d_
 "Celkem "142,56 = 142,560 [B]_x000d_</t>
  </si>
  <si>
    <t xml:space="preserve"> "odpady ze sneseného roštu: 0,27 t/km "_x000d_
 "Celkem "0,199 = 0,199 [B]_x000d_</t>
  </si>
  <si>
    <t xml:space="preserve"> "odpady ze sneseného roštu: 0,55 t/km "_x000d_
 "Celkem "0,405 = 0,405 [B]_x000d_</t>
  </si>
  <si>
    <t xml:space="preserve"> "objem lože z kubatur - odpočet pražců - odpočet lože z reckylovaného materiálu "_x000d_
 "Celkem "1702 = 1702,000 [B]_x000d_</t>
  </si>
  <si>
    <t xml:space="preserve"> "dle objemu vyzískaného materiálu "_x000d_
 "Celkem "597 = 597,000 [B]_x000d_</t>
  </si>
  <si>
    <t xml:space="preserve"> "objem dosypávky z kubatur "_x000d_
 "Celkem "493 = 493,000 [B]_x000d_</t>
  </si>
  <si>
    <t>žsv. 60E2 - nový, kolejnice z oceli R260, pružné bezpodkladnicové upevnění, vystrojené betonové pražce min. dl. 2,6 m, rozdělení pražců "u", kolejnicové pasy max. dl. 120 m svařené do BK, 2x podbití ASP při montáži</t>
  </si>
  <si>
    <t xml:space="preserve"> "Délka běžné koleje = 77(kol.1) + 69(kol.1) + 287(kol.2) + 27(503-504) + 43 (kusá) = 528m"_x000d_
 77+69+287+27+43 = 503,000 [B]_x000d_</t>
  </si>
  <si>
    <t>524372</t>
  </si>
  <si>
    <t>KOLEJ 60 E2, ROZD. "U", BEZSTYKOVÁ, PR. BET. VÝHYBKOVÝ KRÁTKÝ, UP. PRUŽNÉ</t>
  </si>
  <si>
    <t>žsv. 60E2 - nový, pružné upevnění, betonové pražce výhybkové krátké</t>
  </si>
  <si>
    <t xml:space="preserve"> "Délka koleje na krátkých pražcích = 2x6+8(501,502)+9,6+10,8(503)+2x3,6(504)"_x000d_
 "Celkem "2*6+8+9,6+10,8+2*3,6 = 47,600 [B]_x000d_</t>
  </si>
  <si>
    <t xml:space="preserve"> "502-503: 25 m" 25 = 25,000 [A]_x000d_</t>
  </si>
  <si>
    <t>524392</t>
  </si>
  <si>
    <t>KOLEJ 60 E2, ROZD. "U", BEZSTYKOVÁ, PR. BET. VÝHYBKOVÝ DLOUHÝ, UP. PRUŽNÉ</t>
  </si>
  <si>
    <t>žsv. 60E2 - nový, pružné upevnění, betonové pražce výhybkové dlouhé</t>
  </si>
  <si>
    <t xml:space="preserve"> "dlouhé pražce "_x000d_
 "Celkem "66,64 = 66,640 [B]_x000d_</t>
  </si>
  <si>
    <t>533173</t>
  </si>
  <si>
    <t>J 60 1:9-300, PR. BET., UP. PRUŽNÉ</t>
  </si>
  <si>
    <t>nově vkládaná výhybka: J 60-1:9-300-P-p-zlp-ČZP-beton-KS-PK-K3 - nová druhé generace 
zvláštní vybavení: tepelně opracovaný jazyk s opornicí - perlitizace typ K3, válečková stolička výměn (2 ks na výhybku), snímač polohy + prodloužené kluzné stoličky (1 ks na výhybku), čelisťový závěr (2 ks na výhybku), žlabový pražec přírubový (2 ks na výhybku)</t>
  </si>
  <si>
    <t xml:space="preserve"> "nově vkládaná výhybka: 1 ks "_x000d_
 "Celkem "1 = 1,000 [B]_x000d_</t>
  </si>
  <si>
    <t>5331G3</t>
  </si>
  <si>
    <t>J 60 1:18,5-1200, PR. BET., UP. PRUŽNÉ</t>
  </si>
  <si>
    <t>nově vkládaná výhybka: J 60-1:18,5-1200-I-L-p-zlp-ČZP-beton-KS-ZMB3-K3 - nová druhé generace 
zvláštní vybavení: tepelně opracovaný jazyk s opornicí - perlitizace typ K3, válečková stolička dotlačovací (4 ks na výhybku), válečková stolička výměn (2 ks na výhybku), snímač polohy + prodloužené kluzné stoličky (2 ks na výhybku), čelisťový závěr (3 ks na výhybku), žlabový pražec přírubový (3 ks na výhybku)</t>
  </si>
  <si>
    <t xml:space="preserve"> "nově vkládaná výhybka: 2 ks "_x000d_
 "Celkem "2 = 2,000 [B]_x000d_</t>
  </si>
  <si>
    <t>5331I3</t>
  </si>
  <si>
    <t>J 60 1:26,5-2500-PHS, PR. BET., UP. PRUŽNÉ</t>
  </si>
  <si>
    <t>nově vkládaná výhybka: J 60-1:26,5-2500-L-l-zlp-ČZP-beton-KS-PHS-K1 - nová druhé generace 
zvláštní vybavení: tepelně opracovaný jazyk s opornicí - perlitizace typ K1, válečková stolička dotlačovací (4 ks na výhybku), válečková stolička výměn (2 ks na výhybku), snímač polohy + prodloužené kluzné stoličky (3 ks na výhybku), čelisťový závěr (4 ks na výhybku), závěr PHS (2 ks na výhybku), žlabový pražec přírubový (6 ks na výhybku)</t>
  </si>
  <si>
    <t>539317</t>
  </si>
  <si>
    <t>ZVLÁŠTNÍ VYBAVENÍ VÝHYBEK, TEPELNĚ OPRACOVANÝ JAZYK S OPORNICÍ 60 E2 PRO TVAR 1:9-300</t>
  </si>
  <si>
    <t>tepelně opracovaný jazyk s opornicí - perlitizace typ K3</t>
  </si>
  <si>
    <t xml:space="preserve"> "nově vkládaná výhybka: 1 ks - zvláštní vybavení: tepelně opracovaný jazyk s opornicí: 1 ks "_x000d_
 "Celkem "1 = 1,000 [B]_x000d_</t>
  </si>
  <si>
    <t>53931G</t>
  </si>
  <si>
    <t>ZVLÁŠTNÍ VYBAVENÍ VÝHYBEK, TEPELNĚ OPRACOVANÝ JAZYK S OPORNICÍ 60 E2 PRO TVAR 1:18,5-1200</t>
  </si>
  <si>
    <t xml:space="preserve"> "nově vkládaná výhybka: 2 ks - zvláštní vybavení: tepelně opracovaný jazyk s opornicí: 2 ks "_x000d_
 "Celkem "2 = 2,000 [B]_x000d_</t>
  </si>
  <si>
    <t>53931I</t>
  </si>
  <si>
    <t>ZVLÁŠTNÍ VYBAVENÍ VÝHYBEK, TEPELNĚ OPRACOVANÝ JAZYK S OPORNICÍ 60 E2 PRO TVAR 1:26,5-2500-PHS</t>
  </si>
  <si>
    <t>tepelně opracovaný jazyk s opornicí - perlitizace typ K1</t>
  </si>
  <si>
    <t>539511</t>
  </si>
  <si>
    <t>ZVLÁŠTNÍ VYBAVENÍ VÝHYBEK, VÁLEČKOVÁ STOLIČKA DOTLAČOVACÍ</t>
  </si>
  <si>
    <t xml:space="preserve"> "nově vkládané výhybky: 4 ks - zvláštní vybavení: válečková stolička dotlačovací: 4+2*4+0 "_x000d_
 "Celkem "12 = 12,000 [B]_x000d_</t>
  </si>
  <si>
    <t>539551</t>
  </si>
  <si>
    <t>ZVLÁŠTNÍ VYBAVENÍ VÝHYBEK, PRODLOUŽENÍ KLUZNÉ STOLIČKY PRO SNÍMAČ POLOHY JAZYKŮ</t>
  </si>
  <si>
    <t>PÁR</t>
  </si>
  <si>
    <t xml:space="preserve"> "nově vkládané výhybky: 4 ks - zvláštní vybavení: prodloužené kluzné stoličky pro snímače polohy: 6+2*2+2 "_x000d_
 "Celkem "12 = 12,000 [B]_x000d_</t>
  </si>
  <si>
    <t>539540</t>
  </si>
  <si>
    <t>ZVLÁŠTNÍ VYBAVENÍ VÝHYBEK, ČELISŤOVÝ ZÁVĚR</t>
  </si>
  <si>
    <t xml:space="preserve"> "nově vkládané výhybky: 4 ks - zvláštní vybavení: čelisťový závěr: 4+2*3+2 "_x000d_
 "Celkem "12 = 12,000 [B]_x000d_</t>
  </si>
  <si>
    <t xml:space="preserve"> "nové koleje: 642,0 "_x000d_
 "Celkem "642 = 642,000 [B]_x000d_</t>
  </si>
  <si>
    <t>542322</t>
  </si>
  <si>
    <t>NÁSLEDNÁ ÚPRAVA SMĚROVÉHO A VÝŠKOVÉHO USPOŘÁDÁNÍ VÝHYBKOVÉ KONSTRUKCE - PRAŽCE BETONOVÉ</t>
  </si>
  <si>
    <t xml:space="preserve"> "výhybky: 142,0+2*100,0+50,0 "_x000d_
 "Celkem "392 = 392,000 [B]_x000d_</t>
  </si>
  <si>
    <t>svary ve výhybkách</t>
  </si>
  <si>
    <t xml:space="preserve"> "počet svarů ve výhybkách: tvaru 60E2, 4 výhybky: 14+18+18+18 = 68,0ks "_x000d_
 "Celkem "14+18+18+18 = 68,000 [B]_x000d_</t>
  </si>
  <si>
    <t>svary v nové koleji</t>
  </si>
  <si>
    <t xml:space="preserve"> "závěrné svary bezstykové koleje po 450 m, jednotlivé svary např. ve spojkách, zhlavích apod. "_x000d_
 "Celkem "4 = 4,000 [B]_x000d_</t>
  </si>
  <si>
    <t xml:space="preserve"> "počet svarů v nové koleji: tvaru 60E2 R260 (při použití pasů min. dl. 75 m) "_x000d_
 "Celkem "18 = 18,000 [B]_x000d_</t>
  </si>
  <si>
    <t>Broušení kolejnic (hlavní koleje, vč. výhybek – délka koleje)</t>
  </si>
  <si>
    <t xml:space="preserve"> "642,0+142,0+2*100,0+50,0 "_x000d_
 "Celkem "1034 = 1034,000 [B]_x000d_</t>
  </si>
  <si>
    <t>549342</t>
  </si>
  <si>
    <t>ZŘÍZENÍ BEZSTYKOVÉ KOLEJE NA NOVÝCH ÚSECÍCH VE VÝHYBCE</t>
  </si>
  <si>
    <t xml:space="preserve"> "2*18 "_x000d_
 "Celkem "36 = 36,000 [B]_x000d_</t>
  </si>
  <si>
    <t>Přidružená stavební výroba</t>
  </si>
  <si>
    <t>922401</t>
  </si>
  <si>
    <t>ZARÁŽEDLO KOLEJNICOVÉ</t>
  </si>
  <si>
    <t>zarážedlo kolejnicové S49 s návěstí "posun zakázán"</t>
  </si>
  <si>
    <t xml:space="preserve"> "zarážedlo: 1 ks "_x000d_
 "Celkem "1 = 1,000 [B]_x000d_</t>
  </si>
  <si>
    <t>923931</t>
  </si>
  <si>
    <t>ZAJIŠŤOVACÍ ZNAČKA KONZOLOVÁ (K) NA SLOUPU TRAKČNÍHO STOŽÁRU</t>
  </si>
  <si>
    <t xml:space="preserve"> "zajištění koleje: zajišťovací značky konzolové na sloupech TV "_x000d_
 "Celkem "14 = 14,000 [B]_x000d_</t>
  </si>
  <si>
    <t xml:space="preserve"> "zajištění koleje: provizorní zajišťovací značky hřebové (vrtule v základech TV) "_x000d_
 "Celkem "14 = 14,000 [B]_x000d_</t>
  </si>
  <si>
    <t>925910</t>
  </si>
  <si>
    <t>DRÁŽNÍ STEZKY Z JINÉHO MATERIÁLU TL. DO 50 MM</t>
  </si>
  <si>
    <t>homogenizace (zhutnění) zapuštěného kolejového lože v úrovni drážní stezky</t>
  </si>
  <si>
    <t xml:space="preserve"> "mimo stanice: 575m2 "_x000d_
 "Celkem "575 = 575,000 [B]_x000d_</t>
  </si>
  <si>
    <t xml:space="preserve"> "celkový objem odtěženého stávajícího štěrkového lože "_x000d_
 "Celkem "1705 = 1705,000 [B]_x000d_</t>
  </si>
  <si>
    <t xml:space="preserve"> "materiál k opětovnému využití - fr. &gt; 31,5mm: 597 (do kolejového lože) + 597(do podkladních vrstev) "_x000d_
 "Celkem "1193 = 1193,000 [B]_x000d_</t>
  </si>
  <si>
    <t>stará kolej - snesení roštu bez výhybek na betonových pražcích</t>
  </si>
  <si>
    <t xml:space="preserve"> "kolej č.1 "_x000d_
 "Celkem "736 = 736,000 [B]_x000d_</t>
  </si>
  <si>
    <t>SO 08-11-01</t>
  </si>
  <si>
    <t xml:space="preserve"> "odpad z demontáže zajišťovacích značek: 113 ks * 0,1 t "_x000d_
 "Celkem "11,3 = 11,300 [B]_x000d_</t>
  </si>
  <si>
    <t xml:space="preserve"> "zbytek štěrkového lože odvezen na skládku jako odpad - fr. &lt; 31,5mm: 4273 * 2,1 t/m3 "_x000d_
 "Celkem "8973,3 = 8973,300 [B]_x000d_</t>
  </si>
  <si>
    <t xml:space="preserve"> "odpady ze sneseného roštu - betonové pražce: 4408 ks * 0,27 t/ks "_x000d_
 "Celkem "1190,16 = 1190,160 [B]_x000d_</t>
  </si>
  <si>
    <t xml:space="preserve"> "odpady ze sneseného roštu: 0,27 t/km "_x000d_
 "Celkem "1,66 = 1,660 [B]_x000d_</t>
  </si>
  <si>
    <t xml:space="preserve"> "odpady ze sneseného roštu: 0,55 t/km "_x000d_
 "Celkem "3,382 = 3,382 [B]_x000d_</t>
  </si>
  <si>
    <t xml:space="preserve"> "objem lože z kubatur - odpočet pražců - odpočet lože z vyzískaného materiálu "_x000d_
 "Celkem "8623 = 8623,000 [B]_x000d_</t>
  </si>
  <si>
    <t xml:space="preserve"> "dle výzisku materiálu pro kolejové lože "_x000d_
 "Celkem "4985 = 4985,000 [B]_x000d_</t>
  </si>
  <si>
    <t xml:space="preserve"> "objem dosypávky z kubatur "_x000d_
 "Celkem "1241 = 1241,000 [B]_x000d_</t>
  </si>
  <si>
    <t xml:space="preserve"> "dle směrové a výškové úpravy (doplnění 0,5 m3/m): 166,5m3
úprava stávající koleje č.1 v místě mostního provizoria v km 294,425: 100 m*0,5
Prov. posun koleje km 294,4-295,0 – příčný posun a zahloubení max.35cm: 522 m3 "_x000d_
 "Celkem "738,5 = 738,500 [B]_x000d_</t>
  </si>
  <si>
    <t xml:space="preserve"> "délka úseku zdvoukolejnění (mimo pažení a přeložky)"_x000d_
 "Kolej č. 1 stáv: km 294,5 – 295,0" (500) = 500,000 [B]_x000d_
 "Kolej č. 2 nová: km 293,9 – 296,7" 2800 = 2800,000 [C]_x000d_
 "CELKEM délka úseku se zpevněním:" B+C = 3300,000 [D]_x000d_
 "objem zpevněného lože jedné koleje 0,2 m3/m"_x000d_
 "CELKEM objem zpevněného KL:" D*0,2 = 660,000 [F]_x000d_</t>
  </si>
  <si>
    <t xml:space="preserve"> "kolej č.1 bez výh. + kolej č.2 bez výh. + kolej č.38a bez výh. "_x000d_
 "Celkem "3701 = 3701,000 [B]_x000d_</t>
  </si>
  <si>
    <t>52A541</t>
  </si>
  <si>
    <t>KOLEJ 49 E1 REGENEROVANÁ, ROZD. "C", STYKOVANÁ, PR. BET. PODKLADNICOVÝ UŽITÝ, UP. TUHÉ</t>
  </si>
  <si>
    <t>žsv. 49E1 - výzisk, kolejnice z oceli R260, tuhé podkladnicové upevnění, vystrojené betonové pražce min. dl. 2,4 m, rozdělení pražců "c", kolej stykovaná, 2x podbití ASP při montáži</t>
  </si>
  <si>
    <t xml:space="preserve"> "kolej č.36a bez výh. "_x000d_
 "Celkem "37 = 37,000 [B]_x000d_</t>
  </si>
  <si>
    <t xml:space="preserve"> "2400 *2 "_x000d_
 "Celkem "4800 = 4800,000 [B]_x000d_</t>
  </si>
  <si>
    <t xml:space="preserve"> "Prov. posun koleje km 294,4-295,0 – příčný posun a zahloubení max.35cm "_x000d_
 "Celkem "580 = 580,000 [B]_x000d_</t>
  </si>
  <si>
    <t>541322</t>
  </si>
  <si>
    <t>ZDVIH KOLEJE NA PRAŽCÍCH BETONOVÝCH OD 0 PŘES 200 MM</t>
  </si>
  <si>
    <t>zahloubení koleje strojní čističkou do km cca 294,8 – 2 pojezdy: 350*2</t>
  </si>
  <si>
    <t xml:space="preserve"> "Prov. posun koleje km 294,4-295,0 – příčný posun a zahloubení max.35cm "_x000d_
 "Celkem "700 = 700,000 [B]_x000d_</t>
  </si>
  <si>
    <t>směrová a výšková úprava koleje provedená strojně s dosypáním ŠL (jeden pojezd ASP kolej na betonových pražcích)</t>
  </si>
  <si>
    <t xml:space="preserve"> "333m + provizorní posun koleje: 580m + úprava stávající koleje č.1 v místě mostního provizoria v km 294,425: 100 m "_x000d_
 "Celkem "1013 = 1013,000 [B]_x000d_</t>
  </si>
  <si>
    <t xml:space="preserve"> "2160+3941+37 "_x000d_
 "Celkem "6138 = 6138,000 [B]_x000d_</t>
  </si>
  <si>
    <t xml:space="preserve"> "LISy - ze schématu zab. zař.: 8 ks + provizorní 6 ks "_x000d_
 "Celkem "14 = 14,000 [B]_x000d_</t>
  </si>
  <si>
    <t>svar tvaru 60E2 R350HT (při použití pasů min. dl. 120 m)</t>
  </si>
  <si>
    <t xml:space="preserve"> "jednotlivé závěrné svary bezstykové koleje po 450 m: 2*2400/450 "_x000d_
 "Celkem "12 = 12,000 [B]_x000d_</t>
  </si>
  <si>
    <t>svar tvaru 60E2 R260 (při použití pasů min. dl. 74 m)</t>
  </si>
  <si>
    <t xml:space="preserve"> "jednotlivé závěrné svary bezstykové koleje po 450 m: 2*3701/450 + provizorní stav: 4 ks "_x000d_
 "Celkem "22 = 22,000 [B]_x000d_</t>
  </si>
  <si>
    <t xml:space="preserve"> "2*2400/120 - jednotlivé "_x000d_
 "Celkem "28 = 28,000 [B]_x000d_</t>
  </si>
  <si>
    <t xml:space="preserve"> "2*3941/75 - jednotlivé "_x000d_
 "Celkem "83 = 83,000 [B]_x000d_</t>
  </si>
  <si>
    <t xml:space="preserve"> "8 ks "_x000d_
 "Celkem "8 = 8,000 [B]_x000d_</t>
  </si>
  <si>
    <t>broušení kolejnic (hlavní koleje, vč. výhybek - délka koleje)</t>
  </si>
  <si>
    <t xml:space="preserve"> "2400+3701+37 "_x000d_
 "Celkem "6138 = 6138,000 [B]_x000d_</t>
  </si>
  <si>
    <t xml:space="preserve"> "dle svarů *2 "_x000d_
 "Celkem "290 = 290,000 [B]_x000d_</t>
  </si>
  <si>
    <t xml:space="preserve"> "zajištění koleje: zajišťovací značky konzolové na sloupech TV "_x000d_
 "Celkem "126 = 126,000 [B]_x000d_</t>
  </si>
  <si>
    <t xml:space="preserve"> "zajištění koleje: provizorní zajišťovací značky hřebové (vrtule v základech TV) "_x000d_
 "Celkem "126 = 126,000 [B]_x000d_</t>
  </si>
  <si>
    <t xml:space="preserve"> "mimo stanice: 2600m2 "_x000d_
 "Celkem "2600 = 2600,000 [B]_x000d_</t>
  </si>
  <si>
    <t xml:space="preserve"> "celkový objem odtěženého stávajícího štěrkového lože "_x000d_
 "Celkem "14242 = 14242,000 [B]_x000d_</t>
  </si>
  <si>
    <t xml:space="preserve"> "materiál k opětovnému využití - fr. &gt; 31,5mm: 4985 (do kolejového lože) + 4985 (do podkladních vrstev) "_x000d_
 "Celkem "9970 = 9970,000 [B]_x000d_</t>
  </si>
  <si>
    <t xml:space="preserve"> "kolej č.1 + kolej č.2 "_x000d_
 "Celkem "6149 = 6149,000 [B]_x000d_</t>
  </si>
  <si>
    <t xml:space="preserve"> "demontáž zajišťovacích značek "_x000d_
 "Celkem "113 = 113,000 [B]_x000d_</t>
  </si>
  <si>
    <t>SO 09-11-01</t>
  </si>
  <si>
    <t>A</t>
  </si>
  <si>
    <t xml:space="preserve"> "objem lože z kubatur - objem pražců "_x000d_
 "Celkem "1939 = 1939,000 [B]_x000d_</t>
  </si>
  <si>
    <t xml:space="preserve"> "objem dosypávky z kubatur "_x000d_
 "Celkem "96 = 96,000 [B]_x000d_</t>
  </si>
  <si>
    <t>žsv. 60E2 - nový, kolejnice z oceli R350HT, pružné bezpodkladnicové upevnění, vystrojené betonové pražce min. dl. 2,6 m, rozdělení pražců "u", kolejnicové pasy max. dl. 120 m svařené do BK, 2x podbití ASP při montáži; pokládka kolejí technologií dlouhých kolejnicových pasů</t>
  </si>
  <si>
    <t xml:space="preserve"> "kolej Hlíz. bez výh. RH350HT: 720
kolej č.1 bez výh. R260: 203-2,4 "_x000d_
 "Celkem "720+203-2,4 = 920,600 [B]_x000d_</t>
  </si>
  <si>
    <t xml:space="preserve"> "720+203 "_x000d_
 "Celkem "923 = 923,000 [B]_x000d_</t>
  </si>
  <si>
    <t xml:space="preserve"> "720 *2 "_x000d_
 "Celkem "1440 = 1440,000 [B]_x000d_</t>
  </si>
  <si>
    <t xml:space="preserve"> "LISy - ze schématu zab. zař. "_x000d_
 "Celkem "2 = 2,000 [B]_x000d_</t>
  </si>
  <si>
    <t xml:space="preserve"> "závěrné svary předpoklad 4 ks (závěrné svary bezstykové koleje po 450 m) "_x000d_
 "Celkem "4 = 4,000 [B]_x000d_</t>
  </si>
  <si>
    <t xml:space="preserve"> "tvaru 60E2 R350HT (při použití pasů min.dl.120m): 12
tvaru 60E2 R260 (při použití pasů min.dl.74m): 6
odpočet jednotlivých svarů: - 4
Celkem:12+6-4 = 14 "_x000d_
 "Celkem "14 = 14,000 [B]_x000d_</t>
  </si>
  <si>
    <t xml:space="preserve"> "840,0+83,0 "_x000d_
 "Celkem "923 = 923,000 [B]_x000d_</t>
  </si>
  <si>
    <t xml:space="preserve"> "zajištění koleje: zajišťovací značky konzolové na sloupech TV: 12 ks "_x000d_
 "Celkem "17 = 17,000 [B]_x000d_</t>
  </si>
  <si>
    <t xml:space="preserve"> "zajištění koleje: provizorní zajišťovací značky hřebové (vrtule v základech TV): 12 ks "_x000d_
 "Celkem "17 = 17,000 [B]_x000d_</t>
  </si>
  <si>
    <t xml:space="preserve"> "mimo stanice: 300 m2 "_x000d_
 "Celkem "300 = 300,000 [B]_x000d_</t>
  </si>
  <si>
    <t>SO 10-11-01</t>
  </si>
  <si>
    <t xml:space="preserve"> "odpad z demontáže zajišťovacích značek: 3 ks * 0,1 t "_x000d_
 "Celkem "0,3 = 0,300 [B]_x000d_</t>
  </si>
  <si>
    <t xml:space="preserve"> "zbytek štěrkového lože odvezen na skládku jako odpad - fr. &lt; 31,5mm: 211 * 2,1 t/m3 "_x000d_
 "Celkem "443,1 = 443,100 [B]_x000d_</t>
  </si>
  <si>
    <t xml:space="preserve"> "odpady ze sneseného roštu: 0,27 t/km "_x000d_
 "Celkem "0,081 = 0,081 [B]_x000d_</t>
  </si>
  <si>
    <t xml:space="preserve"> "odpady ze sneseného roštu: 0,55 t/km "_x000d_
 "Celkem "0,166 = 0,166 [B]_x000d_</t>
  </si>
  <si>
    <t xml:space="preserve"> "objem lože z kubatur - odpočet pražců - odpočet lože z reckylovaného materiálu "_x000d_
 "Celkem "432 = 432,000 [B]_x000d_</t>
  </si>
  <si>
    <t xml:space="preserve"> "dle objemu vyzískaného materiálu "_x000d_
 "Celkem "246 = 246,000 [B]_x000d_</t>
  </si>
  <si>
    <t xml:space="preserve"> "objem dosypávky z kubatur "_x000d_
 "Celkem "299 = 299,000 [B]_x000d_</t>
  </si>
  <si>
    <t xml:space="preserve"> "dle pol. 542121 * 0,5 m3/m "_x000d_
 "Celkem "121 = 121,000 [B]_x000d_</t>
  </si>
  <si>
    <t xml:space="preserve"> "Délka běžné koleje = "165 = 165,000 [A]_x000d_</t>
  </si>
  <si>
    <t xml:space="preserve"> "krátké pražce "_x000d_
 "Celkem "20,4 = 20,400 [B]_x000d_</t>
  </si>
  <si>
    <t xml:space="preserve"> 20 = 20,000 [A]_x000d_</t>
  </si>
  <si>
    <t xml:space="preserve"> "dlouhé pražce "_x000d_
 "Celkem "25,68 = 25,680 [B]_x000d_</t>
  </si>
  <si>
    <t>nově vkládaná výhybka: J 60-1:26,5-2500-L-l-zlp-ČZP-beton-KS-PHS-K1 - nová druhé generace 
 - zvláštní vybavení: tepelně opracovaný jazyk s opornicí - perlitizace typ K1 (1 ks), válečková stolička dotlačovací (4 ks na výhybku), válečková stolička výměn (2 ks na výhybku), snímač polohy + prodloužené kluzné stoličky (3 ks na výhybku), čelisťový závěr (4 ks na výhybku), závěr PHS (2 ks na výhybku), žlabový pražec přírubový (6 ks na výhybku)</t>
  </si>
  <si>
    <t xml:space="preserve"> "nově vkládaná výhybka: 1 ks  - zvláštní vybavení: tepelně opracovaný jazyk s opornicí - perlitizace typ K1 (1 ks) "_x000d_
 "Celkem "1 = 1,000 [B]_x000d_</t>
  </si>
  <si>
    <t xml:space="preserve"> "nově vkládaná výhybka: 1 ks - zvláštní vybavení: válečková stolička dotlačovací (4 ks na výhybku) "_x000d_
 "Celkem "4 = 4,000 [B]_x000d_</t>
  </si>
  <si>
    <t xml:space="preserve"> "nově vkládaná výhybka: 1 ks - zvláštní vybavení: prodloužené kluzné stoličky pro snímače polohy (6 párů na výhybku) "_x000d_
 "Celkem "6 = 6,000 [B]_x000d_</t>
  </si>
  <si>
    <t xml:space="preserve"> "nově vkládaná výhybka: 1 ks - zvláštní vybavení: čelisťový závěr (4 ks na výhybku) "_x000d_
 "Celkem "4 = 4,000 [B]_x000d_</t>
  </si>
  <si>
    <t xml:space="preserve">směrová a výšková úprava koleje provedená strojně s dosypáním ŠL (0.5 m3 na m) (jeden pojezd ASP  kolej na betonových pražcích)</t>
  </si>
  <si>
    <t xml:space="preserve"> "nové koleje "_x000d_
 "Celkem "207 = 207,000 [B]_x000d_</t>
  </si>
  <si>
    <t xml:space="preserve"> "nové výhybky "_x000d_
 "Celkem "142 = 142,000 [B]_x000d_</t>
  </si>
  <si>
    <t>svary ve výhybkách a v nové koleji</t>
  </si>
  <si>
    <t xml:space="preserve"> "počet svarů ve výhybkách: tvaru 60E2 (18 svarů kolejnic x 1 výhybka)
počet svarů v nové koleji: tvaru 60E2 R260 (při použití pasů min. dl. 75 m): 6 ks "_x000d_
 "Celkem "6+18 = 24,000 [B]_x000d_</t>
  </si>
  <si>
    <t xml:space="preserve"> "207,0+142,0 "_x000d_
 "Celkem "349 = 349,000 [B]_x000d_</t>
  </si>
  <si>
    <t xml:space="preserve"> "2*6 "_x000d_
 "Celkem "12 = 12,000 [B]_x000d_</t>
  </si>
  <si>
    <t xml:space="preserve"> "zajištění koleje: zajišťovací značky konzolové na sloupech TV "_x000d_
 "Celkem "3 = 3,000 [B]_x000d_</t>
  </si>
  <si>
    <t xml:space="preserve"> "zajištění koleje: provizorní zajišťovací značky hřebové (vrtule v základech TV) "_x000d_
 "Celkem "3 = 3,000 [B]_x000d_</t>
  </si>
  <si>
    <t xml:space="preserve"> "mimo stanice "_x000d_
 "Celkem "358 = 358,000 [B]_x000d_</t>
  </si>
  <si>
    <t xml:space="preserve"> "celkový objem odtěženého stávajícího štěrkového lože "_x000d_
 "Celkem "702 = 702,000 [B]_x000d_</t>
  </si>
  <si>
    <t xml:space="preserve"> "materiál k opětovnému využití - fr. &gt; 31,5mm: 246 (do kolejového lože) + 246 (do podkladních vrstev) "_x000d_
 "Celkem "492 = 492,000 [B]_x000d_</t>
  </si>
  <si>
    <t xml:space="preserve"> "kolej č.1 "_x000d_
 "Celkem "301 = 301,000 [B]_x000d_</t>
  </si>
  <si>
    <t xml:space="preserve"> "3 ks "_x000d_
 "Celkem "3 = 3,000 [B]_x000d_</t>
  </si>
  <si>
    <t>SO 90-14-01</t>
  </si>
  <si>
    <t>75C777</t>
  </si>
  <si>
    <t>INFORMAČNÍ BOD AVV - MONTÁŽ</t>
  </si>
  <si>
    <t xml:space="preserve"> "opětovná montáž "_x000d_
 "Celkem "14 = 14,000 [B]_x000d_</t>
  </si>
  <si>
    <t>75C778</t>
  </si>
  <si>
    <t>INFORMAČNÍ BOD AVV - DEMONTÁŽ</t>
  </si>
  <si>
    <t>demontáž pro zpětné použití</t>
  </si>
  <si>
    <t xml:space="preserve"> "dle stávajícího stavu "_x000d_
 "Celkem "16 = 16,000 [B]_x000d_</t>
  </si>
  <si>
    <t>Ostatní konstrukce a práce</t>
  </si>
  <si>
    <t>923481</t>
  </si>
  <si>
    <t>STANIČNÍK - TABULE "ÚZKÁ"</t>
  </si>
  <si>
    <t xml:space="preserve"> "Odečteno ze Schémat vystrojení trati
Kilometrická poloha - plechová tabule bílá: 21 ks
Kilometrická poloha - plechová tabule žlutá: 1 ks "_x000d_
 "Celkem "22 = 22,000 [B]_x000d_</t>
  </si>
  <si>
    <t>923491</t>
  </si>
  <si>
    <t>STANIČNÍK - TABULE "ŠIROKÁ"</t>
  </si>
  <si>
    <t xml:space="preserve"> "Odečteno ze Schémat vystrojení trati
Kilometrická poloha - plechová tabule bílá: 158 ks
Kilometrická poloha - plechová tabule žlutá: 8 ks "_x000d_
 "Celkem "166 = 166,000 [B]_x000d_</t>
  </si>
  <si>
    <t>R923481</t>
  </si>
  <si>
    <t>ZAMĚŘENÍ A DOPLNĚNÍ PŘESNÉ POLOHY NA TABULOVÉ STANIČNÍKY</t>
  </si>
  <si>
    <t xml:space="preserve"> "Odečteno ze Schémat vystrojení trati
Kilometrická poloha - plechová tabule: 22+166 ks "_x000d_
 "Celkem "188 = 188,000 [B]_x000d_</t>
  </si>
  <si>
    <t>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 geodetické zaměření přesné polohy osazeného tabulového staničníku
2. Položka neobsahuje:
 – nosnou konstrukci, např. sloupek, konzolu apod. včetně základu a zemních prácí
3. Způsob měření:
Udává se počet kusů kompletní konstrukce nebo práce.</t>
  </si>
  <si>
    <t>923131</t>
  </si>
  <si>
    <t>NÁMEZNÍK</t>
  </si>
  <si>
    <t xml:space="preserve"> "Odečteno ze Schémat vystrojení trati: 5 ks "_x000d_
 "Celkem "4 = 4,000 [B]_x000d_</t>
  </si>
  <si>
    <t>923311</t>
  </si>
  <si>
    <t>PŘEDVĚSTNÍK N - TROJÚHELNÍKOVÝ ŠTÍT</t>
  </si>
  <si>
    <t xml:space="preserve"> "Odečteno ze Schémat vystrojení trati "_x000d_
 "Celkem "12 = 12,000 [B]_x000d_</t>
  </si>
  <si>
    <t>923321</t>
  </si>
  <si>
    <t>PŘEDVĚSTNÍK NS - TABULE</t>
  </si>
  <si>
    <t xml:space="preserve"> "Odečteno ze Schémat vystrojení trati "_x000d_
 "Celkem "6 = 6,000 [B]_x000d_</t>
  </si>
  <si>
    <t>923341</t>
  </si>
  <si>
    <t>RYCHLOSTNÍK N - TABULE</t>
  </si>
  <si>
    <t xml:space="preserve"> "Odečteno ze Schémat vystrojení trati
Návěst rychlostník : 36 ks "_x000d_
 "Celkem "36 = 36,000 [B]_x000d_</t>
  </si>
  <si>
    <t>923351</t>
  </si>
  <si>
    <t>RYCHLOSTNÍK NS - TABULE</t>
  </si>
  <si>
    <t>923471</t>
  </si>
  <si>
    <t>SKLONOVNÍK</t>
  </si>
  <si>
    <t xml:space="preserve"> "Odečteno ze Schémat vystrojení trati "_x000d_
 "Celkem "18 = 18,000 [B]_x000d_</t>
  </si>
  <si>
    <t>923441</t>
  </si>
  <si>
    <t>NÁVĚST "POSUN ZAKÁZÁN"</t>
  </si>
  <si>
    <t xml:space="preserve"> "Odečteno ze Schémat vystrojení trati "_x000d_
 "Celkem "1 = 1,000 [B]_x000d_</t>
  </si>
  <si>
    <t>R9237731_1</t>
  </si>
  <si>
    <t>TABULE "VLAK SE BLÍŽÍ K ZASTÁVCE"</t>
  </si>
  <si>
    <t xml:space="preserve"> "Odečteno ze Schémat vystrojení trati "_x000d_
 "Celkem "4 = 4,000 [B]_x000d_</t>
  </si>
  <si>
    <t>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t>
  </si>
  <si>
    <t>R9237731_2</t>
  </si>
  <si>
    <t>TABULE "konec nástupiště"</t>
  </si>
  <si>
    <t>R923460</t>
  </si>
  <si>
    <t>NÁVĚST - PROVIZORNÍ</t>
  </si>
  <si>
    <t xml:space="preserve"> "PŘEDPOKLAD "_x000d_
 "Celkem "10 = 10,000 [B]_x000d_</t>
  </si>
  <si>
    <t>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 demontáž a odvoz návěsti
2. Položka neobsahuje:
 – nosnou konstrukci, např. sloupek, konzolu apod. včetně základu a zemních prácí
3. Způsob měření:
Udává se počet kusů kompletní konstrukce nebo práce.</t>
  </si>
  <si>
    <t>R923461</t>
  </si>
  <si>
    <t>NÁVĚST "INDIKÁTOROVÁ TABULKA SE ŠIPKOU"</t>
  </si>
  <si>
    <t>R923462</t>
  </si>
  <si>
    <t>NÁVĚST "SMĚROVÁ ŠIPKA"</t>
  </si>
  <si>
    <t xml:space="preserve"> "Odečteno ze Schémat vystrojení trati
sloupek DN60 pro návěst `vysoký`: 58 ks
sloupek DN60 pro návěst `nízký`: 5 ks "_x000d_
 "Celkem "63 = 63,000 [B]_x000d_</t>
  </si>
  <si>
    <t>R923821</t>
  </si>
  <si>
    <t>SLOUPEK DN 60 PRO NÁVĚST - PROVIZORNÍ</t>
  </si>
  <si>
    <t>1. Položka obsahuje:
 – dodání a osazení sloupku v příslušném provedení včetně základu nebo patky a zemních prací
 – protikorozní úpravu, není-li tato provedena již z výroby nebo daná vlastnostmi použitého materiálu
 – demontáž a odvoz sloupku
2. Položka neobsahuje:
 X
3. Způsob měření:
Udává se počet kusů kompletní konstrukce nebo práce.</t>
  </si>
  <si>
    <t>923831</t>
  </si>
  <si>
    <t>KONZOLA PRO NÁVĚST</t>
  </si>
  <si>
    <t xml:space="preserve"> "Odečteno ze Schémat vystrojení trati "_x000d_
 "Celkem "81 = 81,000 [B]_x000d_</t>
  </si>
  <si>
    <t>965821</t>
  </si>
  <si>
    <t>Demontáž kilometrovníku, hektometrovníku, mezníku</t>
  </si>
  <si>
    <t xml:space="preserve"> "Demontáž stávající výstroje trati "_x000d_
 "Celkem "90 = 90,000 [B]_x000d_</t>
  </si>
  <si>
    <t>965822</t>
  </si>
  <si>
    <t>Demontáž kilometrovníku, hektometrovníku, mezníku - odvoz (na likvidaci odpadů nebo jiné určené místo)</t>
  </si>
  <si>
    <t>tkm</t>
  </si>
  <si>
    <t xml:space="preserve"> "odvoz na skládku do 30 km, opětovné osazení, bez odvozu "_x000d_
 "Celkem "945 = 945,000 [B]_x000d_</t>
  </si>
  <si>
    <t>965841</t>
  </si>
  <si>
    <t>Demontáž jakékoliv návěsti</t>
  </si>
  <si>
    <t xml:space="preserve"> "Demontáž stávající výstroje trati "_x000d_
 "Celkem "100 = 100,000 [B]_x000d_</t>
  </si>
  <si>
    <t>965842</t>
  </si>
  <si>
    <t>Demontáž jakékoliv návěsti - odvoz (na likvidaci odpadů nebo jiné určené místo)</t>
  </si>
  <si>
    <t xml:space="preserve"> "odvoz na skládku do 30 km, 30*0,35*30 "_x000d_
 "Celkem "1050 = 1050,000 [B]_x000d_</t>
  </si>
  <si>
    <t>SO 06-10-01</t>
  </si>
  <si>
    <t>R015111</t>
  </si>
  <si>
    <t>901</t>
  </si>
  <si>
    <t>POPLATKY ZA LIKVIDACI ODPADŮ NEKONTAMINOVANÝCH - 17 05 04 VYTĚŽENÉ ZEMINY A HORNINY - I. TŘÍDA TĚŽITELNOSTI VČETNĚ DOPRAVY</t>
  </si>
  <si>
    <t xml:space="preserve"> "* 2,0 t/m3 "_x000d_
 "Celkem "48 569,322 = 48569,322 [B]_x000d_</t>
  </si>
  <si>
    <t xml:space="preserve"> "* 2,4 t/m3 "_x000d_
 "Celkem "287,04 = 287,040 [B]_x000d_</t>
  </si>
  <si>
    <t>R015114</t>
  </si>
  <si>
    <t>904</t>
  </si>
  <si>
    <t xml:space="preserve">POPLATKY ZA LIKVIDACI ODPADŮ NEKONTAMINOVANÝCH - 17 05 04  VYTĚŽENÉ ZEMINY A HORNINY NESPLŇUJÍCÍ LIMITNÍ HODNOTY PRO ZASYPÁVÁNÍ, VČETNĚ DOPRAVY</t>
  </si>
  <si>
    <t xml:space="preserve"> " * 2,0 t/m3"_x000d_
 16675*2-2500 = 30850,000 [B]_x000d_</t>
  </si>
  <si>
    <t>R015510</t>
  </si>
  <si>
    <t>934</t>
  </si>
  <si>
    <t xml:space="preserve">POPLATKY ZA LIKVIDACI ODPADŮ NEBEZPEČNÝCH - 17 05 07*  LOKÁLNĚ ZNEČIŠTĚNÝ ŠTĚRK A ZEMINA Z KOLEJIŠTĚ (VÝHYBKY), VČETNĚ DOPRAVY</t>
  </si>
  <si>
    <t xml:space="preserve"> "kontaminovaná zemina a štěrkové lože s obsahem nebezpečných látek (zejména zinek, arsen a kadmium), množství předpoklad" 2500 = 2500,000 [A]_x000d_</t>
  </si>
  <si>
    <t>12110</t>
  </si>
  <si>
    <t>SEJMUTÍ ORNICE NEBO LESNÍ PŮDY</t>
  </si>
  <si>
    <t>výkop - sejmutí ornice</t>
  </si>
  <si>
    <t xml:space="preserve"> "výkop svrchní půdní vrstvy dle B.6.ŽP (ornice: 2037m3 + podorničí: 300m3 ) "_x000d_
 "Celkem "2337 = 2337,000 [B]_x000d_</t>
  </si>
  <si>
    <t>12373</t>
  </si>
  <si>
    <t>ODKOP PRO SPOD STAVBU SILNIC A ŽELEZNIC TŘ. I</t>
  </si>
  <si>
    <t>včetně odvozu na mezideponii, materiál není určen k likvidaci, je určen ke zpětnému zásypu</t>
  </si>
  <si>
    <t>12373A</t>
  </si>
  <si>
    <t>ODKOP PRO SPOD STAVBU SILNIC A ŽELEZNIC TŘ. I - BEZ DOPRAVY</t>
  </si>
  <si>
    <t>výkopy pro těleso železničního spodku, zemina určená k likvidaci</t>
  </si>
  <si>
    <t xml:space="preserve"> "výpočet:  výkop pro těleso železničního spodku: 41496m3 + výkop pro silniční propustky 180 m3 - odpočet využitelné zeminy "_x000d_
 "Celkem "39601 = 39601,000 [B]_x000d_</t>
  </si>
  <si>
    <t>výkopy z kolejiště pro provedení ZKPP, zemina určená k likvidaci</t>
  </si>
  <si>
    <t xml:space="preserve"> "dle kce ZKPP "_x000d_
 "Celkem "378,4 = 378,400 [B]_x000d_</t>
  </si>
  <si>
    <t>využití zeminy ve stavbě do zásypů a terénních vyrovnání</t>
  </si>
  <si>
    <t>ochrana svahu humusováním tl. 0,15 m vč. osetí travním semenem (využití ornice ze stavby)</t>
  </si>
  <si>
    <t xml:space="preserve"> "dle pol. 18222 * tl. 0,15 m "_x000d_
 "Celkem "300 = 300,000 [B]_x000d_</t>
  </si>
  <si>
    <t>3</t>
  </si>
  <si>
    <t>rozprostření nadbytečné ornice</t>
  </si>
  <si>
    <t xml:space="preserve"> "ornice k rozprostření v okolí stavby "_x000d_
 "Celkem "2037 = 2037,000 [B]_x000d_</t>
  </si>
  <si>
    <t>13273A</t>
  </si>
  <si>
    <t>HLOUBENÍ RÝH ŠÍŘ DO 2M PAŽ I NEPAŽ TŘ. I - BEZ DOPRAVY</t>
  </si>
  <si>
    <t>zemina určená k likvidaci</t>
  </si>
  <si>
    <t xml:space="preserve"> "trativody: 466 m3
výkop pro trativodní šachty: ((1*1)*3,14/4)*32,18
výkop rýhy pro chráničky: 489 m3 "_x000d_
 "Celkem "980,261 = 980,261 [B]_x000d_</t>
  </si>
  <si>
    <t>17110</t>
  </si>
  <si>
    <t>ULOŽENÍ SYPANINY DO NÁSYPŮ SE ZHUTNĚNÍM</t>
  </si>
  <si>
    <t>sejmutá ornice na meziskládku</t>
  </si>
  <si>
    <t xml:space="preserve"> "dle pol. 12110 "_x000d_
 "Celkem "2337 = 2337,000 [B]_x000d_</t>
  </si>
  <si>
    <t xml:space="preserve"> "Chráničky - hutněný zásyp: 391,2 m3 "_x000d_
 "Celkem "391,2 = 391,200 [B]_x000d_</t>
  </si>
  <si>
    <t>17481</t>
  </si>
  <si>
    <t>ZÁSYP JAM A RÝH Z NAKUPOVANÝCH MATERIÁLŮ</t>
  </si>
  <si>
    <t>hutněný zásyp výkopu vhodným nenamrzavým materiálem</t>
  </si>
  <si>
    <t xml:space="preserve"> "Silniční propustky u přejezdu: 6*30 "_x000d_
 "Celkem "180 = 180,000 [B]_x000d_</t>
  </si>
  <si>
    <t>zásyp propustným materiálem pro příkopovou zídku</t>
  </si>
  <si>
    <t xml:space="preserve"> "Příkopové zídky: 0,8*60,0+0,4*167,0 "_x000d_
 "Celkem "114,8 = 114,800 [B]_x000d_</t>
  </si>
  <si>
    <t>kamenný filtr z kameniva fr.&gt;100 pro příkopovou zídku</t>
  </si>
  <si>
    <t xml:space="preserve"> "Příkopové zídky: 0,3*(60,0+167,0) "_x000d_
 "Celkem "68,1 = 68,100 [B]_x000d_</t>
  </si>
  <si>
    <t>17581</t>
  </si>
  <si>
    <t>OBSYP POTRUBÍ A OBJEKTŮ Z NAKUPOVANÝCH MATERIÁLŮ</t>
  </si>
  <si>
    <t>zásyp rýhy trativodu kamenivem fr. 16/32</t>
  </si>
  <si>
    <t xml:space="preserve"> "kolej č.1 + kolej č.2 "_x000d_
 "Celkem "466 = 466,000 [B]_x000d_</t>
  </si>
  <si>
    <t>obsyp šachty kamenivem fr. 16/32</t>
  </si>
  <si>
    <t xml:space="preserve"> "((1*1-0,4*0,4)*3,14/4)* celková výška šachet (32,18m) "_x000d_
 "Celkem "21,219 = 21,219 [B]_x000d_</t>
  </si>
  <si>
    <t xml:space="preserve"> "zemní pláň v celé délce: 11,5*(293484-288700) "_x000d_
 "Celkem "55016 = 55016,000 [B]_x000d_</t>
  </si>
  <si>
    <t>18215</t>
  </si>
  <si>
    <t>ÚPRAVA POVRCHŮ SROVNÁNÍM ÚZEMÍ V TL DO 0,50M</t>
  </si>
  <si>
    <t>svahování zářezu a náspu</t>
  </si>
  <si>
    <t>18222</t>
  </si>
  <si>
    <t>ROZPROSTŘENÍ ORNICE VE SVAHU V TL DO 0,15M</t>
  </si>
  <si>
    <t>18222A</t>
  </si>
  <si>
    <t>ROZPROSTŘENÍ NAKUPOVANÉ ORNICE VE SVAHU V TL. DO 0,15M</t>
  </si>
  <si>
    <t>ochrana svahu humusováním tl. 0,15 m vč. osetí travním semenem</t>
  </si>
  <si>
    <t xml:space="preserve"> "kol.č. 1: 9580 + kol.č. 2: 7654 - použití vytěžené ornice -2000 "_x000d_
 "Celkem "15234 = 15234,000 [B]_x000d_</t>
  </si>
  <si>
    <t>18230</t>
  </si>
  <si>
    <t>ROZPROSTŘENÍ ORNICE V ROVINĚ</t>
  </si>
  <si>
    <t>18242</t>
  </si>
  <si>
    <t>ZALOŽENÍ TRÁVNÍKU HYDROOSEVEM NA ORNICI</t>
  </si>
  <si>
    <t xml:space="preserve"> "dle pol. 18222 "_x000d_
 "Celkem "17234 = 17234,000 [B]_x000d_</t>
  </si>
  <si>
    <t>183511</t>
  </si>
  <si>
    <t>CHEMICKÉ ODPLEVELENÍ CELOPLOŠNÉ</t>
  </si>
  <si>
    <t>Zvláštní zakládání, základy, zpevňování hornin</t>
  </si>
  <si>
    <t>21197</t>
  </si>
  <si>
    <t>OPLÁŠTĚNÍ ODVODŇOVACÍCH ŽEBER Z GEOTEXTILIE</t>
  </si>
  <si>
    <t>geotextílie filtrační pro trativody</t>
  </si>
  <si>
    <t xml:space="preserve"> "kolej č.1 + kolej č.2 "_x000d_
 "Celkem "1879 = 1879,000 [B]_x000d_</t>
  </si>
  <si>
    <t>geotextilie filtrační pro příkopové zídky</t>
  </si>
  <si>
    <t xml:space="preserve"> "Příkopové zídky: 1,8*60,0+1,0*167,0 "_x000d_
 "Celkem "275 = 275,000 [B]_x000d_</t>
  </si>
  <si>
    <t>21361</t>
  </si>
  <si>
    <t>DRENÁŽNÍ VRSTVY Z GEOTEXTILIE</t>
  </si>
  <si>
    <t>filtrační geotextilie pro zárubní zeď</t>
  </si>
  <si>
    <t xml:space="preserve"> "Zárubní zeď "_x000d_
 "Celkem "90 = 90,000 [B]_x000d_</t>
  </si>
  <si>
    <t>215663</t>
  </si>
  <si>
    <t>ÚPRAVA PODLOŽÍ HYDRAULICKÝMI POJIVY DO 2% HL DO 0,5M</t>
  </si>
  <si>
    <t>zlepšení zemin směsným pojivem (vápno 50% + cement 50%)</t>
  </si>
  <si>
    <t xml:space="preserve"> "kolej č.1 + kolej č.2 "_x000d_
 "Celkem "54588,095 = 54588,095 [B]_x000d_</t>
  </si>
  <si>
    <t>215669</t>
  </si>
  <si>
    <t>ÚPRAVA PODLOŽÍ HYDRAULICKÝMI POJIVY HL DO 0,5M - PŘÍPLATEK ZA DALŠÍCH 0,5%</t>
  </si>
  <si>
    <t>zlepšení zemin směsným pojivem (vápno 50% + cement 50%) - navýšení množství pojiva na 3%</t>
  </si>
  <si>
    <t xml:space="preserve"> "přípočet za 1 % nad 2% v pol. 215663: 2*54588,095 "_x000d_
 "Celkem "109176,19 = 109176,190 [B]_x000d_</t>
  </si>
  <si>
    <t>27152</t>
  </si>
  <si>
    <t>POLŠTÁŘE POD ZÁKLADY Z KAMENIVA DRCENÉHO</t>
  </si>
  <si>
    <t>štěrkopískový podsyp pod betonové lože tl. 0,15 m zárubní zdi</t>
  </si>
  <si>
    <t xml:space="preserve"> "Zárubní zeď: 0,15*50 "_x000d_
 "Celkem "7,5 = 7,500 [B]_x000d_</t>
  </si>
  <si>
    <t>betonová deska C16/20 XF1 tl. 0,15 m s kari sítí</t>
  </si>
  <si>
    <t xml:space="preserve"> "Silniční propustky u přejezdu: 2*15,0*2*0,15 "_x000d_
 "Celkem "9 = 9,000 [B]_x000d_</t>
  </si>
  <si>
    <t>272315</t>
  </si>
  <si>
    <t>ZÁKLADY Z PROSTÉHO BETONU DO C30/37</t>
  </si>
  <si>
    <t>betonový práh C30/37 XF4</t>
  </si>
  <si>
    <t xml:space="preserve"> "Silniční propustky u přejezdu: 2*2*0,3*0,6*2 "_x000d_
 "Celkem "1,44 = 1,440 [B]_x000d_</t>
  </si>
  <si>
    <t>272366</t>
  </si>
  <si>
    <t>VÝZTUŽ ZÁKLADŮ Z KARI SÍTÍ</t>
  </si>
  <si>
    <t xml:space="preserve"> "Silniční propustky u přejezdu "_x000d_
 "Celkem "0,45 = 0,450 [B]_x000d_</t>
  </si>
  <si>
    <t>289973</t>
  </si>
  <si>
    <t>OPLÁŠTĚNÍ (ZPEVNĚNÍ) Z GEOSÍTÍ A GEOROHOŽÍ</t>
  </si>
  <si>
    <t>biodegradační rohož včetně přikotvění geomříže kotvami tvaru U z drátů z betonářské oceli</t>
  </si>
  <si>
    <t xml:space="preserve"> "plocha ručně z řezů: 50*352,36 "_x000d_
 "Celkem "8330 = 8330,000 [B]_x000d_</t>
  </si>
  <si>
    <t>Svislé a kompletní konstrukce</t>
  </si>
  <si>
    <t>32711</t>
  </si>
  <si>
    <t>ZDI OPĚR, ZÁRUB, NÁBŘEŽ Z DÍLCŮ BETON</t>
  </si>
  <si>
    <t>zárubní zeď z betonových tvarovek váhy 120 kg/ks pro zpevnění svahů, včetně výplně tvarovek zásypem fr. 0/90</t>
  </si>
  <si>
    <t xml:space="preserve"> "plocha (1,8*50) * šířka 0,5 m "_x000d_
 "Celkem "45 = 45,000 [B]_x000d_</t>
  </si>
  <si>
    <t>4</t>
  </si>
  <si>
    <t>Vodorovné konstrukce</t>
  </si>
  <si>
    <t>451313</t>
  </si>
  <si>
    <t>PODKLADNÍ A VÝPLŇOVÉ VRSTVY Z PROSTÉHO BETONU C16/20</t>
  </si>
  <si>
    <t>betonové lože C16/20, tl. 150 mm pro příkopové zídky</t>
  </si>
  <si>
    <t xml:space="preserve"> "betonové lože C16/20 tl. 150 mm pro příkopové zídky: 0,25*(60,0+167,0)
výplň do úrovně odvodňovacích otvorů beton C16/20, pro příkopové zídky: 0,37*60+0,68*167 "_x000d_
 "Celkem "192,51 = 192,510 [B]_x000d_</t>
  </si>
  <si>
    <t>betonové lože C16/20 pro zárubní zeď</t>
  </si>
  <si>
    <t xml:space="preserve"> "Zárubní zeď: 0,4*50 "_x000d_
 "Celkem "20 = 20,000 [B]_x000d_</t>
  </si>
  <si>
    <t>45157</t>
  </si>
  <si>
    <t>PODKLADNÍ A VÝPLŇOVÉ VRSTVY Z KAMENIVA TĚŽENÉHO</t>
  </si>
  <si>
    <t>štěrkopískový podsyp</t>
  </si>
  <si>
    <t xml:space="preserve"> "pod trativody tl. 50 mm: 868*0,6*0,05
pod odláždění: (20+10+10)*0,1
podsyp a obsyp chrániček: 326*0,1
štěrkopískový podsyp šachty: ((1*1)*3,14/4)*0,2*24 "_x000d_
 "Celkem "66,408 = 66,408 [B]_x000d_</t>
  </si>
  <si>
    <t>45731</t>
  </si>
  <si>
    <t>VYROVNÁVACÍ A SPÁD PROSTÝ BETON</t>
  </si>
  <si>
    <t>spádový beton vodostavební</t>
  </si>
  <si>
    <t xml:space="preserve"> "Příkopové zídky "_x000d_
 "Celkem "11 = 11,000 [B]_x000d_</t>
  </si>
  <si>
    <t>45850</t>
  </si>
  <si>
    <t>VÝPLŇ ZA OPĚRAMI A ZDMI Z KAMENIVA</t>
  </si>
  <si>
    <t>zásyp z propustného nenamrzavého materiálu hrubozrnné frakce pro zárubní zeď, nakupovaný materiál</t>
  </si>
  <si>
    <t xml:space="preserve"> "Zárubní zeď: 1,8*50*0,5 "_x000d_
 "Celkem "45 = 45,000 [B]_x000d_</t>
  </si>
  <si>
    <t>465512</t>
  </si>
  <si>
    <t>DLAŽBY Z LOMOVÉHO KAMENE NA MC</t>
  </si>
  <si>
    <t>odláždění svahu propustku dlažbou z lomového kamenem tl. 0,20 m, betonové lože C20/25n XF3 tl. 0,10 m</t>
  </si>
  <si>
    <t xml:space="preserve"> "odláždění čel propustku : 5*4*0,3
betonová trativodní vyúsť: 2,5*4 *0,3
vyústění příkopů, příkopových zídek a ostatní odlaždění: 2,5*4 *0,3 "_x000d_
 "Celkem "12 = 12,000 [B]_x000d_</t>
  </si>
  <si>
    <t>46738A</t>
  </si>
  <si>
    <t>STUPNĚ A PRAHY VOD KORYT ZE ŽELBET DO C20/25 VČET VÝZT</t>
  </si>
  <si>
    <t>betonový práh C20/25 pro skluz</t>
  </si>
  <si>
    <t xml:space="preserve"> "2*0,5*0,8*2 "_x000d_
 "Celkem "1,6 = 1,600 [B]_x000d_</t>
  </si>
  <si>
    <t>501101</t>
  </si>
  <si>
    <t>ZŘÍZENÍ KONSTRUKČNÍ VRSTVY TĚLESA ŽELEZNIČNÍHO SPODKU ZE ŠTĚRKODRTI NOVÉ</t>
  </si>
  <si>
    <t>pražcové podloží - konstrukční vrstva štěrkodrť fr. 0/63 - nakupovaný materiál</t>
  </si>
  <si>
    <t xml:space="preserve"> "kolej č.1 8833m3 + kolej č.2 8802m3 - recyklovaný materiál 5350m3 "_x000d_
 "Celkem "12285 = 12285,000 [B]_x000d_</t>
  </si>
  <si>
    <t>501102</t>
  </si>
  <si>
    <t>ZŘÍZENÍ KONSTRUKČNÍ VRSTVY TĚLESA ŽELEZNIČNÍHO SPODKU ZE ŠTĚRKODRTI RECYKLOVANÉ</t>
  </si>
  <si>
    <t xml:space="preserve"> "recyklovaný materiál 5350m3 "_x000d_
 "Celkem "5350 = 5350,000 [B]_x000d_</t>
  </si>
  <si>
    <t>501900</t>
  </si>
  <si>
    <t>ZŘÍZENÍ KONSTRUKČNÍ VRSTVY TĚLESA ŽELEZNIČNÍHO SPODKU Z JINÉHO MATERIÁLU</t>
  </si>
  <si>
    <t>pražcové podloží - konstrukce ZKPP - cementová stabilizace štěrkodrti fr. 0/32 - dovoz z centra</t>
  </si>
  <si>
    <t xml:space="preserve"> "mosty: 24*11*0,4 
přejezdy: 2*(31*11*0,4) "_x000d_
 "Celkem "378,4 = 378,400 [B]_x000d_</t>
  </si>
  <si>
    <t>502813</t>
  </si>
  <si>
    <t>ZŘÍZENÍ KONSTRUKČNÍ VRSTVY TĚLESA ŽELEZNIČNÍHO SPODKU Z ANTIVIBRAČNÍCH ROHOŽÍ VODOROVNÝCH TL. OD 21 DO 30 MM</t>
  </si>
  <si>
    <t>711211</t>
  </si>
  <si>
    <t>IZOLACE ZVLÁŠT KONSTR PROTI ZEM VLHK ASFALT NÁTĚRY</t>
  </si>
  <si>
    <t>hydroizolační nátěry</t>
  </si>
  <si>
    <t xml:space="preserve"> "Příkopové zídky: 4*(60+167) "_x000d_
 "Celkem "908 = 908,000 [B]_x000d_</t>
  </si>
  <si>
    <t>8</t>
  </si>
  <si>
    <t>Trubní vedení</t>
  </si>
  <si>
    <t>875332</t>
  </si>
  <si>
    <t>POTRUBÍ DREN Z TRUB PLAST DN DO 150MM DĚROVANÝCH</t>
  </si>
  <si>
    <t>trativody PE HD - DN 150mm</t>
  </si>
  <si>
    <t xml:space="preserve"> "ze situace: 322+510+18+18 "_x000d_
 "Celkem "868 = 868,000 [B]_x000d_</t>
  </si>
  <si>
    <t>87634</t>
  </si>
  <si>
    <t>CHRÁNIČKY Z TRUB PLASTOVÝCH DN DO 200MM</t>
  </si>
  <si>
    <t>chráničky DN 160 HDPE, včetně víček</t>
  </si>
  <si>
    <t>894846</t>
  </si>
  <si>
    <t>ŠACHTY KANALIZAČNÍ PLASTOVÉ D 400MM</t>
  </si>
  <si>
    <t>trativodní šachty plastové PE HD - DN 400 s uzamykatelným poklopem a spodním dílem, včetně veškerých podkladních kcí, včetně nasazovací trubky šachty</t>
  </si>
  <si>
    <t xml:space="preserve"> "ze situace "_x000d_
 "Celkem "24 = 24,000 [B]_x000d_</t>
  </si>
  <si>
    <t>89536</t>
  </si>
  <si>
    <t>DRENÁŽNÍ VÝUSŤ Z PROST BETONU</t>
  </si>
  <si>
    <t>betonová trativodní vyúsť - beton C30/37 - XC4, XF3</t>
  </si>
  <si>
    <t xml:space="preserve"> "ze situace "_x000d_
 "Celkem "4 = 4,000 [B]_x000d_</t>
  </si>
  <si>
    <t>899522</t>
  </si>
  <si>
    <t>OBETONOVÁNÍ POTRUBÍ Z PROSTÉHO BETONU DO C12/15</t>
  </si>
  <si>
    <t>obetonování chrániček betonem C12/15 XF3</t>
  </si>
  <si>
    <t xml:space="preserve"> "326*0,15 "_x000d_
 "Celkem "48,9 = 48,900 [B]_x000d_</t>
  </si>
  <si>
    <t>899523</t>
  </si>
  <si>
    <t>OBETONOVÁNÍ POTRUBÍ Z PROSTÉHO BETONU DO C16/20</t>
  </si>
  <si>
    <t>obetonování potrubí betonem C16/20 tl. 100 mm</t>
  </si>
  <si>
    <t xml:space="preserve"> "4,0*10,8*0,08 "_x000d_
 "Celkem "3,456 = 3,456 [B]_x000d_</t>
  </si>
  <si>
    <t>89952A</t>
  </si>
  <si>
    <t>OBETONOVÁNÍ POTRUBÍ Z PROSTÉHO BETONU DO C20/25</t>
  </si>
  <si>
    <t>obetonování trub C20/25n XF3 tl. 0,10 m</t>
  </si>
  <si>
    <t xml:space="preserve"> "Silniční propustky u přejezdu - plocha obetonování DN600: 0,29 m2 * délka 30,0 m "_x000d_
 "Celkem "8,7 = 8,700 [B]_x000d_</t>
  </si>
  <si>
    <t>9181E5</t>
  </si>
  <si>
    <t>ČELA PROPUSTU Z TRUB DN DO 800MM Z BETONU DO C 30/37</t>
  </si>
  <si>
    <t xml:space="preserve"> "Silniční propustky u přejezdu - 2x ŽB trouba: 4x čelo "_x000d_
 "Celkem "4 = 4,000 [B]_x000d_</t>
  </si>
  <si>
    <t>9183E2</t>
  </si>
  <si>
    <t>PROPUSTY Z TRUB DN 800MM ŽELEZOBETONOVÝCH</t>
  </si>
  <si>
    <t xml:space="preserve"> "Silniční propustky u přejezdu - 2x ŽB trouba: 2*15,0 "_x000d_
 "Celkem "30 = 30,000 [B]_x000d_</t>
  </si>
  <si>
    <t>935232</t>
  </si>
  <si>
    <t>PŘÍKOPOVÉ ŽLABY Z BETON TVÁRNIC ŠÍŘ DO 1200MM DO BETONU TL 100MM</t>
  </si>
  <si>
    <t>příkopová tvárnice typu TZZ3 s vyspárováním, včetně betonového lože C20/25n XF3 tl. 0,1 m</t>
  </si>
  <si>
    <t xml:space="preserve"> "ze situace: 115+115+172+7+172+5+328+438+40+101+645+379+30+30+1316+1124+71+74+39+35+11+8+826+848+744+741 "_x000d_
 "Celkem "8414 = 8414,000 [B]_x000d_</t>
  </si>
  <si>
    <t>935842</t>
  </si>
  <si>
    <t>ŽLABY A RIGOLY DLÁŽDĚNÉ Z BETONOVÝCH DLAŽDIC DO BETONU TL 100MM</t>
  </si>
  <si>
    <t>meliorační betonové desky tl. 0,1 m pro zvětšení kapacity příkopů, včetně betonového lože C20/25n XF3 tl. 0,1 m</t>
  </si>
  <si>
    <t xml:space="preserve"> "celková délka rozšířených příkopů: 2*(293484-292190)*2*0,3 "_x000d_
 "Celkem "1552,8 = 1552,800 [B]_x000d_</t>
  </si>
  <si>
    <t>935903</t>
  </si>
  <si>
    <t>ŽLABY A RIGOLY Z PŘÍKOPOVÝCH ŽLABŮ (VČETNĚ POKLOPŮ A MŘÍŽÍ) UCB 0</t>
  </si>
  <si>
    <t>prefabrikovaná příkopová zídka UCB0</t>
  </si>
  <si>
    <t xml:space="preserve"> "ze situace "_x000d_
 "Celkem "167 = 167,000 [B]_x000d_</t>
  </si>
  <si>
    <t>935904</t>
  </si>
  <si>
    <t>ŽLABY A RIGOLY Z PŘÍKOPOVÝCH ŽLABŮ (VČETNĚ POKLOPŮ A MŘÍŽÍ) UCH 0</t>
  </si>
  <si>
    <t>prefabrikovaná příkopová zídka UCH0</t>
  </si>
  <si>
    <t xml:space="preserve"> "ze situace "_x000d_
 "Celkem "60 = 60,000 [B]_x000d_</t>
  </si>
  <si>
    <t>96616A</t>
  </si>
  <si>
    <t>BOURÁNÍ KONSTRUKCÍ ZE ŽELEZOBETONU - BEZ DOPRAVY</t>
  </si>
  <si>
    <t xml:space="preserve"> "odhad 30 t/km, bourání betonových základů: 30*2*(293,484-288,7)/2,4 "_x000d_
 "Celkem "119,6 = 119,600 [B]_x000d_</t>
  </si>
  <si>
    <t>SO 07-10-01</t>
  </si>
  <si>
    <t xml:space="preserve"> "* 2,0 t/m3 "_x000d_
 "Celkem "5999,51 = 5999,510 [B]_x000d_</t>
  </si>
  <si>
    <t xml:space="preserve"> "* 2,4 t/m3 "_x000d_
 "Celkem "22,08 = 22,080 [B]_x000d_</t>
  </si>
  <si>
    <t xml:space="preserve"> " * 2,0 t/m3"_x000d_
 2775*2 = 5550,000 [B]_x000d_</t>
  </si>
  <si>
    <t xml:space="preserve"> "výkop svrchní půdní vrstvy dle B.6.ŽP - ornice: 1330m3 "_x000d_
 "Celkem "1330 = 1330,000 [B]_x000d_</t>
  </si>
  <si>
    <t xml:space="preserve"> "výkop pro těleso železničního spodku: 2915,850 - část pro zpětný zásyp: 146 m3
výkop svrchní půdní vrstvy dle B.6.ŽP - hrabanka: 2570*0,2m3 "_x000d_
 "Celkem "3283,85 = 3283,850 [B]_x000d_</t>
  </si>
  <si>
    <t xml:space="preserve"> "nadbytečná ornice "_x000d_
 "Celkem "1330 = 1330,000 [B]_x000d_</t>
  </si>
  <si>
    <t>13173A</t>
  </si>
  <si>
    <t>HLOUBENÍ JAM ZAPAŽ I NEPAŽ TŘ. I - BEZ DOPRAVY</t>
  </si>
  <si>
    <t xml:space="preserve"> "výkop pro vsakovací objekty
jímka km 293,75 vlevo: 47,0*14,0 
jímka km 293,58 vpravo: 70,0*25,0 "_x000d_
 "Celkem "2408 = 2408,000 [B]_x000d_</t>
  </si>
  <si>
    <t xml:space="preserve"> "trativody: 23 m3
výkop pro trativodní šachty:((1*1)*3,14/4)*1,79
výkop rýhy pro chráničky: 39*1*1,5 m3 "_x000d_
 "Celkem "82,905 = 82,905 [B]_x000d_</t>
  </si>
  <si>
    <t xml:space="preserve"> "dle pol. 12110 "_x000d_
 "Celkem "1330 = 1330,000 [B]_x000d_</t>
  </si>
  <si>
    <t>17180</t>
  </si>
  <si>
    <t>ULOŽENÍ SYPANINY DO NÁSYPŮ Z NAKUPOVANÝCH MATERIÁLŮ</t>
  </si>
  <si>
    <t>hutněný násyp z nesoudržných nenamrzavých zemin - nakupovaný materiál</t>
  </si>
  <si>
    <t xml:space="preserve"> "kolej č.1: 2477m3 + přísyp v cca km 293,750 kolej č.1 (9*50) + přísyp v cca km 293,500 kolej č.2 (6*80) "_x000d_
 "Celkem "3407 = 3407,000 [B]_x000d_</t>
  </si>
  <si>
    <t>konsolidační vrstva z drceného kameniva fr. 32/63 tl. 0,5m - nakupovaný materiál</t>
  </si>
  <si>
    <t xml:space="preserve"> "kolej č.1: 366m3 + přísyp v cca km 293,750 kolej č.1 (2*50) + přísyp v cca km 293,500 kolej č.2 (2*80) "_x000d_
 "Celkem "626 = 626,000 [B]_x000d_</t>
  </si>
  <si>
    <t xml:space="preserve"> "Chráničky - hutněný zásyp: 46,8 m3 "_x000d_
 "Celkem "46,8 = 46,800 [B]_x000d_</t>
  </si>
  <si>
    <t>výplň vsakovací jímky drť fr. 16/32</t>
  </si>
  <si>
    <t xml:space="preserve"> "jímka km 293,75 vlevo: 590,0*0,5 
jímka km 293,58 vpravo: 410,0*0,7 "_x000d_
 "Celkem "582 = 582,000 [B]_x000d_</t>
  </si>
  <si>
    <t>zásyp rýhy vsakovacího příkopu kamenivem fr. 16/32</t>
  </si>
  <si>
    <t xml:space="preserve"> "ze situace: délka * plocha "_x000d_
 "Celkem "48,6 = 48,600 [B]_x000d_</t>
  </si>
  <si>
    <t xml:space="preserve"> "ze softwaru kolej č.2 "_x000d_
 "Celkem "22,6 = 22,600 [B]_x000d_</t>
  </si>
  <si>
    <t xml:space="preserve"> "((1,0*1,0-0,4*0,4)*3,14/4)*1,0*2 "_x000d_
 "Celkem "1,319 = 1,319 [B]_x000d_</t>
  </si>
  <si>
    <t xml:space="preserve"> "zemní pláň v celé délce "_x000d_
 "Celkem "6643 = 6643,000 [B]_x000d_</t>
  </si>
  <si>
    <t>18130</t>
  </si>
  <si>
    <t>ÚPRAVA PLÁNĚ BEZ ZHUTNĚNÍ</t>
  </si>
  <si>
    <t xml:space="preserve"> "plocha ručně z řezů: 50,0*(0,5+1,1+1,1) "_x000d_
 "Celkem "137 = 137,000 [B]_x000d_</t>
  </si>
  <si>
    <t xml:space="preserve"> "kol.č. 1 a 2 "_x000d_
 "Celkem "3119 = 3119,000 [B]_x000d_</t>
  </si>
  <si>
    <t xml:space="preserve"> "kolej č.1 + kolej č.2 + jímka km 293,75 vlevo + jímka km 293,58 vpravo "_x000d_
 "Celkem "4395 = 4395,000 [B]_x000d_</t>
  </si>
  <si>
    <t xml:space="preserve"> "dle pol. 18222 "_x000d_
 "Celkem "4395 = 4395,000 [B]_x000d_</t>
  </si>
  <si>
    <t xml:space="preserve"> "kolej č.2 "_x000d_
 "Celkem "90 = 90,000 [B]_x000d_</t>
  </si>
  <si>
    <t>geotextilie filtrační pro vsakovací příkopy</t>
  </si>
  <si>
    <t xml:space="preserve"> "ze situace: 81,0*2,5 "_x000d_
 "Celkem "202,5 = 202,500 [B]_x000d_</t>
  </si>
  <si>
    <t>geotextilie filtrační pro vsakovací jímky</t>
  </si>
  <si>
    <t xml:space="preserve"> "jímka km 293,75 vlevo: 47*27 
jímka km 293,58 vpravo: 70*13 "_x000d_
 "Celkem "2179 = 2179,000 [B]_x000d_</t>
  </si>
  <si>
    <t>21461</t>
  </si>
  <si>
    <t>SEPARAČNÍ GEOTEXTILIE</t>
  </si>
  <si>
    <t>separační geotextílie pro násypy a přísypy</t>
  </si>
  <si>
    <t xml:space="preserve"> "kolej č.1:765m2 + přísyp v cca km 293,750 kolej č.1 (2*50) + přísyp v cca km 293,500 kolej č.2 (4*80) "_x000d_
 "Celkem "1285 = 1285,000 [B]_x000d_</t>
  </si>
  <si>
    <t xml:space="preserve"> "kolej č.1 + kolej č.2 "_x000d_
 "Celkem "4845,238 = 4845,238 [B]_x000d_</t>
  </si>
  <si>
    <t xml:space="preserve"> "přípočet za 1 % nad 2% v pol. 215663: 2*4845,238 "_x000d_
 "Celkem "9690,476 = 9690,476 [B]_x000d_</t>
  </si>
  <si>
    <t xml:space="preserve"> "plocha ručně z řezů: 25*120,5 "_x000d_
 "Celkem "3012,5 = 3012,500 [B]_x000d_</t>
  </si>
  <si>
    <t xml:space="preserve"> "pod trativody tl. 50 mm: 44*0,6*0,05+
pod odláždění: (5+5)*0,1+((1*1)*3,14/4)*0,2*2
pod chráničky: 39*0,1 "_x000d_
 "Celkem "6,534 = 6,534 [B]_x000d_</t>
  </si>
  <si>
    <t>pískový podsyp pro vsakovací příkopy</t>
  </si>
  <si>
    <t xml:space="preserve"> "ze situace: délka * plocha "_x000d_
 "Celkem "12,15 = 12,150 [B]_x000d_</t>
  </si>
  <si>
    <t>46611</t>
  </si>
  <si>
    <t>DLAŽBY VEGETAČNÍ Z DÍLCŮ BETONOVÝCH</t>
  </si>
  <si>
    <t>zpevnění svahů betonovými polovegetačními tvárnicemi s vypl. humusu a osetím</t>
  </si>
  <si>
    <t xml:space="preserve"> "ze situace: 81,0*4*0,3*0,08 "_x000d_
 "Celkem "7,776 = 7,776 [B]_x000d_</t>
  </si>
  <si>
    <t xml:space="preserve"> "odláždění čel propustku : 5*4*0,3
betonová trativodní vyúsť: 2,5*4 *0,3
vyústění příkopů, příkopových zídek a ostatní odlaždění: 2,5*4 *0,3 "_x000d_
 "Celkem "3 = 3,000 [B]_x000d_</t>
  </si>
  <si>
    <t xml:space="preserve"> "kolej č.1: 1244m3 + kolej č.2: 766m3 - recyklované kamenivo "_x000d_
 "Celkem "2010 = 2010,000 [B]_x000d_</t>
  </si>
  <si>
    <t>502941</t>
  </si>
  <si>
    <t>ZŘÍZENÍ KONSTRUKČNÍ VRSTVY TĚLESA ŽELEZNIČNÍHO SPODKU Z GEOTEXTILIE</t>
  </si>
  <si>
    <t>pražcové podloží - separační geotextílie</t>
  </si>
  <si>
    <t xml:space="preserve"> "kolej č.1 "_x000d_
 "Celkem "714 = 714,000 [B]_x000d_</t>
  </si>
  <si>
    <t xml:space="preserve"> "ze situace "_x000d_
 "Celkem "44 = 44,000 [B]_x000d_</t>
  </si>
  <si>
    <t xml:space="preserve"> "ze situace "_x000d_
 "Celkem "2 = 2,000 [B]_x000d_</t>
  </si>
  <si>
    <t xml:space="preserve"> "39*0,15 "_x000d_
 "Celkem "5,85 = 5,850 [B]_x000d_</t>
  </si>
  <si>
    <t xml:space="preserve"> "ze situace: 243,0+68,0 "_x000d_
 "Celkem "321 = 321,000 [B]_x000d_</t>
  </si>
  <si>
    <t xml:space="preserve"> "2*0,3*312,0 "_x000d_
 "Celkem "187,2 = 187,200 [B]_x000d_</t>
  </si>
  <si>
    <t xml:space="preserve"> "odhad 30 t/km, bourání betonových základů: 30*2*(293,852-293,484)/2,4 "_x000d_
 "Celkem "9,2 = 9,200 [B]_x000d_</t>
  </si>
  <si>
    <t>SO 08-10-01</t>
  </si>
  <si>
    <t xml:space="preserve"> "* 2,0 t/m3 "_x000d_
 "Celkem "22018,706 = 22018,706 [B]_x000d_</t>
  </si>
  <si>
    <t xml:space="preserve"> "* 2,4 t/m3 "_x000d_
 "Celkem "169,38 = 169,380 [B]_x000d_</t>
  </si>
  <si>
    <t xml:space="preserve"> " * 2,0 t/m3"_x000d_
 6300*2 = 12600,000 [B]_x000d_</t>
  </si>
  <si>
    <t xml:space="preserve"> "výpočet: celkový výkop 16102 m3 "_x000d_
 "Celkem "15296,662 = 15296,662 [B]_x000d_</t>
  </si>
  <si>
    <t xml:space="preserve"> "dle kce ZKPP "_x000d_
 "Celkem "407,4 = 407,400 [B]_x000d_</t>
  </si>
  <si>
    <t xml:space="preserve"> "výkop rýhy pro trativody a svodná potrubí: 1180 m3
výkop pro trativodní šachty: ((1*1)*3,14/4)*75,53
výkop rýhy pro chráničky: 366 "_x000d_
 "Celkem "1605,291 = 1605,291 [B]_x000d_</t>
  </si>
  <si>
    <t xml:space="preserve"> "Chráničky - hutněný zásyp: 292,8 m3 "_x000d_
 "Celkem "292,8 = 292,800 [B]_x000d_</t>
  </si>
  <si>
    <t xml:space="preserve"> "kolej č.1 + kolej č.2 "_x000d_
 "Celkem "1180 = 1180,000 [B]_x000d_</t>
  </si>
  <si>
    <t xml:space="preserve"> "((1*1-0,4*0,4)*3,14/4)*75,53 "_x000d_
 "Celkem "49,804 = 49,804 [B]_x000d_</t>
  </si>
  <si>
    <t xml:space="preserve"> "zemní pláň v celé délce: 11,5*(295725-293852)+16,0*(296180-295725)+10,5*(296675-296180) "_x000d_
 "Celkem "34017 = 34017,000 [B]_x000d_</t>
  </si>
  <si>
    <t xml:space="preserve"> "740+2675 "_x000d_
 "Celkem "3415 = 3415,000 [B]_x000d_</t>
  </si>
  <si>
    <t xml:space="preserve"> "kol.č. 1 a 2 "_x000d_
 "Celkem "3583 = 3583,000 [B]_x000d_</t>
  </si>
  <si>
    <t xml:space="preserve"> "kolej č.1 + kolej č.2 + jímka km 293,75 vlevo + jímka km 293,58 vpravo "_x000d_
 "Celkem "2100 = 2100,000 [B]_x000d_</t>
  </si>
  <si>
    <t xml:space="preserve"> "dle pol. 18222 "_x000d_
 "Celkem "2100 = 2100,000 [B]_x000d_</t>
  </si>
  <si>
    <t xml:space="preserve"> "ze softwaru kolej č.1 + kolej č.2 "_x000d_
 "Celkem "4554 = 4554,000 [B]_x000d_</t>
  </si>
  <si>
    <t xml:space="preserve"> "zpevnění svahu - dle plochy zárubní zdi "_x000d_
 "Celkem "451,2 = 451,200 [B]_x000d_</t>
  </si>
  <si>
    <t xml:space="preserve"> "kolej č.1 + kolej č.2 + kolej č. 38a "_x000d_
 "Celkem "7435,714 = 7435,714 [B]_x000d_</t>
  </si>
  <si>
    <t xml:space="preserve"> "přípočet za 1 % nad 2% v pol. 215663: 2*5650 "_x000d_
 "Celkem "14871,428 = 14871,428 [B]_x000d_</t>
  </si>
  <si>
    <t xml:space="preserve"> "0,15*(326,0+20,0+70,0) "_x000d_
 "Celkem "62,73 = 62,730 [B]_x000d_</t>
  </si>
  <si>
    <t>biodegradační rohož včetně přikotvění geomříže kotvami tvaru U z drátů z betonářské oceli, včetně 20 % na překryvy</t>
  </si>
  <si>
    <t xml:space="preserve"> "plocha z řezů: 25*24,5 "_x000d_
 "Celkem "612,5 = 612,500 [B]_x000d_</t>
  </si>
  <si>
    <t xml:space="preserve"> "plocha (1,2*326,0+0,9*20,0+0,6*70,0) * šířka 0,5 m "_x000d_
 "Celkem "225,6 = 225,600 [B]_x000d_</t>
  </si>
  <si>
    <t xml:space="preserve"> "0,4*(326,0+20,0+70,0) "_x000d_
 "Celkem "166,4 = 166,400 [B]_x000d_</t>
  </si>
  <si>
    <t>podbetonování trativodu betonem C16/20 tl.100mm</t>
  </si>
  <si>
    <t xml:space="preserve"> "(27,0+995,0)*0,1*0,6 "_x000d_
 "Celkem "61,32 = 61,320 [B]_x000d_</t>
  </si>
  <si>
    <t xml:space="preserve"> "pískový podsyp pod trativody tl. 50 mm: (518,5+995,0)*0,6*0,05
štěrkopískový podsyp šachty: ((1,0*1,0)*3,14/4)*0,2*43
pod odláždění: 2,5*5*0,1+2,5*2*0,1
podsyp a obsyp chrániček: 244*0,1 "_x000d_
 "Celkem "78,306 = 78,306 [B]_x000d_</t>
  </si>
  <si>
    <t xml:space="preserve"> "0,5*451,2 "_x000d_
 "Celkem "225,6 = 225,600 [B]_x000d_</t>
  </si>
  <si>
    <t xml:space="preserve"> "betonová trativodní vyúsť: 2,5*5 *0,3
vyústění příkopů, příkopových zídek a ostatní odlaždění: 2,5*2 *0,3 "_x000d_
 "Celkem "5,4 = 5,400 [B]_x000d_</t>
  </si>
  <si>
    <t xml:space="preserve"> "kolej č.1 + kolej č.2 + kolej č. 38a - recyklovaný mat "_x000d_
 "Celkem "2173 = 2173,000 [B]_x000d_</t>
  </si>
  <si>
    <t xml:space="preserve"> "recyklovaný materiál 8239 m3 "_x000d_
 "Celkem "8239 = 8239,000 [B]_x000d_</t>
  </si>
  <si>
    <t xml:space="preserve"> "kolej č.1 "_x000d_
 "Celkem "27285 = 27285,000 [B]_x000d_</t>
  </si>
  <si>
    <t xml:space="preserve"> "mosty: 34*11*0,3+24*15*0,3+24*15*0,3+24*11*0,3 "_x000d_
 "Celkem "407,4 = 407,400 [B]_x000d_</t>
  </si>
  <si>
    <t xml:space="preserve"> "ze situace: 95,0+15,5+219,0+162,0+27,0 "_x000d_
 "Celkem "518,5 = 518,500 [B]_x000d_</t>
  </si>
  <si>
    <t>875342</t>
  </si>
  <si>
    <t>POTRUBÍ DREN Z TRUB PLAST DN DO 200MM DĚROVANÝCH</t>
  </si>
  <si>
    <t>trativody PE HD - DN 200mm</t>
  </si>
  <si>
    <t xml:space="preserve"> "ze situace: 458,0+7,0+530,0 "_x000d_
 "Celkem "995 = 995,000 [B]_x000d_</t>
  </si>
  <si>
    <t xml:space="preserve"> "ze situace "_x000d_
 "Celkem "43 = 43,000 [B]_x000d_</t>
  </si>
  <si>
    <t xml:space="preserve"> "ze situace "_x000d_
 "Celkem "5 = 5,000 [B]_x000d_</t>
  </si>
  <si>
    <t xml:space="preserve"> "244*0,15 "_x000d_
 "Celkem "36,6 = 36,600 [B]_x000d_</t>
  </si>
  <si>
    <t xml:space="preserve"> "(7,0+16,0+12,0)*0,08+(19,0+13,0)*0,10 "_x000d_
 "Celkem "6 = 6,000 [B]_x000d_</t>
  </si>
  <si>
    <t xml:space="preserve"> "ze situace "_x000d_
 "Celkem "1729 = 1729,000 [B]_x000d_</t>
  </si>
  <si>
    <t xml:space="preserve"> "odhad 30 t/km, bourání betonových základů: (30*(344,475-344,18))/2,4 "_x000d_
 "Celkem "70,575 = 70,575 [B]_x000d_</t>
  </si>
  <si>
    <t>SO 09-10-01</t>
  </si>
  <si>
    <t xml:space="preserve"> "* 2,0 t/m3 "_x000d_
 "Celkem "13 681,489 = 13681,489 [B]_x000d_</t>
  </si>
  <si>
    <t xml:space="preserve"> "2,0 t/m3: 40 % z celkového objemu: "22802,482*0,4 = 9120,993 [A]_x000d_</t>
  </si>
  <si>
    <t xml:space="preserve"> "část pro zpětný zásyp "_x000d_
 "Celkem "425,539 = 425,539 [B]_x000d_</t>
  </si>
  <si>
    <t xml:space="preserve"> "výkop pro těleso železničního spodku: 8510,775
výkop svrchní půdní vrstvy dle B.6.ŽP - hrabanka: 3068,5
odpočet části pro zpětný zásyp "_x000d_
 "Celkem "11153,741 = 11153,741 [B]_x000d_</t>
  </si>
  <si>
    <t xml:space="preserve"> "výkop rýhy pro chráničky: 247,5m3 "_x000d_
 "Celkem "247,5 = 247,500 [B]_x000d_</t>
  </si>
  <si>
    <t xml:space="preserve"> "kolej hlíz. "_x000d_
 "Celkem "19073 = 19073,000 [B]_x000d_</t>
  </si>
  <si>
    <t xml:space="preserve"> "kolej hlíz. "_x000d_
 "Celkem "6002 = 6002,000 [B]_x000d_</t>
  </si>
  <si>
    <t xml:space="preserve"> "Chráničky - hutněný zásyp: 198 m3 "_x000d_
 "Celkem "198 = 198,000 [B]_x000d_</t>
  </si>
  <si>
    <t xml:space="preserve"> "ze situace: 1222,0 * plocha 0,6 "_x000d_
 "Celkem "733,2 = 733,200 [B]_x000d_</t>
  </si>
  <si>
    <t xml:space="preserve"> "zemní pláň v celé délce + úprava pro konsolidační vrstvu náspu "_x000d_
 "Celkem "18999 = 18999,000 [B]_x000d_</t>
  </si>
  <si>
    <t xml:space="preserve"> "kolej hlíz. "_x000d_
 "Celkem "7438 = 7438,000 [B]_x000d_</t>
  </si>
  <si>
    <t xml:space="preserve"> "kolej hlíz. "_x000d_
 "Celkem "7266,667 = 7266,667 [B]_x000d_</t>
  </si>
  <si>
    <t xml:space="preserve"> "dle pol. 18222+18222A "_x000d_
 "Celkem "7266,667 = 7266,667 [B]_x000d_</t>
  </si>
  <si>
    <t>geotextílie filtrační pro vsakovací příkopy</t>
  </si>
  <si>
    <t xml:space="preserve"> "ze situace: 1222,0 * délka 2,5 "_x000d_
 "Celkem "3055 = 3055,000 [B]_x000d_</t>
  </si>
  <si>
    <t>separační geotextilie pro násypy a přísypy</t>
  </si>
  <si>
    <t xml:space="preserve"> "kolej hlíz. "_x000d_
 "Celkem "12538 = 12538,000 [B]_x000d_</t>
  </si>
  <si>
    <t xml:space="preserve"> "kolej hlíz. "_x000d_
 "Celkem "365,238 = 365,238 [B]_x000d_</t>
  </si>
  <si>
    <t xml:space="preserve"> "přípočet za 1 % nad 2% v pol. 215663: 2*5650 "_x000d_
 "Celkem "730,476 = 730,476 [B]_x000d_</t>
  </si>
  <si>
    <t xml:space="preserve"> "z řezů: 25*235,8 "_x000d_
 "Celkem "5895 = 5895,000 [B]_x000d_</t>
  </si>
  <si>
    <t>pískový podsyp</t>
  </si>
  <si>
    <t xml:space="preserve"> "pro vsakovací příkopy, ze situace: 1222,0 * plocha 0,15
pod odláždění: 5*0,1
podsyp a obsyp chrániček: 165*0,1 "_x000d_
 "Celkem "200,3 = 200,300 [B]_x000d_</t>
  </si>
  <si>
    <t xml:space="preserve"> "ze situace: (288+31+447+456)*4*0,3*0,08;3 "_x000d_
 "Celkem "117,312 = 117,312 [B]_x000d_</t>
  </si>
  <si>
    <t xml:space="preserve"> "vyústění příkopů, příkopových zídek a ostatní odlaždění: 2,5*2 *0,3 "_x000d_
 "Celkem "1,5 = 1,500 [B]_x000d_</t>
  </si>
  <si>
    <t xml:space="preserve"> "kolej hlíz. "_x000d_
 "Celkem "1877,5 = 1877,500 [B]_x000d_</t>
  </si>
  <si>
    <t xml:space="preserve"> "ze softwaru kolej pard. "_x000d_
 "Celkem "6015 = 6015,000 [B]_x000d_</t>
  </si>
  <si>
    <t xml:space="preserve"> "165*0,15 "_x000d_
 "Celkem "24,75 = 24,750 [B]_x000d_</t>
  </si>
  <si>
    <t xml:space="preserve"> "ze situace: 173+169 "_x000d_
 "Celkem "342 = 342,000 [B]_x000d_</t>
  </si>
  <si>
    <t>SO 10-10-01</t>
  </si>
  <si>
    <t xml:space="preserve"> "* 2,0 t/m3 "_x000d_
 "Celkem "999,944 = 999,944 [B]_x000d_</t>
  </si>
  <si>
    <t xml:space="preserve"> "* 2,4 t/m3 "_x000d_
 "Celkem "8,851 = 8,851 [B]_x000d_</t>
  </si>
  <si>
    <t xml:space="preserve"> " * 2,0 t/m3"_x000d_
 285,714 = 285,714 [B]_x000d_</t>
  </si>
  <si>
    <t xml:space="preserve"> "výpočet: celkový výkop - štěrkové lože - ornice - rýhy pro trativody "_x000d_
 "Celkem "299,915 = 299,915 [B]_x000d_</t>
  </si>
  <si>
    <t xml:space="preserve"> "dle konstrukce ZKPP: 680,0*0,4 "_x000d_
 "Celkem "272 = 272,000 [B]_x000d_</t>
  </si>
  <si>
    <t>výkop rýhy pro trativody a svodná potrubí</t>
  </si>
  <si>
    <t xml:space="preserve"> "výkop rýhy pro trativody a svodná potrubí:  57 m3
výkop pro trativodní šachty : 4,914m3
výkop rýhy pro chráničky:  9,000 m3 "_x000d_
 "Celkem "70,914 = 70,914 [B]_x000d_</t>
  </si>
  <si>
    <t xml:space="preserve"> "Chráničky - hutněný zásyp: 198 m3 "_x000d_
 "Celkem "7,2 = 7,200 [B]_x000d_</t>
  </si>
  <si>
    <t xml:space="preserve"> "kolej pard. "_x000d_
 "Celkem "57 = 57,000 [B]_x000d_</t>
  </si>
  <si>
    <t xml:space="preserve"> "((1*1-0,4*0,4)*3,14/4)*6,26 "_x000d_
 "Celkem "4,128 = 4,128 [B]_x000d_</t>
  </si>
  <si>
    <t xml:space="preserve"> "zemní pláň v celé délce "_x000d_
 "Celkem "1500 = 1500,000 [B]_x000d_</t>
  </si>
  <si>
    <t xml:space="preserve"> "plocha z řezů "_x000d_
 "Celkem "210 = 210,000 [B]_x000d_</t>
  </si>
  <si>
    <t xml:space="preserve"> "kolej pard. "_x000d_
 "Celkem "43 = 43,000 [B]_x000d_</t>
  </si>
  <si>
    <t xml:space="preserve"> "kolej pard. "_x000d_
 "Celkem "237 = 237,000 [B]_x000d_</t>
  </si>
  <si>
    <t xml:space="preserve"> "kolej pard. "_x000d_
 "Celkem "896,667 = 896,667 [B]_x000d_</t>
  </si>
  <si>
    <t xml:space="preserve"> "přípočet za 1 % nad 2% v pol. 215663: 2*5650 "_x000d_
 "Celkem "1793,334 = 1793,334 [B]_x000d_</t>
  </si>
  <si>
    <t xml:space="preserve"> "(114)*0,1*0,6 "_x000d_
 "Celkem "6,84 = 6,840 [B]_x000d_</t>
  </si>
  <si>
    <t xml:space="preserve"> "pískový podsyp tl. 50 mm pod trativody: 114,0*0,6*0,05
štěrkopískový podsyp šachty: (1,0*1,0)*3,14/4)*0,2*4
pod odláždění: 3*0,1+2,5*2*0,1
podsyp a obsyp chrániček: 6*0,1 "_x000d_
 "Celkem "5,448 = 5,448 [B]_x000d_</t>
  </si>
  <si>
    <t xml:space="preserve"> "betonová trativodní vyúsť: 3 *0,3
vyústění příkopů, příkopových zídek a ostatní odlaždění: 2,5*2 *0,3 "_x000d_
 "Celkem "2,4 = 2,400 [B]_x000d_</t>
  </si>
  <si>
    <t xml:space="preserve"> "kolej pard. "_x000d_
 "Celkem "520,5 = 520,500 [B]_x000d_</t>
  </si>
  <si>
    <t xml:space="preserve"> "mosty: 680,0*0,4 "_x000d_
 "Celkem "272 = 272,000 [B]_x000d_</t>
  </si>
  <si>
    <t xml:space="preserve"> "ze situace "_x000d_
 "Celkem "114 = 114,000 [B]_x000d_</t>
  </si>
  <si>
    <t xml:space="preserve"> "ze situace "_x000d_
 "Celkem "1 = 1,000 [B]_x000d_</t>
  </si>
  <si>
    <t xml:space="preserve"> "6*0,15 "_x000d_
 "Celkem "0,9 = 0,900 [B]_x000d_</t>
  </si>
  <si>
    <t xml:space="preserve"> "ze situace: 17+50 "_x000d_
 "Celkem "67 = 67,000 [B]_x000d_</t>
  </si>
  <si>
    <t xml:space="preserve"> "odhad 30 t/km, bourání betonových základů: (30*(344,475-344,18))/2,4 "_x000d_
 "Celkem "3,688 = 3,688 [B]_x000d_</t>
  </si>
  <si>
    <t>SO 07-60-01</t>
  </si>
  <si>
    <t xml:space="preserve"> "13273 hl rýh 15,410 * 2,0 = 30,82 [A]
 264139 vrty pilot 3,14 * 0,315 * 0,315 * 38 * 2,0 = 23,68 [B]
 Mezisoučet 54.499000 = 54,50 [C] "_x000d_
 "Celkem "54,499 = 54,499 [B]_x000d_</t>
  </si>
  <si>
    <t>Zemní práce
(pro bet. kalich a zásyp pod soklovým panelem)
včetně odvozu, uložení na trvalou skládku</t>
  </si>
  <si>
    <t xml:space="preserve"> "15,410 = 15,41 [A] "_x000d_
 "Celkem "15,41 = 15,410 [B]_x000d_</t>
  </si>
  <si>
    <t>Zásyp 
po betonářských pracích a pod úrovní pro propustný zásyp pod soklovým panelem</t>
  </si>
  <si>
    <t xml:space="preserve"> "14,000 = 14,00 [A] "_x000d_
 "Celkem "14 = 14,000 [B]_x000d_</t>
  </si>
  <si>
    <t>224324</t>
  </si>
  <si>
    <t>PILOTY ZE ŽELEZOBETONU C25/30</t>
  </si>
  <si>
    <t>C25/30-XA1, XC2, XF1</t>
  </si>
  <si>
    <t xml:space="preserve"> "9,66 = 9,66 [A] "_x000d_
 "Celkem "9,66 = 9,660 [B]_x000d_</t>
  </si>
  <si>
    <t>224365</t>
  </si>
  <si>
    <t>VÝZTUŽ PILOT Z OCELI 10505, B500B</t>
  </si>
  <si>
    <t>Výztuž pilot</t>
  </si>
  <si>
    <t xml:space="preserve"> "0,710 = 0,71 [A] "_x000d_
 "Celkem "0,71 = 0,710 [B]_x000d_</t>
  </si>
  <si>
    <t>264139</t>
  </si>
  <si>
    <t>VRTY PRO PILOTY TŘ. I D DO 700MM</t>
  </si>
  <si>
    <t>Vrty pro piloty
průměr 630 mm</t>
  </si>
  <si>
    <t xml:space="preserve"> "38,000 = 38,00 [A] "_x000d_
 "Celkem "38 = 38,000 [B]_x000d_</t>
  </si>
  <si>
    <t>272324</t>
  </si>
  <si>
    <t>ZÁKLADY ZE ŽELEZOBETONU DO C25/30</t>
  </si>
  <si>
    <t>Betonový kalich 
C25/30-XA1, XC2, XF3</t>
  </si>
  <si>
    <t xml:space="preserve"> "2,180 = 2,18 [A] "_x000d_
 "Celkem "2,18 = 2,180 [B]_x000d_</t>
  </si>
  <si>
    <t>Svislé konstrukce</t>
  </si>
  <si>
    <t>33717</t>
  </si>
  <si>
    <t>SLOUPKY PROTIHLUK STĚN Z DÍLCŮ KOVOVÝCH</t>
  </si>
  <si>
    <t>Sloupky HEB 160 + 2xU160</t>
  </si>
  <si>
    <t xml:space="preserve"> "2,0287 = 2,03 [A] "_x000d_
 "Celkem "2,029 = 2,029 [B]_x000d_</t>
  </si>
  <si>
    <t>347125</t>
  </si>
  <si>
    <t>B</t>
  </si>
  <si>
    <t>STĚNY PROTIHLUKOVÉ Z DÍLCŮ ŽELEZOBETON DO C30/37</t>
  </si>
  <si>
    <t>Soklový panel 
C30/37-XF4, XD3</t>
  </si>
  <si>
    <t xml:space="preserve"> "S1 1,5 * 6,0 = 9,00 [A]
 S2 1,0 * 4,0 = 4,00 [B]
 S3 1,0 * 3,5 = 3,50 [C]
 S4 1,5 * 4,0 = 6,00 [D]
 S5 1,5 * 3,5 = 5,25 [E]
 S6 1,5 * 6,0 (výřez) 7,986 = 7,99 [F]
 (5xS1+1xS2+2xS3+S4+2xS5+S6) 5*A + 1*B + 2*C + D + 2*E + F = 80,49 [G] "_x000d_
 "Celkem "80,486 = 80,486 [B]_x000d_</t>
  </si>
  <si>
    <t>Protihlukový panel 
C30/37-XF4</t>
  </si>
  <si>
    <t xml:space="preserve"> "P1 2,0 * 6,0 = 12,00 [A]
 P2 2,0 * 4,0 = 8,00 [B]
 P3 2,0 * 3,5 = 7,00 [C]
 (6xP1+1xP2+2xP3) 6*A + 1*B + 2*C = 94,00 [D] "_x000d_
 "Celkem "94 = 94,000 [B]_x000d_</t>
  </si>
  <si>
    <t>45152</t>
  </si>
  <si>
    <t>PODKLADNÍ A VÝPLŇOVÉ VRSTVY Z KAMENIVA DRCENÉHO</t>
  </si>
  <si>
    <t>Propustný zásyp pod soklovým panelem fr. 16/32</t>
  </si>
  <si>
    <t xml:space="preserve"> "1,410 = 1,41 [A] "_x000d_
 "Celkem "1,41 = 1,410 [B]_x000d_</t>
  </si>
  <si>
    <t>741911</t>
  </si>
  <si>
    <t>UZEMŇOVACÍ VODIČ V ZEMI FEZN DO 120 MM2</t>
  </si>
  <si>
    <t>Zemnící pásek FeZn 30x4mm</t>
  </si>
  <si>
    <t xml:space="preserve"> "48,000 = 48,00 [A] "_x000d_
 "Celkem "48 = 48,000 [B]_x000d_</t>
  </si>
  <si>
    <t>SO 07-60-02</t>
  </si>
  <si>
    <t xml:space="preserve"> "13273 hl rýh 16,6 * 2,0 = 33,20 [A]
 264139 vrty pilot 3,14 * 0,315 * 0,315 * 35 * 2,0 = 21,81 [B]
 Mezisoučet 55.010000 = 55,01 [C] "_x000d_
 "Celkem "55,01 = 55,010 [B]_x000d_</t>
  </si>
  <si>
    <t xml:space="preserve"> "2: ornice "_x000d_
 "Celkem "4,8 = 4,800 [B]_x000d_</t>
  </si>
  <si>
    <t xml:space="preserve"> "16,600 = 16,60 [A] "_x000d_
 "Celkem "16,6 = 16,600 [B]_x000d_</t>
  </si>
  <si>
    <t xml:space="preserve"> "15,400 = 15,40 [A] "_x000d_
 "Celkem "15,4 = 15,400 [B]_x000d_</t>
  </si>
  <si>
    <t>Ohumusování ve svahu (tl. 150 mm)</t>
  </si>
  <si>
    <t xml:space="preserve"> "32,000 = 32,00 [A] "_x000d_
 "Celkem "32 = 32,000 [B]_x000d_</t>
  </si>
  <si>
    <t xml:space="preserve"> "8,730 = 8,73 [A] "_x000d_
 "Celkem "8,73 = 8,730 [B]_x000d_</t>
  </si>
  <si>
    <t xml:space="preserve"> "35,000 = 35,00 [A] "_x000d_
 "Celkem "35 = 35,000 [B]_x000d_</t>
  </si>
  <si>
    <t xml:space="preserve"> "1,45872 = 1,46 [A] "_x000d_
 "Celkem "1,459 = 1,459 [B]_x000d_</t>
  </si>
  <si>
    <t xml:space="preserve"> "S1 0,5 * 4,0 = 2,00 [A]
 S2 0,6 * 4,0 = 2,40 [B]
 S3 0,7 * 4,0 = 2,80 [C]
 (6xS1+1xS2+2xS3) 6*A + 1*B + 2*C = 20,00 [D] "_x000d_
 "Celkem "20 = 20,000 [B]_x000d_</t>
  </si>
  <si>
    <t xml:space="preserve"> "P1 2,0 * 4,0 = 8,00 [A]
 (9xP1) 9 * A = 72,00 [B] "_x000d_
 "Celkem "72 = 72,000 [B]_x000d_</t>
  </si>
  <si>
    <t xml:space="preserve"> "24,000 = 24,00 [A] "_x000d_
 "Celkem "24 = 24,000 [B]_x000d_</t>
  </si>
  <si>
    <t xml:space="preserve"> "40,000 = 40,00 [A] "_x000d_
 "Celkem "40 = 40,000 [B]_x000d_</t>
  </si>
  <si>
    <t>SO 07-60-03</t>
  </si>
  <si>
    <t xml:space="preserve"> "13273 hl rýh 15,410 * 2,0 = 30,82 [A]
 264139 vrty pilot 3,14 * 0,315 * 0,315 * 38 * 2,0 = 23,68 [B]
 Mezisoučet 54.499000 = 54,50 [C] "_x000d_
 "Celkem "290,66 = 290,660 [B]_x000d_</t>
  </si>
  <si>
    <t xml:space="preserve"> "15,410 = 15,41 [A] "_x000d_
 "Celkem "120 = 120,000 [B]_x000d_</t>
  </si>
  <si>
    <t xml:space="preserve"> "14,000 = 14,00 [A] "_x000d_
 "Celkem " 95 = 95,000 [B]_x000d_</t>
  </si>
  <si>
    <t xml:space="preserve"> "2: ornice "  112*0,15 = 16,800 [A]_x000d_</t>
  </si>
  <si>
    <t xml:space="preserve"> 112 = 112,000 [A]_x000d_</t>
  </si>
  <si>
    <t xml:space="preserve"> "Celkem "25,33 = 25,330 [A]_x000d_</t>
  </si>
  <si>
    <t xml:space="preserve"> "Celkem "1,25 = 1,250 [A]_x000d_</t>
  </si>
  <si>
    <t>264141</t>
  </si>
  <si>
    <t>VRTY PRO PILOTY TŘ. I D DO 1000MM</t>
  </si>
  <si>
    <t>Vrty pro piloty, průměr 800 mm</t>
  </si>
  <si>
    <t xml:space="preserve"> "Celkem "56 = 56,000 [A]_x000d_</t>
  </si>
  <si>
    <t xml:space="preserve"> "Celkem "5,63 = 5,630 [A]_x000d_</t>
  </si>
  <si>
    <t>Sloupky HEB 220 + 2xUPE 220</t>
  </si>
  <si>
    <t xml:space="preserve"> "Celkem "5,69 = 5,690 [A]_x000d_</t>
  </si>
  <si>
    <t xml:space="preserve"> "S1" 1,0 * 4,0 = 4,000 [A]_x000d_
 "S2" 1,0 * 2,333 = 2,333 [B]_x000d_
 "(13xS1+2xS2)" 13*A + 2*B = 56,666 [C]_x000d_</t>
  </si>
  <si>
    <t xml:space="preserve"> "P1" 3,5 * 4,0 = 14,000 [A]_x000d_
 "P2" 3,5 * 2,333 = 8,166 [B]_x000d_
 "(13xP1) + 2* P2)"  13 * A + 2*B = 198,332 [C]_x000d_</t>
  </si>
  <si>
    <t xml:space="preserve"> "Celkem "14 = 14,000 [A]_x000d_</t>
  </si>
  <si>
    <t>SO 06-12-01</t>
  </si>
  <si>
    <t xml:space="preserve"> "561,2*2 
Celkem 1122,4 = 1122,400000 "_x000d_
 "Celkem "1122,4 = 1122,400 [B]_x000d_</t>
  </si>
  <si>
    <t xml:space="preserve"> "`z pol. 965521:` předpoklad * 1,0 t/m3 `pro stávající nástupiště` "_x000d_
 "Celkem "393 = 393,000 [B]_x000d_</t>
  </si>
  <si>
    <t xml:space="preserve"> "2*2,3*122 
Celkem 561,2 = 561,200000 "_x000d_
 "Celkem "561,2 = 561,200 [B]_x000d_</t>
  </si>
  <si>
    <t>naložení ornice na deponii a dovoz k rozprostření</t>
  </si>
  <si>
    <t xml:space="preserve"> "422,4*0,15 
Celkem 63,36 = 63,36000000 "_x000d_
 "Celkem "63,36 = 63,360 [B]_x000d_</t>
  </si>
  <si>
    <t>zhutněný nenamrzavý materiál</t>
  </si>
  <si>
    <t xml:space="preserve"> "(3,8*120)+(2,5*122) 
Celkem 761 = 761,000000 "_x000d_
 "Celkem "761 = 761,000 [B]_x000d_</t>
  </si>
  <si>
    <t xml:space="preserve"> "(314,5+107,9) 
Celkem 422,4 = 422,4000000 "_x000d_
 "Celkem "422,4 = 422,400 [B]_x000d_</t>
  </si>
  <si>
    <t>18247</t>
  </si>
  <si>
    <t>OŠETŘOVÁNÍ TRÁVNÍKU</t>
  </si>
  <si>
    <t xml:space="preserve"> "4x 
Celkem 1689,6 = 1689,600000 "_x000d_
 "Celkem "1689,6 = 1689,600 [B]_x000d_</t>
  </si>
  <si>
    <t>18351</t>
  </si>
  <si>
    <t>CHEMICKÉ ODPLEVELENÍ</t>
  </si>
  <si>
    <t xml:space="preserve"> "1,5x 
Celkem 633,6 = 633,600000 "_x000d_
 "Celkem "633,6 = 633,600 [B]_x000d_</t>
  </si>
  <si>
    <t>18600</t>
  </si>
  <si>
    <t>ZALÉVÁNÍ VODOU</t>
  </si>
  <si>
    <t xml:space="preserve"> "0,050 m3/m2 
Celkem: 21,120 m3 "_x000d_
 "Celkem "21,12 = 21,120 [B]_x000d_</t>
  </si>
  <si>
    <t>Zakládání</t>
  </si>
  <si>
    <t>21461C</t>
  </si>
  <si>
    <t>SEPARAČNÍ GEOTEXTILIE DO 300G/M2</t>
  </si>
  <si>
    <t xml:space="preserve"> "(2*(1,7*122))
Celkem 414,8 = 414,800000 "_x000d_
 "Celkem "414,8 = 414,800 [B]_x000d_</t>
  </si>
  <si>
    <t>ZÁKLAD Z BETONU C30/37 - XC4, XF3 ,VLOŽENÁ NEPERFOROVANÁ TRUBKA HDPE MIN. DN 100 mm MAXIMÁLNÍ VZÁJEMNÁ VZDÁLENOST TRUBEK V PODÉLNÉM SMĚRU JE 1,000 m</t>
  </si>
  <si>
    <t xml:space="preserve"> "2*(0,6*1,2*122) "_x000d_
 "Celkem "175,68 = 175,680 [B]_x000d_</t>
  </si>
  <si>
    <t>33817C</t>
  </si>
  <si>
    <t xml:space="preserve">SLOUPKY PLOTOVÉ Z DÍLCŮ KOVOVÝCH  DO BETONOVÝCH PATEK</t>
  </si>
  <si>
    <t>sloupky a vzpěry oplocení kotvené do betonových patek</t>
  </si>
  <si>
    <t xml:space="preserve"> "po 3 m délky plotu + vzpěry v lomových bodech "_x000d_
 "Celkem "15 = 15,000 [B]_x000d_</t>
  </si>
  <si>
    <t>451312</t>
  </si>
  <si>
    <t>PODKLADNÍ A VÝPLŇOVÉ VRSTVY Z PROSTÉHO BETONU C12/15</t>
  </si>
  <si>
    <t xml:space="preserve"> "2*(0,1*1,2*122) 
Celkem 29,28 = 29,280000 "_x000d_
 "Celkem "29,28 = 29,280 [B]_x000d_</t>
  </si>
  <si>
    <t>45131A</t>
  </si>
  <si>
    <t>PODKLADNÍ A VÝPLŇOVÉ VRSTVY Z PROSTÉHO BETONU C20/25</t>
  </si>
  <si>
    <t>PODKLADNÍ A VÝPLŇOVÉ VRSTVY Z PROSTÉHO BETONU C20/25n (T50)</t>
  </si>
  <si>
    <t xml:space="preserve"> "2*(0,04*122) 
Celkem 9,76 = 9,760000 "_x000d_
 "Celkem "9,76 = 9,760 [B]_x000d_</t>
  </si>
  <si>
    <t>LOŽE Z DROBNÉHO DRCENÉHO KAMENIVA, fr. 2/5, TL. 40MM POD KDL</t>
  </si>
  <si>
    <t xml:space="preserve"> "(2*(1*120)) - POD KDL * tl. 0,040 m
Celkem: 9,600 m3 "_x000d_
 "Celkem "9,6 = 9,600 [B]_x000d_</t>
  </si>
  <si>
    <t xml:space="preserve"> "(2*(1*120)) - POD KDL * tl. 0,150 m 
Celkem: 36,000 m3 * 1,1 Přepočtené koeficientem množství "_x000d_
 "Celkem "39,6 = 39,600 [B]_x000d_</t>
  </si>
  <si>
    <t>56323</t>
  </si>
  <si>
    <t>VOZOVKOVÉ VRSTVY Z VIBROVANÉHO ŠTĚRKU TL. DO 150MM</t>
  </si>
  <si>
    <t>VOZOVKOVÉ VRSTVY Z KAMENIVA FR 31,5/63, tl. 110 mm</t>
  </si>
  <si>
    <t xml:space="preserve"> "(2*122)
Celkem 244,00 = 244,0000000 "_x000d_
 "Celkem "244 = 244,000 [B]_x000d_</t>
  </si>
  <si>
    <t>56335</t>
  </si>
  <si>
    <t>VOZOVKOVÉ VRSTVY ZE ŠTĚRKODRTI TL. DO 250MM</t>
  </si>
  <si>
    <t xml:space="preserve"> "(odměřeno ze situace 2* 182,6 + 2*1,0*120)
Celkem 605 = 605,000000 "_x000d_
 "Celkem "605,2 = 605,200 [B]_x000d_</t>
  </si>
  <si>
    <t>58251</t>
  </si>
  <si>
    <t>DLÁŽDĚNÉ KRYTY Z BETONOVÝCH DLAŽDIC DO LOŽE Z KAMENIVA</t>
  </si>
  <si>
    <t>tl. 60 mm, rozměr 200x200 mm, lože tl. 40 mm</t>
  </si>
  <si>
    <t xml:space="preserve"> "(odměřeno ze situace 2* 182,6
Celkem 365,2 = 365,200000 "_x000d_
 "Celkem "365,2 = 365,200 [B]_x000d_</t>
  </si>
  <si>
    <t>76792</t>
  </si>
  <si>
    <t>OPLOCENÍ Z DRÁTĚNÉHO PLETIVA POTAŽENÉHO PLASTEM</t>
  </si>
  <si>
    <t xml:space="preserve"> "(1,2+26,8+4,3) * výška 1,8 m "_x000d_
 "Celkem "58,14 = 58,140 [B]_x000d_</t>
  </si>
  <si>
    <t>9112B1</t>
  </si>
  <si>
    <t>ZÁBRADLÍ MOSTNÍ SE SVISLOU VÝPLNÍ - DODÁVKA A MONTÁŽ</t>
  </si>
  <si>
    <t>na konci nástupišť výšky 0,9 m</t>
  </si>
  <si>
    <t xml:space="preserve"> "2*4,55 
zábradlí mimo půdorys ukončjících zídek:"_x000d_
 "nástupiště č. 1: " 2,00 = 2,000 [B]_x000d_
 "nástupiště č. 2: "0,76 = 0,760 [C]_x000d_
 "Mezisoučet ""CELKEM: "B+C = 2,760 [E]_x000d_</t>
  </si>
  <si>
    <t>917223</t>
  </si>
  <si>
    <t>SILNIČNÍ A CHODNÍKOVÉ OBRUBY Z BETONOVÝCH OBRUBNÍKŮ ŠÍŘ 100MM</t>
  </si>
  <si>
    <t xml:space="preserve"> "23,2+103,8+23,7+102,6
Celkem 253,3 = 253,300000 "_x000d_
 "Celkem "253,3 = 253,300 [B]_x000d_</t>
  </si>
  <si>
    <t>R9172991</t>
  </si>
  <si>
    <t>OBRUBA S PROSTUPY, Z DÍLCŮ Z BETONU NEBO POLYMERBETONU, SVĚTLÉ ŠÍŘKY 100MM, ZVÝŠENÝ NÁŠLAP MIN. 60 MM</t>
  </si>
  <si>
    <t xml:space="preserve">Položka zahrnuje: 
- dodávku a uložení dílců obrub s žlabem z předepsaného materiálu předepsaných rozměrů dle zadávací dokumentace  
- spárování, úpravy vtoku, výtoku a napojení 
- předepsané betnové lože i boční betonovou opěrku 
Položka nezahrnuje: nutné zemní práce 
Způsob měření: měří se v metrech běžných délky osy obruby s žlabem</t>
  </si>
  <si>
    <t>R924411</t>
  </si>
  <si>
    <t>NÁSTUPIŠTĚ L (H) S LOMENÝMI KONZOLOVÝMI DESKAMI 800/1600</t>
  </si>
  <si>
    <t>vč. ukončení svahovými prefa, natavení asf. pásu na zakrytí spar mezi prefabrikátem, nátěr 1x APL a 2x ALN</t>
  </si>
  <si>
    <t xml:space="preserve"> "120*2 
Celkem 140 = 240,000000 "_x000d_
 "Celkem "240 = 240,000 [B]_x000d_</t>
  </si>
  <si>
    <t>1. Položka obsahuje:
 – dodávku veškerých prvků a částí daného typu nástupiště dle odpovídajících vzorových listů a TKP
 – zřízení nástupiště typu L nebo H na požadovanou osovou vzdálenost kolejí i výšku nástupní hrany nad TK
 – slepá zakončení nástupiště 
 – ukončení svahovými prefa 
 – natavení asf. pásu na zakrytí spar mezi prefabrikátem (nátěr 1x APL a 2x ALN)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nástupní hrany nástupiště podél přilehlé koleje v metrech délkových, a to i u oboustranných nástupišť.</t>
  </si>
  <si>
    <t>924860</t>
  </si>
  <si>
    <t>NÁSTUPIŠTĚ - UKONČENÍ NÁSTUPIŠŤ NENÁSTUPNÍ HRANOU NA BETONOVÉ ZÍDCE S OCHRANNÝM ZÁBRADLÍM JAKÉKOLIV VÝŠKY</t>
  </si>
  <si>
    <t xml:space="preserve"> 3,180 + (1,760+0,74) = 5,680 [A]_x000d_</t>
  </si>
  <si>
    <t>924912</t>
  </si>
  <si>
    <t>NÁSTUPIŠTĚ - VAROVNÝ PÁS ŠÍŘKY 0,40 M Z DLAŽDIC S RELIEFNÍM POVRCHEM</t>
  </si>
  <si>
    <t xml:space="preserve"> "1,4+1,4 
Celkem 2,8 = 2,800000 "_x000d_
 "Celkem "2,8 = 2,800 [B]_x000d_</t>
  </si>
  <si>
    <t>924913</t>
  </si>
  <si>
    <t>NÁSTUPIŠTĚ - OPTICKÉ ZNAČENÍ NÁTĚREM ŠÍŘKY 0,15 M, ODSTÍN ŽLUTÁ 6200</t>
  </si>
  <si>
    <t>924914</t>
  </si>
  <si>
    <t>NÁSTUPIŠTĚ - SIGNÁLNÍ PÁS Z DLAŽDIC S RELIÉFNÍM POVRCHEM</t>
  </si>
  <si>
    <t xml:space="preserve"> "1,2+1,2
Celkem 2,4 = 2,400000 "_x000d_
 "Celkem "2,4 = 2,400 [B]_x000d_</t>
  </si>
  <si>
    <t>965521</t>
  </si>
  <si>
    <t>ROZEBRÁNÍ NÁSTUPIŠTĚ TYPU SUDOP</t>
  </si>
  <si>
    <t xml:space="preserve"> "199+194
Celkem 393,0 = 393,000000 "_x000d_
 "Celkem "393 = 393,000 [B]_x000d_</t>
  </si>
  <si>
    <t>966842</t>
  </si>
  <si>
    <t>ODSTRANĚNÍ OPLOCENÍ Z DRÁT PLETIVA</t>
  </si>
  <si>
    <t>ODSTRANĚNÍ STAVAJÍCÍHO OLPOCENÍ - PLETIVO V. 1,8M včetně likvidace odpadu (poplatku za skládku)</t>
  </si>
  <si>
    <t xml:space="preserve"> "33
Celkem 33,0 = 33,000000 "_x000d_
 "Celkem "33 = 33,000 [B]_x000d_</t>
  </si>
  <si>
    <t>SO 06-13-01</t>
  </si>
  <si>
    <t xml:space="preserve"> "`z pol. 11332A:` * 2,0 t/m3 
`z pol. 12373A:` * 2,0 t/m3 "_x000d_
 "Celkem "402 = 402,000 [B]_x000d_</t>
  </si>
  <si>
    <t>R015130</t>
  </si>
  <si>
    <t>906</t>
  </si>
  <si>
    <t>POPLATKY ZA LIKVIDACI ODPADŮ NEKONTAMINOVANÝCH - 17 03 02 VYBOURANÝ ASFALTOVÝ BETON BEZ DEHTU VČETNĚ DOPRAVY</t>
  </si>
  <si>
    <t xml:space="preserve"> "`z bourání asfaltů (pol. 11313A):` * 2,6 t/m3 "_x000d_
 "Celkem "110,5 = 110,500 [B]_x000d_</t>
  </si>
  <si>
    <t xml:space="preserve"> "`z pol. 11317A:` * 2,4 t/m3 
`z pol. 11334A:` * 2,4 t/m3 
`z pol. 11352A:` * 0,15 t/m 
`z pol. 965311:` * 0,7 t/m2 
`z pol. 96615A:` * 2,4 t/m3 "_x000d_
 "Celkem "296,12 = 296,120 [B]_x000d_</t>
  </si>
  <si>
    <t>02510</t>
  </si>
  <si>
    <t>ZKOUŠENÍ MATERIÁLŮ ZKUŠEBNOU ZHOTOVITELE</t>
  </si>
  <si>
    <t>zkoušky PAU v asfaltových směsích (odstraňované původní asfaltové vrstvy)</t>
  </si>
  <si>
    <t xml:space="preserve"> "zkoušky odstraňované původní asfaltové vrstvy "_x000d_
 "Celkem "1 = 1,000 [B]_x000d_</t>
  </si>
  <si>
    <t>11313A</t>
  </si>
  <si>
    <t>ODSTRANĚNÍ KRYTU ZPEVNĚNÝCH PLOCH S ASFALTOVÝM POJIVEM - BEZ DOPRAVY</t>
  </si>
  <si>
    <t xml:space="preserve"> "demolice asfaltové vozovky, odměřeno elektronicky ze Situace: 425,0 m2 * tl. 0,10 m "_x000d_
 "Celkem "42,5 = 42,500 [B]_x000d_</t>
  </si>
  <si>
    <t>11317A</t>
  </si>
  <si>
    <t>ODSTRAN KRYTU ZPEVNĚNÝCH PLOCH Z DLAŽEB KOSTEK - BEZ DOPRAVY</t>
  </si>
  <si>
    <t xml:space="preserve"> "demolice chodníků z betonové dlažby, odměřeno elektronicky ze Situace: 105,0 m2 * tl. 0,06 m "_x000d_
 "Celkem "6,3 = 6,300 [B]_x000d_</t>
  </si>
  <si>
    <t>11332A</t>
  </si>
  <si>
    <t>ODSTRANĚNÍ PODKLADŮ ZPEVNĚNÝCH PLOCH Z KAMENIVA NESTMELENÉHO - BEZ DOPRAVY</t>
  </si>
  <si>
    <t xml:space="preserve"> "demolice chodníků z betonové dlažby, odměřeno elektronicky ze Situace: 105,0 m2 * tl. 0,20 m "_x000d_
 "Celkem "21 = 21,000 [B]_x000d_</t>
  </si>
  <si>
    <t>11334A</t>
  </si>
  <si>
    <t>ODSTRANĚNÍ PODKLADU ZPEVNĚNÝCH PLOCH S CEMENT POJIVEM - BEZ DOPRAVY</t>
  </si>
  <si>
    <t xml:space="preserve"> "demolice asfaltové vozovky, odměřeno elektronicky ze Situace: 425,0 m2 * tl. 0,20 m "_x000d_
 "Celkem "85 = 85,000 [B]_x000d_</t>
  </si>
  <si>
    <t>11352A</t>
  </si>
  <si>
    <t>ODSTRANĚNÍ CHODNÍKOVÝCH A SILNIČNÍCH OBRUBNÍKŮ BETONOVÝCH - BEZ DOPRAVY</t>
  </si>
  <si>
    <t xml:space="preserve"> "demolice betonových obrubníků: 120,0 m "_x000d_
 "Celkem "120 = 120,000 [B]_x000d_</t>
  </si>
  <si>
    <t xml:space="preserve"> "skrývka ornice v tl. 20 cm * plocha 400,0 m2 "_x000d_
 "Celkem "80 = 80,000 [B]_x000d_</t>
  </si>
  <si>
    <t>výkopy</t>
  </si>
  <si>
    <t xml:space="preserve"> "odměřeno ze Situace a Řezů "_x000d_
 "Celkem "60 = 60,000 [B]_x000d_</t>
  </si>
  <si>
    <t>odkop pro sanaci v tl. 0,5 m</t>
  </si>
  <si>
    <t xml:space="preserve"> "odměřeno ze Situace * tl. 0,4 m "_x000d_
 "Celkem "120 = 120,000 [B]_x000d_</t>
  </si>
  <si>
    <t>naložení a dovoz ornice pro rozprostření</t>
  </si>
  <si>
    <t xml:space="preserve"> "dle pol. 18232 * tl. 0,15 m "_x000d_
 "Celkem "39 = 39,000 [B]_x000d_</t>
  </si>
  <si>
    <t>naložení a odvoz přebytečné ornice pro rozprostření</t>
  </si>
  <si>
    <t xml:space="preserve"> "sejmutá ornice - zpětně rozprostřená ornice "_x000d_
 "Celkem "41 = 41,000 [B]_x000d_</t>
  </si>
  <si>
    <t>dočasné uložení sejmuté ornice na deponii</t>
  </si>
  <si>
    <t xml:space="preserve"> "dle pol. 12110 "_x000d_
 "Celkem "80 = 80,000 [B]_x000d_</t>
  </si>
  <si>
    <t>násypy</t>
  </si>
  <si>
    <t xml:space="preserve"> "odměřeno ze Situace a Řezů "_x000d_
 "Celkem "80 = 80,000 [B]_x000d_</t>
  </si>
  <si>
    <t>hutnění pláně na 30 MPa</t>
  </si>
  <si>
    <t xml:space="preserve"> "odměřeno ze Situace * 1,1 přepočtené koeficientem množství "_x000d_
 "Celkem "258,5 = 258,500 [B]_x000d_</t>
  </si>
  <si>
    <t>hutnění pláně na 45 MPa</t>
  </si>
  <si>
    <t xml:space="preserve"> "odměřeno ze Situace * 1,1 přepočtené koeficientem množství "_x000d_
 "Celkem "544,5 = 544,500 [B]_x000d_</t>
  </si>
  <si>
    <t xml:space="preserve"> "odměřeno ze Situace "_x000d_
 "Celkem "260 = 260,000 [B]_x000d_</t>
  </si>
  <si>
    <t>rozprostření přebytečné ornice</t>
  </si>
  <si>
    <t>18232</t>
  </si>
  <si>
    <t>ROZPROSTŘENÍ ORNICE V ROVINĚ V TL DO 0,15M</t>
  </si>
  <si>
    <t>ohumusování a ozelenění v tl. 15 cm</t>
  </si>
  <si>
    <t xml:space="preserve"> "4x plocha ozelenění "_x000d_
 "Celkem "1040 = 1040,000 [B]_x000d_</t>
  </si>
  <si>
    <t xml:space="preserve"> "1,5x plocha ozelenění "_x000d_
 "Celkem "390 = 390,000 [B]_x000d_</t>
  </si>
  <si>
    <t xml:space="preserve"> "0,050 m3/m2 "_x000d_
 "Celkem "13 = 13,000 [B]_x000d_</t>
  </si>
  <si>
    <t>opláštění drenáže netkanou geotextilií min. 300g/m2</t>
  </si>
  <si>
    <t xml:space="preserve"> "délka trativodu *5*0,5 "_x000d_
 "Celkem "200 = 200,000 [B]_x000d_</t>
  </si>
  <si>
    <t>212635</t>
  </si>
  <si>
    <t>TRATIVODY KOMPL Z TRUB Z PLAST HM DN DO 150MM, RÝHA TŘ I</t>
  </si>
  <si>
    <t>drenáže - drenážní trubka DN160, obsyp štěrkopískem</t>
  </si>
  <si>
    <t xml:space="preserve"> "odměřeno elektronicky ze Situace "_x000d_
 "Celkem "80 = 80,000 [B]_x000d_</t>
  </si>
  <si>
    <t>separační geotextilie 300 g/m2</t>
  </si>
  <si>
    <t xml:space="preserve"> "odměřeno ze Situace a Řezů "_x000d_
 "Celkem "22+8 = 30,000 [B]_x000d_</t>
  </si>
  <si>
    <t>podkladový beton C16/20 n XF1</t>
  </si>
  <si>
    <t xml:space="preserve"> "odměřeno ze Situace a Řezů "_x000d_
 "Celkem "9 = 9,000 [B]_x000d_</t>
  </si>
  <si>
    <t>odláždění lomovým kamenem v tl. 200 mm, uložení do betonu (C 16/20 n XF1)</t>
  </si>
  <si>
    <t xml:space="preserve"> "odměřeno elektronicky ze Situace: 6,0 m2 * tl. 0,3 m "_x000d_
 "Celkem "1,8 = 1,800 [B]_x000d_</t>
  </si>
  <si>
    <t>56314</t>
  </si>
  <si>
    <t>VOZOVKOVÉ VRSTVY Z MECHANICKY ZPEVNĚNÉHO KAMENIVA TL. DO 200MM</t>
  </si>
  <si>
    <t>mechanicky zpevněné kamenivo MZK, tl. 170 mm</t>
  </si>
  <si>
    <t xml:space="preserve"> "asfaltová vozovka - TP 170 D1-N-2 (TDZ IV), odměřeno elektronicky ze Situace, * 1,05 přepočtené koeficientem množství "_x000d_
 "Celkem "472,5 = 472,500 [B]_x000d_</t>
  </si>
  <si>
    <t>56330</t>
  </si>
  <si>
    <t>VOZOVKOVÉ VRSTVY ZE ŠTĚRKODRTI</t>
  </si>
  <si>
    <t>sanace - výměna nevhodné zeminy v tl. 0,4 m za štěrkodrť</t>
  </si>
  <si>
    <t xml:space="preserve"> "odměřeno elektronicky ze Situace: 300,0 m2 * tl. 0,4 m "_x000d_
 "Celkem "120 = 120,000 [B]_x000d_</t>
  </si>
  <si>
    <t>56333</t>
  </si>
  <si>
    <t>VOZOVKOVÉ VRSTVY ZE ŠTĚRKODRTI TL. DO 150MM</t>
  </si>
  <si>
    <t>štěrkodrť ŠDb, tl. 150 mm</t>
  </si>
  <si>
    <t xml:space="preserve"> "chodníky z betonové dlažby -  TP 170 D2-D-1 (TDZ CH) - modifikovaná, odměřeno elektronicky ze Situace, * 1,1 přepočtené koeficientem množství "_x000d_
 "Celkem "272,25 = 272,250 [B]_x000d_</t>
  </si>
  <si>
    <t>56334</t>
  </si>
  <si>
    <t>VOZOVKOVÉ VRSTVY ZE ŠTĚRKODRTI TL. DO 200MM</t>
  </si>
  <si>
    <t>štěrkodrť ŠDa, tl. 200 mm</t>
  </si>
  <si>
    <t xml:space="preserve"> "dlážděný vjezd - TP 170 D2-D-1 (TDZ O), odměřeno elektronicky ze Situace, * 1,1 přepočtené koeficientem množství "_x000d_
 "Celkem "14,85 = 14,850 [B]_x000d_</t>
  </si>
  <si>
    <t>štěrkodrť ŠDa, tl. 250 mm</t>
  </si>
  <si>
    <t xml:space="preserve"> "asfaltová vozovka - TP 170 D1-N-2 (TDZ IV), odměřeno elektronicky ze Situace, * 1,1 přepočtené koeficientem množství "_x000d_
 "Celkem "495 = 495,000 [B]_x000d_</t>
  </si>
  <si>
    <t>56933</t>
  </si>
  <si>
    <t>ZPEVNĚNÍ KRAJNIC ZE ŠTĚRKODRTI TL. DO 150MM</t>
  </si>
  <si>
    <t>krajnice ze štěrkodrti 0/32 v tl. 15 cm</t>
  </si>
  <si>
    <t xml:space="preserve"> "odměřeno elektronicky ze Situace "_x000d_
 "Celkem "35 = 35,000 [B]_x000d_</t>
  </si>
  <si>
    <t>572123</t>
  </si>
  <si>
    <t>INFILTRAČNÍ POSTŘIK Z EMULZE DO 1,0KG/M2</t>
  </si>
  <si>
    <t>infiltrační postřik emulzní PI-E-0,8kg/m2</t>
  </si>
  <si>
    <t xml:space="preserve"> "asfaltová vozovka - TP 170 D1-N-1 (TDZ IV), odměřeno elektronicky ze Situace, * 1,05 přepočtené koeficientem množství "_x000d_
 "Celkem "472,5 = 472,500 [B]_x000d_</t>
  </si>
  <si>
    <t>572213</t>
  </si>
  <si>
    <t>SPOJOVACÍ POSTŘIK Z EMULZE DO 0,5KG/M2</t>
  </si>
  <si>
    <t>spojovací postřik emulzní PS-E-0,5kg/m2</t>
  </si>
  <si>
    <t xml:space="preserve"> "asfaltová vozovka - TP 170 D1-N-1 (TDZ IV), odměřeno elektronicky ze Situace, 2 vrstvy, * 1,05 přepočtené koeficientem množství "_x000d_
 "Celkem "945 = 945,000 [B]_x000d_</t>
  </si>
  <si>
    <t>574E46</t>
  </si>
  <si>
    <t>ASFALTOVÝ BETON PRO PODKLADNÍ VRSTVY ACP 16+, 16S TL. 50MM</t>
  </si>
  <si>
    <t>asfaltový beton podkladní ACP 16+, tl. 50 mm</t>
  </si>
  <si>
    <t xml:space="preserve"> "asfaltová vozovka - TP 170 D1-N-1 (TDZ IV), odměřeno elektronicky ze Situace "_x000d_
 "Celkem "450 = 450,000 [B]_x000d_</t>
  </si>
  <si>
    <t>574A34</t>
  </si>
  <si>
    <t>ASFALTOVÝ BETON PRO OBRUSNÉ VRSTVY ACO 11+ TL. 40MM</t>
  </si>
  <si>
    <t>asfaltový beton obrusný ACO 11+, tl. 40 mm</t>
  </si>
  <si>
    <t>574C56</t>
  </si>
  <si>
    <t>ASFALTOVÝ BETON PRO LOŽNÍ VRSTVY ACL 16+, 16S TL. 60MM</t>
  </si>
  <si>
    <t>asfaltový beton pro ložné vrstvy ACL 16+, tl. 60 mm</t>
  </si>
  <si>
    <t>582611</t>
  </si>
  <si>
    <t>KRYTY Z BETON DLAŽDIC SE ZÁMKEM ŠEDÝCH TL 60MM DO LOŽE Z KAM</t>
  </si>
  <si>
    <t>betonová dlažba tl. 60 mm, lože z kameniva tl. 40 mm</t>
  </si>
  <si>
    <t xml:space="preserve"> "chodníky z betonové dlažby - TP 170 D2-D-1 (TDZ CH) - modifikovaná, odměřeno elektronicky ze Situace "_x000d_
 "Celkem "235 = 235,000 [B]_x000d_</t>
  </si>
  <si>
    <t>582612</t>
  </si>
  <si>
    <t>KRYTY Z BETON DLAŽDIC SE ZÁMKEM ŠEDÝCH TL 80MM DO LOŽE Z KAM</t>
  </si>
  <si>
    <t>betonová dlažba tl. 80 mm, lože z kameniva tl. 40 mm</t>
  </si>
  <si>
    <t xml:space="preserve"> "dlážděný vjezd - TP 170 D2-D-1 (TDZ O), odměřeno elektronicky ze Situace "_x000d_
 "Celkem "10 = 10,000 [B]_x000d_</t>
  </si>
  <si>
    <t>582614</t>
  </si>
  <si>
    <t>KRYTY Z BETON DLAŽDIC SE ZÁMKEM BAREV TL 60MM DO LOŽE Z KAM</t>
  </si>
  <si>
    <t>rovinná dlažba (bez zkosené hrany - lemování hmatných pásů) tl. 60 mm, lože z kameniva tl. 40 mm</t>
  </si>
  <si>
    <t xml:space="preserve"> "rovinná dlažba (bez zkosené hrany - lemování hmatných pásů) tl. 60 mm, odměřeno elektronicky ze Situace "_x000d_
 "Celkem "8 = 8,000 [B]_x000d_</t>
  </si>
  <si>
    <t>582615</t>
  </si>
  <si>
    <t>KRYTY Z BETON DLAŽDIC SE ZÁMKEM BAREV TL 80MM DO LOŽE Z KAM</t>
  </si>
  <si>
    <t>rovinná dlažba (bez zkosené hrany - lemování hmatných pásů) tl. 80 mm, lože z kameniva tl. 40 mm</t>
  </si>
  <si>
    <t xml:space="preserve"> "rovinná dlažba (bez zkosené hrany - lemování hmatných pásů) tl. 80 mm, odměřeno elektronicky ze Situace "_x000d_
 "Celkem "1,5 = 1,500 [B]_x000d_</t>
  </si>
  <si>
    <t>58261A</t>
  </si>
  <si>
    <t>KRYTY Z BETON DLAŽDIC SE ZÁMKEM BAREV RELIÉF TL 60MM DO LOŽE Z KAM</t>
  </si>
  <si>
    <t>hmatná dlažba červená tl. 60 mm, lože z kameniva tl. 40 mm</t>
  </si>
  <si>
    <t xml:space="preserve"> "hmatná dlažba červená tl. 60 mm, odměřeno elektronicky ze Situace "_x000d_
 "Celkem "10,5 = 10,500 [B]_x000d_</t>
  </si>
  <si>
    <t>58261B</t>
  </si>
  <si>
    <t>KRYTY Z BETON DLAŽDIC SE ZÁMKEM BAREV RELIÉF TL 80MM DO LOŽE Z KAM</t>
  </si>
  <si>
    <t>hmatná dlažba červená tl. 80 mm, lože z kameniva tl. 40 mm</t>
  </si>
  <si>
    <t xml:space="preserve"> "hmatná dlažba červená tl. 80 mm, odměřeno elektronicky ze Situace "_x000d_
 "Celkem "2 = 2,000 [B]_x000d_</t>
  </si>
  <si>
    <t>89922</t>
  </si>
  <si>
    <t>VÝŠKOVÁ ÚPRAVA MŘÍŽÍ</t>
  </si>
  <si>
    <t>rektifikace uliční vpusti</t>
  </si>
  <si>
    <t xml:space="preserve"> "odečteno ze Situace "_x000d_
 "Celkem "1 = 1,000 [B]_x000d_</t>
  </si>
  <si>
    <t>9111A1</t>
  </si>
  <si>
    <t>ZÁBRADLÍ SILNIČNÍ S VODOR MADLY - DODÁVKA A MONTÁŽ</t>
  </si>
  <si>
    <t>ocelové zábradlí s betonovými patkami</t>
  </si>
  <si>
    <t xml:space="preserve"> "odměřeno elektronicky ze Situace "_x000d_
 "Celkem "25 = 25,000 [B]_x000d_</t>
  </si>
  <si>
    <t>915111</t>
  </si>
  <si>
    <t>VODOROVNÉ DOPRAVNÍ ZNAČENÍ BARVOU HLADKÉ - DODÁVKA A POKLÁDKA</t>
  </si>
  <si>
    <t xml:space="preserve"> "odměřeno elektronicky ze Situace "_x000d_
 "Celkem "18 = 18,000 [B]_x000d_</t>
  </si>
  <si>
    <t>915211</t>
  </si>
  <si>
    <t>VODOROVNÉ DOPRAVNÍ ZNAČENÍ PLASTEM HLADKÉ - DODÁVKA A POKLÁDKA</t>
  </si>
  <si>
    <t>chodníkové obrubníky betonové 1000x100x250, do betonového lože (beton C16/20 n XF1)</t>
  </si>
  <si>
    <t xml:space="preserve"> "odměřeno elektronicky ze Situace "_x000d_
 "Celkem "150 = 150,000 [B]_x000d_</t>
  </si>
  <si>
    <t>917224</t>
  </si>
  <si>
    <t>SILNIČNÍ A CHODNÍKOVÉ OBRUBY Z BETONOVÝCH OBRUBNÍKŮ ŠÍŘ 150MM</t>
  </si>
  <si>
    <t>silniční obrubníky betonové 1000x150x250, do betonového lože (beton C20/25 n XF3)</t>
  </si>
  <si>
    <t xml:space="preserve"> "odměřeno elektronicky ze Situace "_x000d_
 "Celkem "60 = 60,000 [B]_x000d_</t>
  </si>
  <si>
    <t>silniční nájezdové obrubníky betonové 1000x150x150, do betonového lože (beton C20/25 n XF3)</t>
  </si>
  <si>
    <t xml:space="preserve"> "odměřeno elektronicky ze Situace "_x000d_
 "Celkem "12 = 12,000 [B]_x000d_</t>
  </si>
  <si>
    <t>C</t>
  </si>
  <si>
    <t>silniční obrubníky betonové 1000x150x250, do betonového lože (beton C20/25 n XF3) - přechodové kusy</t>
  </si>
  <si>
    <t xml:space="preserve"> "odměřeno elektronicky ze Situace "_x000d_
 "Celkem "6 = 6,000 [B]_x000d_</t>
  </si>
  <si>
    <t>919111</t>
  </si>
  <si>
    <t>ŘEZÁNÍ ASFALTOVÉHO KRYTU VOZOVEK TL DO 50MM</t>
  </si>
  <si>
    <t>proříznutí asfaltového krytu pro asfaltovou zálivku</t>
  </si>
  <si>
    <t xml:space="preserve"> "odměřeno elektronicky ze Situace "_x000d_
 "Celkem "38 = 38,000 [B]_x000d_</t>
  </si>
  <si>
    <t>919113</t>
  </si>
  <si>
    <t>ŘEZÁNÍ ASFALTOVÉHO KRYTU VOZOVEK TL DO 150MM</t>
  </si>
  <si>
    <t>řezání stávajícího asfaltového krytu do hloubky 15 cm</t>
  </si>
  <si>
    <t xml:space="preserve"> "odměřeno elektronicky ze Situace "_x000d_
 "Celkem "50 = 50,000 [B]_x000d_</t>
  </si>
  <si>
    <t>921311</t>
  </si>
  <si>
    <t>ŽELEZNIČNÍ PŘEJEZD ŽELEZOBETONOVÝ S NOSIČI</t>
  </si>
  <si>
    <t>přejezd z železobetonových panelů s nosiči včetně betonové závěrné zídky včetně uložení do cementového lože a na betonové prefabrikované úložné prahy (středové)</t>
  </si>
  <si>
    <t xml:space="preserve"> "odměřeno elektronicky ze Situace: plocha přejezdu … 98,0 m2, délka závěrných zídek … 21,6 m, betonové prefabrikované úložné prahy (středové) … 10,8 m "_x000d_
 "Celkem "98 = 98,000 [B]_x000d_</t>
  </si>
  <si>
    <t>931316</t>
  </si>
  <si>
    <t>TĚSNĚNÍ DILATAČ SPAR ASF ZÁLIVKOU PRŮŘ DO 800MM2</t>
  </si>
  <si>
    <t>asfaltová zálivka průřez do 800 mm2</t>
  </si>
  <si>
    <t>93543</t>
  </si>
  <si>
    <t>ŽLABY Z DÍLCŮ Z POLYMERBETONU SVĚTLÉ ŠÍŘKY DO 200MM VČETNĚ MŘÍŽÍ</t>
  </si>
  <si>
    <t>monolitický odvodňovací žlab DN 200 z polymerbetonu, se spádem dna, D400, uložení do betonu (C20/25 n XF3)</t>
  </si>
  <si>
    <t xml:space="preserve"> "odměřeno elektronicky ze Situace "_x000d_
 "Celkem "11 = 11,000 [B]_x000d_</t>
  </si>
  <si>
    <t>965311</t>
  </si>
  <si>
    <t>ROZEBRÁNÍ PŘEJEZDU, PŘECHODU Z DÍLCŮ</t>
  </si>
  <si>
    <t>demontáž přejezdové konstrukce - betonové panely</t>
  </si>
  <si>
    <t>96615A</t>
  </si>
  <si>
    <t>BOURÁNÍ KONSTRUKCÍ Z PROSTÉHO BETONU - BEZ DOPRAVY</t>
  </si>
  <si>
    <t xml:space="preserve"> "demolice betonových konstrukcí: 10,0 m3 "_x000d_
 "Celkem "10 = 10,000 [B]_x000d_</t>
  </si>
  <si>
    <t>SO 06-13-02</t>
  </si>
  <si>
    <t xml:space="preserve"> "`z pol. 11332A:` * 2,0 t/m3 "_x000d_
 "Celkem "48 = 48,000 [B]_x000d_</t>
  </si>
  <si>
    <t xml:space="preserve"> "`z bourání asfaltů (pol. 11313A):` * 2,6 t/m3 "_x000d_
 "Celkem "9,36 = 9,360 [B]_x000d_</t>
  </si>
  <si>
    <t xml:space="preserve"> "`z pol. 11334A:` * 2,4 t/m3 
`z pol. 965311:` * 0,7 t/m2 "_x000d_
 "Celkem "27,78 = 27,780 [B]_x000d_</t>
  </si>
  <si>
    <t xml:space="preserve"> "demolice asfaltové vozovky, odměřeno elektronicky ze Situace: 36,0 m2 * tl. 0,10 m "_x000d_
 "Celkem "3,6 = 3,600 [B]_x000d_</t>
  </si>
  <si>
    <t xml:space="preserve"> "demolice nezpevněné vozovky (štěrk, kamení a zemina v tl. 30 cm): 80,0 m2 "_x000d_
 "Celkem "24 = 24,000 [B]_x000d_</t>
  </si>
  <si>
    <t xml:space="preserve"> "demolice asfaltové vozovky, odměřeno elektronicky ze Situace: 36,0 m2 * tl. 0,20 m "_x000d_
 "Celkem "7,2 = 7,200 [B]_x000d_</t>
  </si>
  <si>
    <t>914113</t>
  </si>
  <si>
    <t>DOPRAVNÍ ZNAČKY ZÁKLADNÍ VELIKOSTI OCELOVÉ NEREFLEXNÍ - DEMONTÁŽ</t>
  </si>
  <si>
    <t>včetně případné likvidace odpadu</t>
  </si>
  <si>
    <t xml:space="preserve"> "demontáž svislého DZ - odečteno ze Situace "_x000d_
 "Celkem "2 = 2,000 [B]_x000d_</t>
  </si>
  <si>
    <t>914913</t>
  </si>
  <si>
    <t>SLOUPKY A STOJKY DZ Z OCEL TRUBEK ZABETON DEMONTÁŽ</t>
  </si>
  <si>
    <t>demontáž přejezdové konstrukce - betonové panely mezi kolejnicemi</t>
  </si>
  <si>
    <t xml:space="preserve"> "odměřeno elektronicky ze Situace "_x000d_
 "Celkem "15 = 15,000 [B]_x000d_</t>
  </si>
  <si>
    <t>SO 06-13-03</t>
  </si>
  <si>
    <t xml:space="preserve"> "`z pol. 11332A:` * 2,0 t/m3 
`z pol. 12373A:` * 2,0 t/m3 "_x000d_
 "Celkem "820 = 820,000 [B]_x000d_</t>
  </si>
  <si>
    <t xml:space="preserve"> "`z bourání asfaltů (pol. 11313A):` * 2,6 t/m3 "_x000d_
 "Celkem "208 = 208,000 [B]_x000d_</t>
  </si>
  <si>
    <t xml:space="preserve"> "`z pol. 11334A:` * 2,4 t/m3 
`z pol. 965311:` * 0,7 t/m2 
`z pol. 96615A:` * 2,4 t/m3 
`z pol. 96653:` * 0,2 t/m3 "_x000d_
 "Celkem "433 = 433,000 [B]_x000d_</t>
  </si>
  <si>
    <t xml:space="preserve"> "demolice asfaltové vozovky, odměřeno elektronicky ze Situace: 800,0 m2 * tl. 0,10 m "_x000d_
 "Celkem "80 = 80,000 [B]_x000d_</t>
  </si>
  <si>
    <t xml:space="preserve"> "demolice asfaltové vozovky, odměřeno elektronicky ze Situace: 800,0 m2 * tl. 0,20 m "_x000d_
 "Celkem "160 = 160,000 [B]_x000d_</t>
  </si>
  <si>
    <t xml:space="preserve"> "skrývka ornice v tl. 20 cm * plocha 1200,0 m2 "_x000d_
 "Celkem "240 = 240,000 [B]_x000d_</t>
  </si>
  <si>
    <t xml:space="preserve"> "odměřeno ze Situace a Řezů "_x000d_
 "Celkem "90 = 90,000 [B]_x000d_</t>
  </si>
  <si>
    <t>odkop pro sanaci v tl. 0,4 m</t>
  </si>
  <si>
    <t xml:space="preserve"> "odměřeno ze Situace * tl. 0,4 m "_x000d_
 "Celkem "240 = 240,000 [B]_x000d_</t>
  </si>
  <si>
    <t xml:space="preserve"> "dle pol. 18232 * tl. 0,15 m "_x000d_
 "Celkem "165 = 165,000 [B]_x000d_</t>
  </si>
  <si>
    <t xml:space="preserve"> "sejmutá ornice - zpětně rozprostřená ornice "_x000d_
 "Celkem "75 = 75,000 [B]_x000d_</t>
  </si>
  <si>
    <t xml:space="preserve"> "dle pol. 12110 "_x000d_
 "Celkem "240 = 240,000 [B]_x000d_</t>
  </si>
  <si>
    <t xml:space="preserve"> "odměřeno ze Situace a Řezů "_x000d_
 "Celkem "110 = 110,000 [B]_x000d_</t>
  </si>
  <si>
    <t xml:space="preserve"> "odměřeno ze Situace * 1,1 přepočtené koeficientem množství "_x000d_
 "Celkem "1188 = 1188,000 [B]_x000d_</t>
  </si>
  <si>
    <t xml:space="preserve"> "odměřeno ze Situace "_x000d_
 "Celkem "1100 = 1100,000 [B]_x000d_</t>
  </si>
  <si>
    <t xml:space="preserve"> "4x plocha ozelenění "_x000d_
 "Celkem "4400 = 4400,000 [B]_x000d_</t>
  </si>
  <si>
    <t xml:space="preserve"> "1,5x plocha ozelenění "_x000d_
 "Celkem "1650 = 1650,000 [B]_x000d_</t>
  </si>
  <si>
    <t xml:space="preserve"> "0,050 m3/m2 "_x000d_
 "Celkem "55 = 55,000 [B]_x000d_</t>
  </si>
  <si>
    <t xml:space="preserve"> "odměřeno ze Situace a Řezů "_x000d_
 "Celkem "20+8 = 28,000 [B]_x000d_</t>
  </si>
  <si>
    <t xml:space="preserve"> "odměřeno ze Situace a Řezů "_x000d_
 "Celkem "7 = 7,000 [B]_x000d_</t>
  </si>
  <si>
    <t xml:space="preserve"> "odměřeno elektronicky ze Situace: 15,0 m2 * tl. 0,3 m "_x000d_
 "Celkem "4,5 = 4,500 [B]_x000d_</t>
  </si>
  <si>
    <t xml:space="preserve"> "asfaltová vozovka - TP 170 D1-N-2 (TDZ IV), odměřeno elektronicky ze Situace, * 1,05 přepočtené koeficientem množství "_x000d_
 "Celkem "913,5 = 913,500 [B]_x000d_</t>
  </si>
  <si>
    <t xml:space="preserve"> "odměřeno elektronicky ze Situace: 600,0 m2 * tl. 0,4 m "_x000d_
 "Celkem "240 = 240,000 [B]_x000d_</t>
  </si>
  <si>
    <t xml:space="preserve"> "asfaltová vozovka - TP 170 D1-N-2 (TDZ IV), odměřeno elektronicky ze Situace, * 1,1 přepočtené koeficientem množství "_x000d_
 "Celkem "957 = 957,000 [B]_x000d_</t>
  </si>
  <si>
    <t xml:space="preserve"> "odměřeno elektronicky ze Situace "_x000d_
 "Celkem "210 = 210,000 [B]_x000d_</t>
  </si>
  <si>
    <t xml:space="preserve"> "asfaltová vozovka - TP 170 D1-N-1 (TDZ IV), odměřeno elektronicky ze Situace, * 1,05 přepočtené koeficientem množství "_x000d_
 "Celkem "913,5 = 913,500 [B]_x000d_</t>
  </si>
  <si>
    <t xml:space="preserve"> "asfaltová vozovka - TP 170 D1-N-1 (TDZ IV), odměřeno elektronicky ze Situace, 2 vrstvy, * 1,05 přepočtené koeficientem množství "_x000d_
 "Celkem "1827 = 1827,000 [B]_x000d_</t>
  </si>
  <si>
    <t xml:space="preserve"> "asfaltová vozovka - TP 170 D1-N-1 (TDZ IV), odměřeno elektronicky ze Situace "_x000d_
 "Celkem "870 = 870,000 [B]_x000d_</t>
  </si>
  <si>
    <t>914171</t>
  </si>
  <si>
    <t>DOPRAVNÍ ZNAČKY ZÁKLADNÍ VELIKOSTI HLINÍKOVÉ TŘ RA2 - DODÁVKA A MONTÁŽ</t>
  </si>
  <si>
    <t>svislé dopravní značení (pouze značka bez sloupku)</t>
  </si>
  <si>
    <t xml:space="preserve"> "odečteno ze Situace "_x000d_
 "Celkem "3 = 3,000 [B]_x000d_</t>
  </si>
  <si>
    <t>914911</t>
  </si>
  <si>
    <t>SLOUPKY A STOJKY DOPRAVNÍCH ZNAČEK Z OCEL TRUBEK SE ZABETONOVÁNÍM - DODÁVKA A MONTÁŽ</t>
  </si>
  <si>
    <t>svislé dopravní značení (sloupky a základ)</t>
  </si>
  <si>
    <t xml:space="preserve"> "odečteno ze Situace "_x000d_
 "Celkem "2 = 2,000 [B]_x000d_</t>
  </si>
  <si>
    <t>vodorovné dopravní značení</t>
  </si>
  <si>
    <t xml:space="preserve"> "odměřeno elektronicky ze Situace "_x000d_
 "Celkem "40 = 40,000 [B]_x000d_</t>
  </si>
  <si>
    <t xml:space="preserve"> "odměřeno elektronicky ze Situace "_x000d_
 "Celkem "75 = 75,000 [B]_x000d_</t>
  </si>
  <si>
    <t xml:space="preserve"> "odměřeno elektronicky ze Situace "_x000d_
 "Celkem "85 = 85,000 [B]_x000d_</t>
  </si>
  <si>
    <t xml:space="preserve"> "odměřeno elektronicky ze Situace: plocha přejezdu … 91,0 m2, délka závěrných zídek … 19,2 m, betonové prefabrikované úložné prahy (středové) … 9,6 m "_x000d_
 "Celkem "91+1,3 = 92,300 [B]_x000d_</t>
  </si>
  <si>
    <t xml:space="preserve"> "odměřeno elektronicky ze Situace "_x000d_
 "Celkem "19,2 = 19,200 [B]_x000d_</t>
  </si>
  <si>
    <t>demontáž přejezdové konstrukce - betonové panely včetně závěrných zídek</t>
  </si>
  <si>
    <t xml:space="preserve"> "odměřeno elektronicky ze Situace "_x000d_
 "Celkem "54 = 54,000 [B]_x000d_</t>
  </si>
  <si>
    <t xml:space="preserve"> "demolice betonových konstrukcí: 3,0 m3 "_x000d_
 "Celkem "3 = 3,000 [B]_x000d_</t>
  </si>
  <si>
    <t>96653</t>
  </si>
  <si>
    <t>ODSTRANĚNÍ ŽLABŮ Z DÍLCŮ (VČET ŠTĚRBINOVÝCH) ŠÍŘKY 200MM</t>
  </si>
  <si>
    <t xml:space="preserve"> "demolice prahové vpusti "_x000d_
 "Celkem "20 = 20,000 [B]_x000d_</t>
  </si>
  <si>
    <t>SO 08-13-01</t>
  </si>
  <si>
    <t xml:space="preserve"> "`z pol. 11332A:` * 2,0 t/m3 "_x000d_
 "Celkem "306 = 306,000 [B]_x000d_</t>
  </si>
  <si>
    <t xml:space="preserve"> "`z bourání asfaltů (pol. 11313A):` * 2,6 t/m3 "_x000d_
 "Celkem "13 = 13,000 [B]_x000d_</t>
  </si>
  <si>
    <t xml:space="preserve"> "`z pol. 11334A:` * 2,4 t/m3 
`z pol. 965311:` * 0,7 t/m2 "_x000d_
 "Celkem "35,9 = 35,900 [B]_x000d_</t>
  </si>
  <si>
    <t xml:space="preserve"> "demolice asfaltové vozovky, odměřeno elektronicky ze Situace: 50,0 m2 * tl. 0,10 m "_x000d_
 "Celkem "5 = 5,000 [B]_x000d_</t>
  </si>
  <si>
    <t>demolice nezpevněné vozovky (štěrk, kamení a zemina v tl. 30 cm)</t>
  </si>
  <si>
    <t>Provizorní vozovka</t>
  </si>
  <si>
    <t xml:space="preserve"> "demolice provizorní vozovky: 330,0*0,30 + 300,0*0,10 "_x000d_
 "Celkem "129 = 129,000 [B]_x000d_</t>
  </si>
  <si>
    <t xml:space="preserve"> "demolice asfaltové vozovky, odměřeno elektronicky ze Situace: 50,0 m2 * tl. 0,20 m "_x000d_
 "Celkem "10 = 10,000 [B]_x000d_</t>
  </si>
  <si>
    <t>Provizorní vozovka - separační geotextilie do 300g/m2</t>
  </si>
  <si>
    <t xml:space="preserve"> "odměřeno elektronicky ze Situace * 1,1 přepočtené koeficientem množství "_x000d_
 "Celkem "330 = 330,000 [B]_x000d_</t>
  </si>
  <si>
    <t>56336</t>
  </si>
  <si>
    <t>VOZOVKOVÉ VRSTVY ZE ŠTĚRKODRTI TL. DO 300MM</t>
  </si>
  <si>
    <t>Provizorní vozovka - podkladní vrstvy ze ŠD, tl. 30 cm</t>
  </si>
  <si>
    <t>56362</t>
  </si>
  <si>
    <t>VOZOVKOVÉ VRSTVY Z RECYKLOVANÉHO MATERIÁLU TL DO 100MM</t>
  </si>
  <si>
    <t>Provizorní vozovka - vozovkové vrstvy z R-materiálu, tl. 10 cm</t>
  </si>
  <si>
    <t xml:space="preserve"> "odměřeno elektronicky ze Situace "_x000d_
 "Celkem "300 = 300,000 [B]_x000d_</t>
  </si>
  <si>
    <t xml:space="preserve"> "odměřeno elektronicky ze Situace "_x000d_
 "Celkem "17 = 17,000 [B]_x000d_</t>
  </si>
  <si>
    <t>SO 06-21-01</t>
  </si>
  <si>
    <t>R1_02510</t>
  </si>
  <si>
    <t>kpl</t>
  </si>
  <si>
    <t>zahrnuje veškeré náklady spojené s požadovanými zkouškami</t>
  </si>
  <si>
    <t>10</t>
  </si>
  <si>
    <t xml:space="preserve"> "2: ornice "_x000d_
 "Celkem "16 = 16,000 [B]_x000d_</t>
  </si>
  <si>
    <t xml:space="preserve"> "předpoklad; 100,00 100,00 = 100,00
Dle technické zprávy, výkresových příloh projektové dokumentace. Dle výkazů materiálu projektu. "_x000d_
 "Celkem "100 = 100,000 [B]_x000d_</t>
  </si>
  <si>
    <t>129958</t>
  </si>
  <si>
    <t>ČIŠTĚNÍ POTRUBÍ DN DO 600MM</t>
  </si>
  <si>
    <t xml:space="preserve"> "vyčištění starého propustku před vyplněním pop.betonem, vč. likvidace nánosů 14,00 = 14,00 [B]
Celkové množství = 14,00
dle TZ, příl. 2.005 "_x000d_
 "Celkem "14 = 14,000 [B]_x000d_</t>
  </si>
  <si>
    <t xml:space="preserve"> "výkopy kolej č. 1 71,29 = 71,29 [A]
dle příl. 2.100 
Celkové množství = 143,82
výkopy kolej č.2; 72,53 = 72,53 "_x000d_
 "Celkem "143,82 = 143,820 [B]_x000d_</t>
  </si>
  <si>
    <t xml:space="preserve"> "zásyp štěrkodrtí 0/32; 67,34 = 67,34
Dle technické zprávy, výkresových příloh projektové dokumentace. Dle příl. 2.005 
Celkové množství = 67,34 "_x000d_
 "Celkem "67,34 = 67,340 [B]_x000d_</t>
  </si>
  <si>
    <t>18223A</t>
  </si>
  <si>
    <t>ROZPROSTŘENÍ NAKUPOVANÉ ORNICE VE SVAHU V TL. DO 0,20M</t>
  </si>
  <si>
    <t xml:space="preserve"> "Dle technické zprávy, výkresových příloh projektové dokumentace. 
ohumusování ploch mimo odláždění; předpoklad; 80,00 80,00 = 80,00
Celkové množství = 80,00 "_x000d_
 "Celkem "80 = 80,000 [B]_x000d_</t>
  </si>
  <si>
    <t>18241</t>
  </si>
  <si>
    <t>ZALOŽENÍ TRÁVNÍKU RUČNÍM VÝSEVEM</t>
  </si>
  <si>
    <t xml:space="preserve"> "1: dle pol. 18223A; 80,00 
Celkem 80 = 80,00 "_x000d_
 "Celkem "80 = 80,000 [B]_x000d_</t>
  </si>
  <si>
    <t xml:space="preserve"> "Celkem 80 = 80,00
1: dle pol. 18241; 80,00 "_x000d_
 "Celkem "80 = 80,000 [B]_x000d_</t>
  </si>
  <si>
    <t>20</t>
  </si>
  <si>
    <t>22594</t>
  </si>
  <si>
    <t>ZÁPOROVÉ PAŽENÍ Z KOVU TRVALÉ</t>
  </si>
  <si>
    <t xml:space="preserve"> "vč. vyplnění paty betonem C12/15 (cca 0,75-0,99m3/vrt) 
zápory HEB 220 (71,50 kg/m); 3ks 4*5,50*71,50*1,05/1000,00 = 1,65 [C]
zápory HEB 280 (103,00 kg/m) 2*8,00*103,00*1,05/1000,00 = 1,73 [B]
Dle PD, příl. 2.100 
Celkové množství = 3,38 "_x000d_
 "Celkem "3,382 = 3,382 [B]_x000d_</t>
  </si>
  <si>
    <t>22595</t>
  </si>
  <si>
    <t>VÝDŘEVA ZÁPOROVÉHO PAŽENÍ TRVALÁ (KUBATURA)</t>
  </si>
  <si>
    <t xml:space="preserve"> "Celkové množství = 1,23
dle příl. 2.100 
výdřeva fošny tl. 100mm 5,66*0,10 = 0,57 [C]
výdřeva zápor. pažení, tl. 80mm 8,24*0,08 = 0,66 [B] "_x000d_
 "Celkem "1,225 = 1,225 [B]_x000d_</t>
  </si>
  <si>
    <t>228172</t>
  </si>
  <si>
    <t>ODŘEZÁNÍ PILOT Z KOVOVÝCH DÍLCŮ</t>
  </si>
  <si>
    <t xml:space="preserve"> "odřezání zápor pod úrovní svršku 2+4 = 6,00 [A]
Celkové množství = 6,00
dle příl. 2.100 "_x000d_
 "Celkem "6 = 6,000 [B]_x000d_</t>
  </si>
  <si>
    <t>264127</t>
  </si>
  <si>
    <t>VRTY PRO PILOTY TŘ. I D DO 500MM</t>
  </si>
  <si>
    <t xml:space="preserve"> "dle příl. 2.100 
Celkové množství = 38,00
vrty pro záporové pažení; pr. 500mm 4*5,50+2*8,00 = 38,00 [B] "_x000d_
 "Celkem "38 = 38,000 [B]_x000d_</t>
  </si>
  <si>
    <t xml:space="preserve"> "základ ŽB C25/30 4,37*1,80 = 7,87 [B]
zesílený základ 0,37*2,10*2,00 = 1,55 [C]
dle příl. 2.200 
Celkové množství = 9,42 "_x000d_
 "Celkem "9,42 = 9,420 [B]_x000d_</t>
  </si>
  <si>
    <t>272365</t>
  </si>
  <si>
    <t>VÝZTUŽ ZÁKLADŮ Z OCELI 10505, B500B</t>
  </si>
  <si>
    <t xml:space="preserve"> "výzuž zesíl. základů 2*40,30/1000,00 = 0,08 [B]
Celkové množství = 0,08
dle příl. 2.201 "_x000d_
 "Celkem "0,081 = 0,081 [B]_x000d_</t>
  </si>
  <si>
    <t xml:space="preserve"> "Celkové množství = 0,47
kari síť KY49; 8x100x100; 10 ks 47,40*10,00/1000,00 = 0,47
dle příl. 2.201 "_x000d_
 "Celkem "0,474 = 0,474 [B]_x000d_</t>
  </si>
  <si>
    <t>30</t>
  </si>
  <si>
    <t>34223</t>
  </si>
  <si>
    <t>STĚNY A PŘÍČKY VÝPLŇ A ODDĚL Z CIHEL PÁLENÝCH</t>
  </si>
  <si>
    <t xml:space="preserve"> "dle příl. 2.005; 2.006 
Celkové množství = 0,14
zazdění otvorů čel na vtoku a výtoku; 2*0,4*0,6*0,30 = 0,14 "_x000d_
 "Celkem "0,144 = 0,144 [B]_x000d_</t>
  </si>
  <si>
    <t>40</t>
  </si>
  <si>
    <t xml:space="preserve"> "Celkové množství = 5,33
podkl. beton základ. desky tl. 150mm; 0,43*12,40 = 5,33
dle příl. 2.200 "_x000d_
 "Celkem "5,332 = 5,332 [B]_x000d_</t>
  </si>
  <si>
    <t xml:space="preserve"> "výtok 2,80*0,55*0,10 = 0,15 [G]
dle příl. 2.004 
podkl. beton dlažby;  tl. 100mm 6,66/0,20*0,10 = 3,33 [B]
Celkové množství = 3,64
podkl. beton dlažby z lom. kamene - v čele nad troubou 
vtok 2,80*0,55*0,10 = 0,15 [F] "_x000d_
 "Celkem "3,638 = 3,638 [B]_x000d_</t>
  </si>
  <si>
    <t>451366</t>
  </si>
  <si>
    <t>VÝZTUŽ PODKL VRSTEV Z KARI-SÍTÍ</t>
  </si>
  <si>
    <t xml:space="preserve"> "výztuž podkl. betonů z kari sítí 
Celkové množství = 0,12
dle příl. 2.004 
kari síť 5/100/100 (3,14 kg/m2)- podkl. beton dlažby ((9,50+12,30)*1,30+2*2,80*0,55)*3,14*1,20/1000,00 = 0,12 [C] "_x000d_
 "Celkem "0,118 = 0,118 [B]_x000d_</t>
  </si>
  <si>
    <t>45169</t>
  </si>
  <si>
    <t>PODKL A VÝPLŇ VRSTVY ZE STABILIZOVANÉHO POPÍLKU</t>
  </si>
  <si>
    <t xml:space="preserve"> "výplň trouby starého propustku popílko-betonem 5,81 = 5,81
Celkové množství = 5,81
dle příl. 2.006 "_x000d_
 "Celkem "5,81 = 5,810 [B]_x000d_</t>
  </si>
  <si>
    <t xml:space="preserve"> "vtok 2,80*0,55*0,10 = 0,15 [F]
dlažba z lom. kamene tl. 200mm 6,66 = 6,66 [B]
dlažba z lom. kamene tl. 100mm - v čele nad troubou 
dle příl. 2.004; 
výtok 2,80*0,55*0,10 = 0,15 [G]
Celkové množství = 6,97 "_x000d_
 "Celkem "6,968 = 6,968 [B]_x000d_</t>
  </si>
  <si>
    <t>467314</t>
  </si>
  <si>
    <t>STUPNĚ A PRAHY VODNÍCH KORYT Z PROSTÉHO BETONU C25/30</t>
  </si>
  <si>
    <t xml:space="preserve"> "koncové prahy dlažby 0,4x0,8m; měřeno digitálně 2*3,20*0,4*0,80 = 2,05
Celkové množství = 6,91
prahy podél dlažby; 0,30x0,50 32,40*0,30*0,50 = 4,86 [A]
dle příl. 2.006; 2.004 "_x000d_
 "Celkem "6,908 = 6,908 [B]_x000d_</t>
  </si>
  <si>
    <t>711</t>
  </si>
  <si>
    <t>Izolace proti vodě</t>
  </si>
  <si>
    <t>711111</t>
  </si>
  <si>
    <t>IZOLACE BĚŽNÝCH KONSTRUKCÍ PROTI ZEMNÍ VLHKOSTI ASFALTOVÝMI NÁTĚRY</t>
  </si>
  <si>
    <t xml:space="preserve"> "izolační nátěry; 1xALP + 2xALN 3*12,2*4,80 = 175,68
Celkové množství = 175,68
Dle technické zprávy, výkresových příloh projektové dokumentace. Dle výkazů materiálu projektu. Dle tabulky kubatur projektanta. "_x000d_
 "Celkem "175,68 = 175,680 [B]_x000d_</t>
  </si>
  <si>
    <t>711509</t>
  </si>
  <si>
    <t>OCHRANA IZOLACE NA POVRCHU TEXTILIÍ</t>
  </si>
  <si>
    <t xml:space="preserve"> "Dle technické zprávy, výkresových příloh projektové dokumentace. Dle výkazů materiálu projektu. Dle tabulky kubatur projektanta. 
ochranná izolace trub geotextilií; 12,20*4,80 = 58,56
Celkové množství = 58,56 "_x000d_
 "Celkem "58,56 = 58,560 [B]_x000d_</t>
  </si>
  <si>
    <t>90</t>
  </si>
  <si>
    <t xml:space="preserve"> "Dle technické zprávy, výkresových příloh projektové dokumentace. Dle výkazů materiálu projektu. Dle tabulky kubatur projektanta. 
Celkové množství = 36,00
obruby kolem odláždění čel 100x200; 36,00 = 36,00 "_x000d_
 "Celkem "36 = 36,000 [B]_x000d_</t>
  </si>
  <si>
    <t>931384</t>
  </si>
  <si>
    <t>TĚSNĚNÍ DILATAČNÍCH SPAR SILIKONOVÝM TMELEM PRŮŘEZU DO 400MM2</t>
  </si>
  <si>
    <t xml:space="preserve"> "Celkové množství = 41,80
Dle technické zprávy, výkresových příloh projektové dokumentace. 
těsnění dilat. spár mezi troubami; měřeno digitálně; 11*3,80 = 41,80 "_x000d_
 "Celkem "41,8 = 41,800 [B]_x000d_</t>
  </si>
  <si>
    <t>R91837</t>
  </si>
  <si>
    <t>PROPUSTY Z TRUB DN DO 1000MM PATKOVÁ TROUBA</t>
  </si>
  <si>
    <t xml:space="preserve"> "1: Dle technické zprávy, výkresových příloh projektové dokumentace. Dle výkazů materiálu projektu. Dle tabulky kubatur projektanta. 
2: ŽB trouba DN1000; 10,00 
Celkem 10 = 10,00 "_x000d_
 "Celkem "10 = 10,000 [B]_x000d_</t>
  </si>
  <si>
    <t xml:space="preserve">Položka zahrnuje:   
- dodání a položení potrubí z trub z dokumentací předepsaného materiálu a předepsaného průměru   
- případné úpravy trub (zkrácení, šikmé seříznutí)   
Nezahrnuje podkladní vrstvy a obetonování</t>
  </si>
  <si>
    <t>R91838</t>
  </si>
  <si>
    <t>PROPUSTKY Z TRUB DN DO 1000MM - ŠIKMÁ VTOKOVÁ A VÝTOKOVÁ PATKOVÁ TROUBA</t>
  </si>
  <si>
    <t>kus</t>
  </si>
  <si>
    <t xml:space="preserve"> "Dle technické zprávy, výkresových příloh projektové dokumentace. 
ŽB výtoková a vtoková trouba DN 1000; 1+1 2 = 2,00
Celkové množství = 2,00 "_x000d_
 "Celkem "2 = 2,000 [B]_x000d_</t>
  </si>
  <si>
    <t>R936001</t>
  </si>
  <si>
    <t>LETOPOČET VÝSTAVBY - VLYS DO BETONU</t>
  </si>
  <si>
    <t xml:space="preserve"> "Celkem 2 = 2,00
1: Dle technické zprávy, výkresových příloh projektové dokumentace. Dle výkazů materiálu projektu. Dle tabulky kubatur projektanta. 
2: letopočet do matrice na vtoku a výtoku; 1+1 "_x000d_
 "Celkem "2 = 2,000 [B]_x000d_</t>
  </si>
  <si>
    <t>Dodávka formy, osazení do bednění, ošetření separačním prostředkem, odbednění, začištění, příp. vyspravení sanační maltou</t>
  </si>
  <si>
    <t>96</t>
  </si>
  <si>
    <t>Bourání a demontáže</t>
  </si>
  <si>
    <t>96613A</t>
  </si>
  <si>
    <t>BOURÁNÍ KONSTRUKCÍ Z KAMENE NA MC - BEZ DOPRAVY</t>
  </si>
  <si>
    <t xml:space="preserve"> "Celkové množství = 1,33
ubourání částí čel, říms starého propustku; 1,00 1,33 = 1,33
dle příl. 2.006 "_x000d_
 "Celkem "1,33 = 1,330 [B]_x000d_</t>
  </si>
  <si>
    <t>995</t>
  </si>
  <si>
    <t>Poplatky za skládky</t>
  </si>
  <si>
    <t xml:space="preserve"> "dle pol. 17120 151,278*1,90 = 287,43
Celkové množství = 287,43 "_x000d_
 "Celkem "287,428 = 287,428 [B]_x000d_</t>
  </si>
  <si>
    <t>R015330</t>
  </si>
  <si>
    <t>924</t>
  </si>
  <si>
    <t>POPLATKY ZA LIKVIDACI ODPADŮ NEKONTAMINOVANÝCH - 17 05 04 KAMENNÁ SUŤ VČETNĚ DOPRAVY</t>
  </si>
  <si>
    <t xml:space="preserve"> "Celkové množství = 3,33
1: dle pol. 96613A; 1,33*2,50 = 3,33 "_x000d_
 "Celkem "3,325 = 3,325 [B]_x000d_</t>
  </si>
  <si>
    <t>SO 06-21-02</t>
  </si>
  <si>
    <t xml:space="preserve"> "Celkem 100 = 100,00
1: Dle technické zprávy, výkresových příloh projektové dokumentace. Dle výkazů materiálu projektu. Dle tabulky kubatur projektanta. 
2: předpoklad; 100,00 "_x000d_
 "Celkem "100 = 100,000 [B]_x000d_</t>
  </si>
  <si>
    <t xml:space="preserve"> "zemina z výkopu na zpětný zásyp na meziskládce, dle pol. 17411 65,30 = 65,30 [A]
Celkové množství = 65,30 "_x000d_
 "Celkem "65,3 = 65,300 [B]_x000d_</t>
  </si>
  <si>
    <t>12960</t>
  </si>
  <si>
    <t>ČIŠTĚNÍ VODOTEČÍ A MELIORAČ KANÁLŮ OD NÁNOSŮ</t>
  </si>
  <si>
    <t xml:space="preserve"> "Celkem 2,025 = 2,03
1: Dle technické zprávy, výkresových příloh projektové dokumentace. Dle výkazů materiálu projektu. Dle tabulky kubatur projektanta. 
2: vyčistění koryta starého propustku od naplavenin; 13,50*1,00*0,15 "_x000d_
 "Celkem "2,025 = 2,025 [B]_x000d_</t>
  </si>
  <si>
    <t xml:space="preserve"> "dle příl. 2.100 
výkopy - etapa 1 67,64 = 67,64 [B]
Celkové množství = 109,55
výkopy - etapa 2 41,91 = 41,91 [C] "_x000d_
 "Celkem "44,25 = 44,250 [B]_x000d_</t>
  </si>
  <si>
    <t xml:space="preserve"> "dle pol. 13173A 109,55 = 109,55
dle pol. 264127 - zemina z vrtů 38,00*3,14*0,25*0,25 = 7,46
Celkové množství = 117,01 "_x000d_
 "Celkem "65,3 = 65,300 [B]_x000d_</t>
  </si>
  <si>
    <t xml:space="preserve"> "dle příl. 2.005; 2.007 
Celkové množství = 65,30
zásyp jímky vytěženým materiálem 2*11,00*2,30+4,90*3,00 = 65,30 [A] "_x000d_
 "Celkem "65,3 = 65,300 [B]_x000d_</t>
  </si>
  <si>
    <t xml:space="preserve"> "Celkové množství = 77,35
zásyp propustku ŠD 0/32 5,95*13,00 = 77,35
dle příl. 2.005; 2.007 "_x000d_
 "Celkem "77,35 = 77,350 [B]_x000d_</t>
  </si>
  <si>
    <t xml:space="preserve"> "Celkové množství = 80,00
ohumusování ploch mimo odláždění; předpoklad; 80,00 80,00 = 80,00
Dle technické zprávy, výkresových příloh projektové dokumentace. "_x000d_
 "Celkem "80 = 80,000 [B]_x000d_</t>
  </si>
  <si>
    <t xml:space="preserve"> "drobný, spojovací materiál 161,10/1000,00 = 0,16 [D]
záporové pažení HEB 280 1648,00/1000,00 = 1,65 [B]
zápory HEB 220 1573,00/1000,00 = 1,57 [C]
dle příl. 2.100 
Celkové množství = 3,38 "_x000d_
 "Celkem "3,382 = 3,382 [B]_x000d_</t>
  </si>
  <si>
    <t xml:space="preserve"> "výdřeva - fošny tl. 80mm 6,44*0,08 = 0,52 [B]
výdřeva - fošny tl. 100mm 4,90*0,10 = 0,49 [C]
dle příl. 2.100 
Celkové množství = 1,01 "_x000d_
 "Celkem "1,005 = 1,005 [B]_x000d_</t>
  </si>
  <si>
    <t xml:space="preserve"> "odřezání konců zápor pod úrovní svršku 4+2 = 6,00 [B]
dle příl. 2.100 
Celkové množství = 6,00 "_x000d_
 "Celkem "6 = 6,000 [B]_x000d_</t>
  </si>
  <si>
    <t xml:space="preserve"> "dle příl. 2.100 
Celkové množství = 38,00
vrty pro zápory HEB220 a HEB 280 4*5,50+2*8,00 = 38,00 [B] "_x000d_
 "Celkem "38 = 38,000 [B]_x000d_</t>
  </si>
  <si>
    <t xml:space="preserve"> "zesílený základ 0,35*1,90 = 0,67 [C]
základ trub C25/30 3,88*1,80 = 6,98 [B]
dle příl. 2.200 
Celkové množství = 7,65 "_x000d_
 "Celkem "7,649 = 7,649 [B]_x000d_</t>
  </si>
  <si>
    <t xml:space="preserve"> "dle příl. 2.201 
výztuž základů trub v místě zesílení 45,30/1000,00 = 0,05 [B]
Celkové množství = 0,05 "_x000d_
 "Celkem "0,045 = 0,045 [B]_x000d_</t>
  </si>
  <si>
    <t xml:space="preserve"> "dle příl. 2.201 
výztuž základu trub z kari sítě 8/100/100 47,10*10/1000,00 = 0,47
Celkové množství = 0,47 "_x000d_
 "Celkem "0,471 = 0,471 [B]_x000d_</t>
  </si>
  <si>
    <t>386325</t>
  </si>
  <si>
    <t>KOMPLETNÍ KONSTRUKCE JÍMEK ZE ŽELEZOBETONU C30/37</t>
  </si>
  <si>
    <t xml:space="preserve"> "ŽB jímka C30/37 8,06 = 8,06
Celkové množství = 8,06
dle příl. 2.202 - tvar jímky "_x000d_
 "Celkem "8,06 = 8,060 [B]_x000d_</t>
  </si>
  <si>
    <t>386365</t>
  </si>
  <si>
    <t>VÝZTUŽ KOMPLETNÍCH KONSTRUKCÍ JÍMEK Z OCELI 10505, B500B</t>
  </si>
  <si>
    <t xml:space="preserve"> "dle příl. 2.203 
výztuž jímky 865,70/1000,00 = 0,87 [B]
Celkové množství = 0,87 "_x000d_
 "Celkem "0,866 = 0,866 [B]_x000d_</t>
  </si>
  <si>
    <t xml:space="preserve"> "podkl. beton jímky 7,68*0,15 = 1,15 [A]
dle příl. 2.200 
Celkové množství = 6,27
podkl. beton pod bet. žlabem 0,26*0,15*2 = 0,08 [B]
dle příl. 2.202 
podkl. beton základu 0,43*11,72 = 5,04 [D] "_x000d_
 "Celkem "6,27 = 6,270 [B]_x000d_</t>
  </si>
  <si>
    <t xml:space="preserve"> "dle příl. 2.005 
podkl. beton dlažby, opevnění svahu - C20/25n; tl. 100mm 
dlažba na vtoku (3,00+3,50)*1,20*0,10 = 0,78 [A]
dlažba u jímky 2,50*1,20*0,10 = 0,30 [B]
Celkové množství = 1,08 "_x000d_
 "Celkem "1,08 = 1,080 [B]_x000d_</t>
  </si>
  <si>
    <t xml:space="preserve"> "výztuž podkl. betonu dlažby z kari 5/100/100 (3,14 kg/m2) (3,00+3,50+2,50)*1,20*1,20*3,14/1000,00 = 0,04 [B]
Celkové množství = 0,04
dle příl. 2.005 "_x000d_
 "Celkem "0,041 = 0,041 [B]_x000d_</t>
  </si>
  <si>
    <t xml:space="preserve"> "odláždění koelm vtoku z lom. kamene tl. 200mm do betonu (3,00+3,50)*1,20*0,20 = 1,56 [A]
dle příl. 2.005 
dlažba kolem jímky 2,50*1,20*0,20 = 0,60 [B]
Celkové množství = 2,16 "_x000d_
 "Celkem "2,16 = 2,160 [B]_x000d_</t>
  </si>
  <si>
    <t xml:space="preserve"> "Celkové množství = 0,57
dle příl. 2.005 
koncový práh dlažby 0,3*0,60*3,14 = 0,57 "_x000d_
 "Celkem "0,565 = 0,565 [B]_x000d_</t>
  </si>
  <si>
    <t xml:space="preserve"> "Celkové množství = 255,60
izol. trub a základů nátěry; 1xALP + 2xALN; 3*4,80*12,50 = 180,00 [B]
izolace jímky 1xALP+2xALN 3*(2*2,20*2,52+2*2,80*2,52) = 75,60 [C]
dle příl. 2.007; 2.006 "_x000d_
 "Celkem "255,6 = 255,600 [B]_x000d_</t>
  </si>
  <si>
    <t xml:space="preserve"> "Celkové množství = 85,20
ochrana izolace trub geotextilí 300g/m2 4,8*12,50 = 60,00 [B]
dle příl. 2.006; 2.007 
ochrana jímky geotextili 300 g/m2 2*2,20*2,52+2*2,80*2,52 = 25,20 [C] "_x000d_
 "Celkem "85,2 = 85,200 [B]_x000d_</t>
  </si>
  <si>
    <t xml:space="preserve"> "Celkové množství = 15,22
betonová obruba š. 100mm kolem dlažby 2*(3,14+2,50+0,70)*1,20 = 15,22
dle příl. 2.005 "_x000d_
 "Celkem "15,216 = 15,216 [B]_x000d_</t>
  </si>
  <si>
    <t xml:space="preserve"> "Dle technické zprávy, příl. 2.007 
zatmelení dil. spár mezi troubami; 11*3,50 = 38,50
Celkové množství = 38,50 "_x000d_
 "Celkem "38,5 = 38,500 [B]_x000d_</t>
  </si>
  <si>
    <t>935212</t>
  </si>
  <si>
    <t>PŘÍKOPOVÉ ŽLABY Z BETON TVÁRNIC ŠÍŘ DO 600MM DO BETONU TL 100MM</t>
  </si>
  <si>
    <t xml:space="preserve"> "betonové žlaby, š. 600mm 2,50+2,50 = 5,00 [B]
dle příl. 2.008 
Celkové množství = 5,00 "_x000d_
 "Celkem "5 = 5,000 [B]_x000d_</t>
  </si>
  <si>
    <t>936502</t>
  </si>
  <si>
    <t>DROBNÉ DOPLŇK KONSTR KOVOVÉ POZINK</t>
  </si>
  <si>
    <t>KG</t>
  </si>
  <si>
    <t xml:space="preserve"> "ocelové prvky jímky - úhleník L50/50/6; P6 100/80; P4 50/150 33,00+4,53+2,83 = 40,36 [C]
PKO - zinkování ponorem 
dle příl. 2.202 
kompozitní rošt; (14,3 kg/m2) 3,09*14,30 = 44,19 [B]
Celkové množství = 84,55 "_x000d_
 "Celkem "84,547 = 84,547 [B]_x000d_</t>
  </si>
  <si>
    <t>R91820</t>
  </si>
  <si>
    <t>PROPUSTKY Z TUB DN DO 800 MM - ŠIKMÁ VTOKOVÁ A VÝTOKOVÁ ŽB TROUBA PATKOVÁ</t>
  </si>
  <si>
    <t xml:space="preserve"> "dle příl. 2.005; 2.007 
Celkové množství = 1,00
Šikmá vtoková ŽB trouba patková DN800 1 = 1,00 "_x000d_
 "Celkem "1 = 1,000 [B]_x000d_</t>
  </si>
  <si>
    <t>Popisy prací zahrnují veškerý materiál, výrobky a polotovary, včetně mimostaveništní a vnitrostaveništní dopravy (rovněž přesuny), včetně naložení a složení,případně s uložením.</t>
  </si>
  <si>
    <t>R918201</t>
  </si>
  <si>
    <t>PROPUSTKY Z TUB DN DO 800 MM - VTOKOVÁ A VÝTOKOVÁ ŽB TROUBA PATKOVÁ</t>
  </si>
  <si>
    <t xml:space="preserve"> "dle příl. 2.005; 2.007 
Celkové množství = 1,00
výtoková ŽB trouba patková DN800 1 = 1,00 "_x000d_
 "Celkem "1 = 1,000 [B]_x000d_</t>
  </si>
  <si>
    <t>R918361</t>
  </si>
  <si>
    <t>PROPUSTY Z TRUB DN DO 800MM - ŽB PATKOVÁ TROUBA</t>
  </si>
  <si>
    <t xml:space="preserve"> "patkové ŽB trouby DN800 10,00 = 10,00
dle příl. 2.005; 2.007 
Celkové množství = 10,00 "_x000d_
 "Celkem "10 = 10,000 [B]_x000d_</t>
  </si>
  <si>
    <t xml:space="preserve"> "Celkové množství = 1,00
dle TZ, př. 2.005 
letopočet výstavby - otisk do odláždění 1 = 1,00 "_x000d_
 "Celkem "1 = 1,000 [B]_x000d_</t>
  </si>
  <si>
    <t xml:space="preserve"> "Celkové množství = 49,52
Dle technické zprávy, příl. 2.100 
demolice kamenných opěr, čel starého propustku; 30,22+19,30 = 49,52 [A] "_x000d_
 "Celkem "49,52 = 49,520 [B]_x000d_</t>
  </si>
  <si>
    <t xml:space="preserve"> "dle pol. 11130 100,00*0,20*1,90 = 38,00 [B]
Celkové množství = 769,04
dle pol. 17120; 450,058*1,90 = 855,11 [A]
odpočet zeminy pro zpětný zásyp; dle pol. 17411 -65,30*1,90 = -124,07 [C] "_x000d_
 "Celkem "136,245 = 136,245 [B]_x000d_</t>
  </si>
  <si>
    <t xml:space="preserve"> "Celkové množství = 123,80
1: dle pol. 96613A; 
kamenná suť z demolice stáv. propustku 49,52*2,50 = 123,80 "_x000d_
 "Celkem "123,8 = 123,800 [B]_x000d_</t>
  </si>
  <si>
    <t>SO 06-21-03</t>
  </si>
  <si>
    <t xml:space="preserve"> "1: Dle technické zprávy, výkresových příloh projektové dokumentace. Dle výkazů materiálu projektu. Dle tabulky kubatur projektanta. 
2: sejmutí drnu, předpoklad; 60,00 
Celkem 60 = 60,00 "_x000d_
 "Celkem "60 = 60,000 [B]_x000d_</t>
  </si>
  <si>
    <t xml:space="preserve"> "1: Dle technické zprávy, výkresových příloh projektové dokumentace. Dle výkazů materiálu projektu. Dle tabulky kubatur projektanta. 
2: vyčistění koryta od naplavenin; 15,00*0,60*0,15 
Celkem 1,35 = 1,35 "_x000d_
 "Celkem "1,35 = 1,350 [B]_x000d_</t>
  </si>
  <si>
    <t xml:space="preserve"> "Celkem 53,016 = 53,02
1: Dle technické zprávy, výkresových příloh projektové dokumentace. Dle výkazů materiálu projektu. Dle tabulky kubatur projektanta. 
2: měřeno digitálně; (2,85+2,20)*10,20+1,20*3,50+1,80*13,90*0,3 
3: odpočet části vybouraného propustku, měřeno digitálně; -2*0,50*10,20 "_x000d_
 "Celkem "53,016 = 53,016 [B]_x000d_</t>
  </si>
  <si>
    <t xml:space="preserve"> "Celkem 1,22 = 1,22
1: Dle technické zprávy, výkresových příloh projektové dokumentace. Dle výkazů materiálu projektu. Dle tabulky kubatur projektanta. 
2: rýhy pro příčné základy; 2*0,40*0,50*1,70 
3: rýha pro práh dlažby; 0,3*0,6*3,00 "_x000d_
 "Celkem "1,22 = 1,220 [B]_x000d_</t>
  </si>
  <si>
    <t xml:space="preserve"> "Celkem 55,586 = 55,59
1: Dle technické zprávy, výkresových příloh projektové dokumentace. Dle výkazů materiálu projektu. Dle tabulky kubatur projektanta. 
2: dle pol. 12960; 1,35 
3: dle pol. 13173; 53,016 
4: dle pol. 13273; 1,220 "_x000d_
 "Celkem "55,586 = 55,586 [B]_x000d_</t>
  </si>
  <si>
    <t xml:space="preserve"> "Celkem 68,85 = 68,85
1: Dle technické zprávy, výkresových příloh projektové dokumentace. Dle výkazů materiálu projektu. Dle tabulky kubatur projektanta. 
2: zásyp nezámrznou propustnou zeminou; měřeno digitálně 
3: (2,85+2,25)*13,50 "_x000d_
 "Celkem "68,85 = 68,850 [B]_x000d_</t>
  </si>
  <si>
    <t>22694</t>
  </si>
  <si>
    <t>ZÁPOROVÉ PAŽENÍ Z KOVU DOČASNÉ</t>
  </si>
  <si>
    <t xml:space="preserve"> "dle TZ, řezů 
Celkové množství = 2,58
záporové pažení HEB dočasné vč. převázek, kotvení - beraněné 2582,00/1000,00 = 2,58 [B] "_x000d_
 "Celkem "2,582 = 2,582 [B]_x000d_</t>
  </si>
  <si>
    <t>22695</t>
  </si>
  <si>
    <t>VÝDŘEVA ZÁPOROVÉHO PAŽENÍ DOČASNÁ (KUBATURA)</t>
  </si>
  <si>
    <t xml:space="preserve"> "dle řezů 
výdřeva zápor, tl. 60mm 10,00*0,06 = 0,60 [B]
Celkové množství = 0,60 "_x000d_
 "Celkem "0,6 = 0,600 [B]_x000d_</t>
  </si>
  <si>
    <t>272325</t>
  </si>
  <si>
    <t>ZÁKLADY ZE ŽELEZOBETONU DO C30/37</t>
  </si>
  <si>
    <t xml:space="preserve"> "Celkem 7,252 = 7,25
1: Dle technické zprávy, výkresových příloh projektové dokumentace. Dle výkazů materiálu projektu. Dle tabulky kubatur projektanta. 
2: ŽB monolitická deska s kari sítí 8/100/100 + rozšířené základy 
3: 1,40*13,90*0,20+2*2*2,10*0,25 
4: zákl. pásy na vtoku a výtoku; 2*1,80*0,70*0,50 "_x000d_
 "Celkem "7,252 = 7,252 [B]_x000d_</t>
  </si>
  <si>
    <t xml:space="preserve"> "dle TZ, výkazu výztuže základu 
výztuž základu vázaná 65,00/1000,00 = 0,07
Celkové množství = 0,07 "_x000d_
 "Celkem "0,065 = 0,065 [B]_x000d_</t>
  </si>
  <si>
    <t xml:space="preserve"> "výztuž z kari sítě 455,00/1000,00 = 0,46
Celkové množství = 0,46
dle TZ, výkazu výztuže základu "_x000d_
 "Celkem "0,455 = 0,455 [B]_x000d_</t>
  </si>
  <si>
    <t xml:space="preserve"> "Celkem 6,966 = 6,97
1: Dle technické zprávy, výkresových příloh projektové dokumentace. Dle výkazů materiálu projektu. Dle tabulky kubatur projektanta. 
2: vyrovnávací beton. vrstva C12/15;  12,90*1,80*0,30 "_x000d_
 "Celkem "6,966 = 6,966 [B]_x000d_</t>
  </si>
  <si>
    <t>451314</t>
  </si>
  <si>
    <t>PODKLADNÍ A VÝPLŇOVÉ VRSTVY Z PROSTÉHO BETONU C25/30</t>
  </si>
  <si>
    <t xml:space="preserve"> "1: Dle technické zprávy, výkresových příloh projektové dokumentace. Dle výkazů materiálu projektu. Dle tabulky kubatur projektanta. 
2: podkl. beton dlažby, tl. 100mm; měřeno digitálně 
3: 1,20*(12,50+9,10+30,00)*0,10 
Celkem 6,192 = 6,19 "_x000d_
 "Celkem "6,192 = 6,192 [B]_x000d_</t>
  </si>
  <si>
    <t xml:space="preserve"> "výztuž podkl. betonu dlažby kari sítí 6/150/150 (3,03 kg/m2) (12,50+9,10+30,00)*1,20*1,20*3,03/1000,00 = 0,23 [B]
dle výkresu půdorysu, TZ 
Celkové množství = 0,23 "_x000d_
 "Celkem "0,225 = 0,225 [B]_x000d_</t>
  </si>
  <si>
    <t xml:space="preserve"> "1: Dle technické zprávy, výkresových příloh projektové dokumentace. Dle výkazů materiálu projektu. Dle tabulky kubatur projektanta. 
2: opevnění z kamenné dlažby tl. 200mm; měřeno digitálně, koef. sklonu 1,20 
3: 1,20*(12,50+9,10+30,00)*0,20 
Celkem 12,384 = 12,38 "_x000d_
 "Celkem "12,384 = 12,384 [B]_x000d_</t>
  </si>
  <si>
    <t xml:space="preserve"> "1: Dle technické zprávy, výkresových příloh projektové dokumentace. Dle výkazů materiálu projektu. Dle tabulky kubatur projektanta. 
2: patky u dlažby;    15,00*0,30*0,60 
Celkem 2,7 = 2,70 "_x000d_
 "Celkem "2,7 = 2,700 [B]_x000d_</t>
  </si>
  <si>
    <t xml:space="preserve"> "Celkem 57,684 = 57,68
1: Dle technické zprávy, výkresových příloh projektové dokumentace. Dle výkazů materiálu projektu. Dle tabulky kubatur projektanta. 
2: asf. nátěr trub proti zemní vlhkosti; 4,37*13,20 "_x000d_
 "Celkem "57,684 = 57,684 [B]_x000d_</t>
  </si>
  <si>
    <t xml:space="preserve"> "Celkem 57,684 = 57,68
1: Dle technické zprávy, výkresových příloh projektové dokumentace. Dle výkazů materiálu projektu. Dle tabulky kubatur projektanta. 
2: ochranná geotextilie na trouby; 4,37*13,20 "_x000d_
 "Celkem "57,684 = 57,684 [B]_x000d_</t>
  </si>
  <si>
    <t xml:space="preserve"> "1: Dle technické zprávy, výkresových příloh projektové dokumentace. Dle výkazů materiálu projektu. Dle tabulky kubatur projektanta. 
2: obruby tl. 100mm kolem dlažby, měřeno digitálně, koef. sklonu 1,20;   3,00+2*1,20*2,75+3,00+2*1,20*3,85+10,00 
Celkové množství = 31,84
Celkem 31,84 = 31,84 "_x000d_
 "Celkem "31,84 = 31,840 [B]_x000d_</t>
  </si>
  <si>
    <t xml:space="preserve"> "Celkem 42 = 42,00
1: Dle technické zprávy, výkresových příloh projektové dokumentace. Dle výkazů materiálu projektu. Dle tabulky kubatur projektanta. 
2: zatmelení spár mezi prefa dílci; 12*3,50 "_x000d_
 "Celkem "42 = 42,000 [B]_x000d_</t>
  </si>
  <si>
    <t xml:space="preserve"> "1: Dle technické zprávy, výkresových příloh projektové dokumentace. Dle výkazů materiálu projektu. Dle tabulky kubatur projektanta. 
2: vtoková patková trouba DN800; 1,00 
3: výtoková patková trouba DN800; 1,00 
Celkem 2 = 2,00 "_x000d_
 "Celkem "2 = 2,000 [B]_x000d_</t>
  </si>
  <si>
    <t>R91836</t>
  </si>
  <si>
    <t xml:space="preserve"> "1: Dle technické zprávy, výkresových příloh projektové dokumentace. Dle výkazů materiálu projektu. Dle tabulky kubatur projektanta. 
2: ŽB  prefa patková trouba DN800; 11,00 
Celkem 11 = 11,00 "_x000d_
 "Celkem "11 = 11,000 [B]_x000d_</t>
  </si>
  <si>
    <t xml:space="preserve"> "1: Dle technické zprávy, výkresových příloh projektové dokumentace. Dle výkazů materiálu projektu. Dle tabulky kubatur projektanta. 
2: letopočet rekonstrukce propustku; 2,00 
Celkem 2 = 2,00 "_x000d_
 "Celkem "2 = 2,000 [B]_x000d_</t>
  </si>
  <si>
    <t xml:space="preserve"> "Celkem 17,6 = 17,60
1: Dle technické zprávy, výkresových příloh projektové dokumentace. Dle výkazů materiálu projektu. Dle tabulky kubatur projektanta. 
2: kamenné opěry; měřeno digitálně z řezů 
3: 1,20*4,90+1,60*3,80 
4: kamenná čela, měřeno digitálně 
5: 2*(1,10*3,00-(1,00*0,60*0,80)) "_x000d_
 "Celkem "17,6 = 17,600 [B]_x000d_</t>
  </si>
  <si>
    <t xml:space="preserve"> "Celkem 11,252 = 11,25
1: Dle technické zprávy, výkresových příloh projektové dokumentace. Dle výkazů materiálu projektu. Dle tabulky kubatur projektanta. 
2: betonové desky NK; 9,20*1,00*0,25 
3: římsy; 2*0,14*3,00 
4: základy; 2*4,00*0,60*0,50+0,96*3,20 
5: základy pod čely; 2*0,60*3,00*0,50+2,80*0,60*0,50 "_x000d_
 "Celkem "11,252 = 11,252 [B]_x000d_</t>
  </si>
  <si>
    <t xml:space="preserve"> "1: dle pol. 17120; 55,586*1,90 = 105,61
dle pol. 11130 60,00*0,15*1,90 = 17,10 [A]
Celkové množství = 122,71 "_x000d_
 "Celkem "122,713 = 122,713 [B]_x000d_</t>
  </si>
  <si>
    <t xml:space="preserve"> "Celkem 24,754 = 24,75
1: dle pol. 96615A;   11,252*2,20 "_x000d_
 "Celkem "24,754 = 24,754 [B]_x000d_</t>
  </si>
  <si>
    <t xml:space="preserve"> "Celkem 44 = 44,00
1: dle pol. 96613A;     17,60*2,50 "_x000d_
 "Celkem "44 = 44,000 [B]_x000d_</t>
  </si>
  <si>
    <t>SO 06-21-04</t>
  </si>
  <si>
    <t xml:space="preserve"> "2: ornice "_x000d_
 "Celkem "11 = 11,000 [B]_x000d_</t>
  </si>
  <si>
    <t xml:space="preserve"> "1: Dle technické zprávy, výkresových příloh projektové dokumentace. Dle výkazů materiálu projektu. Dle tabulky kubatur projektanta. 
2: sejmutí drnu, předpoklad; 65,00 
Celkem 65 = 65,00 "_x000d_
 "Celkem "65 = 65,000 [B]_x000d_</t>
  </si>
  <si>
    <t>11524</t>
  </si>
  <si>
    <t>PŘEVEDENÍ VODY POTRUBÍM DN 400 NEBO ŽLABY R.O. DO 1,4M</t>
  </si>
  <si>
    <t xml:space="preserve"> "Celkem 11 = 11,00
1: Dle technické zprávy, výkresových příloh projektové dokumentace. Dle výkazů materiálu projektu. Dle tabulky kubatur projektanta. 
2: provizorní obtokové potrubí v místě stávajícího propustku; 11,00 "_x000d_
 "Celkem "11 = 11,000 [B]_x000d_</t>
  </si>
  <si>
    <t xml:space="preserve"> "1: Dle technické zprávy, výkresových příloh projektové dokumentace. Dle výkazů materiálu projektu. Dle tabulky kubatur projektanta. 
2: vyčistění koryta od naplavenin; (10,00+25,00+11,05)*0,60*0,15 
Celkem 4,145 = 4,15 "_x000d_
 "Celkem "4,145 = 4,145 [B]_x000d_</t>
  </si>
  <si>
    <t xml:space="preserve"> "1: Dle technické zprávy, výkresových příloh projektové dokumentace. Dle výkazů materiálu projektu. Dle tabulky kubatur projektanta. 
2: nový propustek, měřeno digitálně; 9,03*14,60+2,70*15,80*0,2 
3: odkop kolem původního propustku, měřeno digitálně;  3,76*11,05 
Celkem 181,918 = 181,92 "_x000d_
 "Celkem "181,918 = 181,918 [B]_x000d_</t>
  </si>
  <si>
    <t xml:space="preserve"> "Celkem 5,068 = 5,07
1: Dle technické zprávy, výkresových příloh projektové dokumentace. Dle výkazů materiálu projektu. Dle tabulky kubatur projektanta. 
2: rýhy pro příčné základy; 2*0,50*0,50*2,00 
3: koncové prahy;  (3,65+7,95+6,40+4,60)*0,30*0,60 "_x000d_
 "Celkem "5,068 = 5,068 [B]_x000d_</t>
  </si>
  <si>
    <t xml:space="preserve"> "zásyp provizorního obtokového potrubí DN 400 v místě stávajícího propustku 11,00*0,1256 = 1,38
zásyp stávajícího propustku; 4,60*11,05*1,1 = 55,91 [C]
zásyp nezámrznou propustnou zeminou; měřeno digitálně 6,20*14,60*1,1 = 99,57 [B]
Dle technické zprávy, výkresových příloh projektové dokumentace. Dle výkazů materiálu projektu. Dle tabulky kubatur projektanta. 
Celkové množství = 156,87 "_x000d_
 "Celkem "156,867 = 156,867 [B]_x000d_</t>
  </si>
  <si>
    <t>18221</t>
  </si>
  <si>
    <t>ROZPROSTŘENÍ ORNICE VE SVAHU V TL DO 0,10M</t>
  </si>
  <si>
    <t xml:space="preserve"> "Celkem 110 = 110,00
1: Dle technické zprávy, výkresových příloh projektové dokumentace. Dle výkazů materiálu projektu. Dle tabulky kubatur projektanta. 
2: zatravnění, předpoklad; 110,00 "_x000d_
 "Celkem "110 = 110,000 [B]_x000d_</t>
  </si>
  <si>
    <t xml:space="preserve"> "1: Dle technické zprávy, výkresových příloh projektové dokumentace. Dle výkazů materiálu projektu. Dle tabulky kubatur projektanta. 
2: zatravnění, předpoklad; 110,00 
Celkem 110 = 110,00 "_x000d_
 "Celkem "110 = 110,000 [B]_x000d_</t>
  </si>
  <si>
    <t xml:space="preserve"> "Celkové množství = 8,86
záporové pažení HEB, dočasné, beraněné vč. převázky, kotvení 8860,00/1000,00 = 8,86
1: Dle technické zprávy, výkresových příloh projektové dokumentace. Dle výkazů materiálu projektu. Dle tabulky kubatur projektanta. "_x000d_
 "Celkem "8,86 = 8,860 [B]_x000d_</t>
  </si>
  <si>
    <t xml:space="preserve"> "dle TZ, řezů 
Celkové množství = 2,88
výdřeva zápor. pažení, tl. 60mm 48,00*0,06 = 2,88 [A] "_x000d_
 "Celkem "2,88 = 2,880 [B]_x000d_</t>
  </si>
  <si>
    <t>272314</t>
  </si>
  <si>
    <t>ZÁKLADY Z PROSTÉHO BETONU DO C25/30</t>
  </si>
  <si>
    <t xml:space="preserve"> "Celkem 4,068 = 4,07
1: Dle technické zprávy, výkresových příloh projektové dokumentace. Dle výkazů materiálu projektu. Dle tabulky kubatur projektanta. 
2: koncové prahy;  (3,65+7,95+6,40+4,60)*0,30*0,60 "_x000d_
 "Celkem "4,068 = 4,068 [B]_x000d_</t>
  </si>
  <si>
    <t xml:space="preserve"> "2: ŽB monolitická deska s kari sítí 8/100/100 11,50 = 11,50 [A]
1: Dle technické zprávy, výkresových příloh projektové dokumentace. Dle výkazů materiálu projektu. Dle tabulky kubatur projektanta. 
Celkové množství = 11,50 "_x000d_
 "Celkem "11,5 = 11,500 [B]_x000d_</t>
  </si>
  <si>
    <t xml:space="preserve"> "vázaná výztuž základů 89,00/1000,00 = 0,09 [B]
dle výkazu výztuže základů, 
Celkové množství = 0,09 "_x000d_
 "Celkem "0,089 = 0,089 [B]_x000d_</t>
  </si>
  <si>
    <t xml:space="preserve"> "2: výztuž zákl. desky kari sítěmi 8/100/100  (7,90 kg/m2) při obou površích 2,03 = 2,03
1: Dle technické zprávy, výkresových příloh projektové dokumentace. Dle výkazů materiálu projektu. Dle tabulky kubatur projektanta. 
Celkové množství = 2,03 "_x000d_
 "Celkem "2,03 = 2,030 [B]_x000d_</t>
  </si>
  <si>
    <t>317325</t>
  </si>
  <si>
    <t>ŘÍMSY ZE ŽELEZOBETONU DO C30/37 (B37)</t>
  </si>
  <si>
    <t xml:space="preserve"> "Celkové množství = 1,11
římsy 2*2,80*0,40*0,3+2*2*1,72*0,20*0,32 = 1,11
1: Dle technické zprávy, výkresových příloh projektové dokumentace. Dle výkazů materiálu projektu. Dle tabulky kubatur projektanta. "_x000d_
 "Celkem "1,112 = 1,112 [B]_x000d_</t>
  </si>
  <si>
    <t>317365</t>
  </si>
  <si>
    <t>VÝZTUŽ ŘÍMS Z OCELI 10505, B500B</t>
  </si>
  <si>
    <t xml:space="preserve"> "Celkové množství = 0,07
dle příl. 2.003 0,072 = 0,07
1: Dle technické zprávy, výkresových příloh projektové dokumentace. Dle výkazů materiálu projektu. Dle tabulky kubatur projektanta. "_x000d_
 "Celkem "0,072 = 0,072 [B]_x000d_</t>
  </si>
  <si>
    <t>327212</t>
  </si>
  <si>
    <t>ZDI OPĚRNÉ, ZÁRUBNÍ, NÁBŘEŽNÍ Z LOMOVÉHO KAMENE NA MC</t>
  </si>
  <si>
    <t xml:space="preserve"> "Celkové množství = 6,34
dle příl. 2.003 
zděná kamenná zídka z lom. kamene tl. min. 150mm 4*1,20*0,80*1,50*1,10 = 6,34 [B] "_x000d_
 "Celkem "6,336 = 6,336 [B]_x000d_</t>
  </si>
  <si>
    <t xml:space="preserve"> "Celkem 7,992 = 7,99
1: Dle technické zprávy, výkresových příloh projektové dokumentace. Dle výkazů materiálu projektu. Dle tabulky kubatur projektanta. 
2: vyrovnávací beton. vrstva C12/15;  14,80*2,70*0,20 "_x000d_
 "Celkem "7,992 = 7,992 [B]_x000d_</t>
  </si>
  <si>
    <t xml:space="preserve"> "1: Dle technické zprávy, výkresových příloh projektové dokumentace. Dle výkazů materiálu projektu. Dle tabulky kubatur projektanta. 
2: podkl. beton dlažby, tl. 100mm; měřeno digitálně 
3: 1,20*(29,10+23,28)*0,10 
Celkem 6,286 = 6,29 "_x000d_
 "Celkem "6,286 = 6,286 [B]_x000d_</t>
  </si>
  <si>
    <t xml:space="preserve"> "Celkové množství = 0,23
dle TZ, půdorysu 
výztuž podkl. betonu dlažby kari sítí 6/150/150 (3,03kg/m2) (29,10+23,28)*1,20*1,20*3,03/1000,00 = 0,23 [B] "_x000d_
 "Celkem "0,229 = 0,229 [B]_x000d_</t>
  </si>
  <si>
    <t xml:space="preserve"> "Celkem 12,571 = 12,57
1: Dle technické zprávy, výkresových příloh projektové dokumentace. Dle výkazů materiálu projektu. Dle tabulky kubatur projektanta. 
2: opevnění z kamenné dlažby tl. 200mm; měřeno digitálně, koef. sklonu 1,20 
3: 1,20*(29,10+23,28)*0,20 "_x000d_
 "Celkem "12,571 = 12,571 [B]_x000d_</t>
  </si>
  <si>
    <t xml:space="preserve"> "2: asf. nátěr rámu proti zemní vlhkosti; ALP+2xALN 3*15,00*3*2,00 = 270,00
1: Dle technické zprávy, výkresových příloh projektové dokumentace. Dle výkazů materiálu projektu. Dle tabulky kubatur projektanta. "_x000d_
 "Celkem "270 = 270,000 [B]_x000d_</t>
  </si>
  <si>
    <t>711112</t>
  </si>
  <si>
    <t>IZOLACE BĚŽNÝCH KONSTRUKCÍ PROTI ZEMNÍ VLHKOSTI ASFALTOVÝMI PÁSY</t>
  </si>
  <si>
    <t xml:space="preserve"> "dle TZ, SVI 
Celkové množství = 21,70
přelepení spár izolací NAIP 0,50*(2,00+2,00+2,20)*7 = 21,70 [B] "_x000d_
 "Celkem "21,7 = 21,700 [B]_x000d_</t>
  </si>
  <si>
    <t xml:space="preserve"> "2: ochranná geotextilie izolace rámu; 15,00*3*2,00 = 90,00
1: Dle technické zprávy, výkresových příloh projektové dokumentace. Dle výkazů materiálu projektu. Dle tabulky kubatur projektanta. 
Celkové množství = 90,00 "_x000d_
 "Celkem "90 = 90,000 [B]_x000d_</t>
  </si>
  <si>
    <t xml:space="preserve"> "1: Dle technické zprávy, výkresových příloh projektové dokumentace. Dle výkazů materiálu projektu. Dle tabulky kubatur projektanta. 
2: obruby tl. 100mm kolem dlažby, měřeno digitálně, koef. sklonu 1,20;    
3: (7,96+3,66)*1,20+(4,57+6,40)*1,20 
4: 9,28+8,78 
Celkem 45,168 = 45,17 "_x000d_
 "Celkem "45,168 = 45,168 [B]_x000d_</t>
  </si>
  <si>
    <t>91843</t>
  </si>
  <si>
    <t>PROPUSTY RÁMOVÉ 200/200</t>
  </si>
  <si>
    <t xml:space="preserve"> "Celkem 15,00 = 15,00
1: Dle technické zprávy, výkresových příloh projektové dokumentace. Dle výkazů materiálu projektu. Dle tabulky kubatur projektanta. 
2: ŽB  prefa rámy s.š. 2,0m s.v. 1,8m 
Celkové množství = 15,00 "_x000d_
 "Celkem "15 = 15,000 [B]_x000d_</t>
  </si>
  <si>
    <t xml:space="preserve"> "Celkem 13*6,000 = 78,00
1: Dle technické zprávy, výkresových příloh projektové dokumentace. Dle výkazů materiálu projektu. Dle tabulky kubatur projektanta. 
2: zatmelení spár mezi prefa dílci; 13*6,00 "_x000d_
 "Celkem "78 = 78,000 [B]_x000d_</t>
  </si>
  <si>
    <t xml:space="preserve"> "Celkem 2 = 2,00
1: Dle technické zprávy, výkresových příloh projektové dokumentace. Dle výkazů materiálu projektu. Dle tabulky kubatur projektanta. 
2: letopočet rekonstrukce propustku; 2,00 "_x000d_
 "Celkem "2 = 2,000 [B]_x000d_</t>
  </si>
  <si>
    <t>9112A3</t>
  </si>
  <si>
    <t>ZÁBRADLÍ MOSTNÍ S VODOR MADLY - DEMONTÁŽ S PŘESUNEM</t>
  </si>
  <si>
    <t xml:space="preserve"> "Celkem 10 = 10,00
1: Dle technické zprávy, výkresových příloh projektové dokumentace. Dle výkazů materiálu projektu. Dle tabulky kubatur projektanta. 
2: stávající propustek;  5,00*2 "_x000d_
 "Celkem "10 = 10,000 [B]_x000d_</t>
  </si>
  <si>
    <t xml:space="preserve"> "1: Dle technické zprávy, výkresových příloh projektové dokumentace. Dle výkazů materiálu projektu. Dle tabulky kubatur projektanta. 
2: kamenná čela; 
3: 2*(5,00*0,70*2,06) 
4: uložení na kamennou dlažbu; 
5: 9,30*1,40*0,25 
6: opevnění z kamenné dlažby, měřeno digitálně; 
7: 1,20*(7,51+4,49)*0,25 
Celkem 21,275 = 21,28 "_x000d_
 "Celkem "21,275 = 21,275 [B]_x000d_</t>
  </si>
  <si>
    <t xml:space="preserve"> "Celkem 11,44 = 11,44
1: Dle technické zprávy, výkresových příloh projektové dokumentace. Dle výkazů materiálu projektu. Dle tabulky kubatur projektanta. 
2: obetonávka ŽB trouby, měřeno digitálně;  0,68*11,00 
3: zbylá část původního základu;  11,00*2,40*0,15 "_x000d_
 "Celkem "11,44 = 11,440 [B]_x000d_</t>
  </si>
  <si>
    <t xml:space="preserve"> "Celkem 1,815 = 1,82
1: Dle technické zprávy, výkresových příloh projektové dokumentace. Dle výkazů materiálu projektu. Dle tabulky kubatur projektanta. 
2: římsy; 2*5,00*0,55*0,33 "_x000d_
 "Celkem "1,815 = 1,815 [B]_x000d_</t>
  </si>
  <si>
    <t>966371</t>
  </si>
  <si>
    <t>BOURÁNÍ PROPUSTŮ Z TRUB DN DO 1000MM</t>
  </si>
  <si>
    <t xml:space="preserve"> "Celkem 11,05 = 11,05
1: Dle technické zprávy, výkresových příloh projektové dokumentace. Dle výkazů materiálu projektu. Dle tabulky kubatur projektanta. 
2: ŽB trouba DN 800;  11,05 "_x000d_
 "Celkem "11,05 = 11,050 [B]_x000d_</t>
  </si>
  <si>
    <t xml:space="preserve"> "1: Dle technické zprávy, výkresových příloh projektové dokumentace. Dle výkazů materiálu projektu. Dle tabulky kubatur projektanta. 
2: dle pol. 17120;  191,131*1,900 
Celkem 363,149 = 363,15 "_x000d_
 "Celkem "363,149 = 363,149 [B]_x000d_</t>
  </si>
  <si>
    <t xml:space="preserve"> "Celkem 62,634 = 62,63
1: Dle technické zprávy, výkresových příloh projektové dokumentace. Dle výkazů materiálu projektu. Dle tabulky kubatur projektanta. 
2: dle pol. 96615A;  11,44*2,200 
3: dle pol. 96616A;  1,815*2,400 
4: dle pol. 966371;  15,05*2,200 "_x000d_
 "Celkem "62,634 = 62,634 [B]_x000d_</t>
  </si>
  <si>
    <t xml:space="preserve"> "Celkem 53,188 = 53,19
1: Dle technické zprávy, výkresových příloh projektové dokumentace. Dle výkazů materiálu projektu. Dle tabulky kubatur projektanta. 
2: dle pol. 96613A;  21,275*2,500 "_x000d_
 "Celkem "53,188 = 53,188 [B]_x000d_</t>
  </si>
  <si>
    <t>SO 06-21-05</t>
  </si>
  <si>
    <t xml:space="preserve"> "Celkem 65 = 65,00
1: Dle technické zprávy, výkresových příloh projektové dokumentace. Dle výkazů materiálu projektu. Dle tabulky kubatur projektanta. 
2: sejmutí drnu, předpoklad; 65,00 "_x000d_
 "Celkem "65 = 65,000 [B]_x000d_</t>
  </si>
  <si>
    <t xml:space="preserve"> "Celkem 21 = 21,00
1: Dle technické zprávy, výkresových příloh projektové dokumentace. Dle výkazů materiálu projektu. Dle tabulky kubatur projektanta. 
2: provizorní obtokové potrubí v místě stávajícího propustku; 21,00 "_x000d_
 "Celkem "21 = 21,000 [B]_x000d_</t>
  </si>
  <si>
    <t xml:space="preserve"> "1: Dle technické zprávy, výkresových příloh projektové dokumentace. Dle výkazů materiálu projektu. Dle tabulky kubatur projektanta. 
2: vyčistění koryta od naplavenin; 20,00*0,60*0,15 
Celkem 1,8 = 1,80 "_x000d_
 "Celkem "1,8 = 1,800 [B]_x000d_</t>
  </si>
  <si>
    <t xml:space="preserve"> "1: Dle technické zprávy, výkresových příloh projektové dokumentace. Dle výkazů materiálu projektu. Dle tabulky kubatur projektanta. 
2: nový propustek, měřeno digitálně; 10,25*14,60+2,70*15,80*0,2 
3: odkop kolem původního propustku, měřeno digitálně;  2,73*20,90 
Celkem 215,239 = 215,24 "_x000d_
 "Celkem "215,239 = 215,239 [B]_x000d_</t>
  </si>
  <si>
    <t xml:space="preserve"> "Celkem 5,142 = 5,14
1: Dle technické zprávy, výkresových příloh projektové dokumentace. Dle výkazů materiálu projektu. Dle tabulky kubatur projektanta. 
2: rýhy pro příčné základy; 2*0,50*0,50*2,00 
3: koncové prahy;  (1,78+8,93+8,00+4,30)*0,30*0,60 "_x000d_
 "Celkem "5,142 = 5,142 [B]_x000d_</t>
  </si>
  <si>
    <t xml:space="preserve"> "Celkové množství = 202,32
zásyp provizorního obtokového potrubí DN 400 v místě stávajícího propustku ŠD 21,00*0,1256 = 2,64 [A]
Dle technické zprávy, výkresových příloh projektové dokumentace. Dle výkazů materiálu projektu. Dle tabulky kubatur projektanta. 
zásyp stávajícího propustku; 3,60*20,90*1,1 = 82,76 [B]
zásyp nezámrznou propustnou zeminou 7,28*14,60*1,1 = 116,92 [C] "_x000d_
 "Celkem "202,319 = 202,319 [B]_x000d_</t>
  </si>
  <si>
    <t xml:space="preserve"> "1: Dle technické zprávy, výkresových příloh projektové dokumentace. Dle výkazů materiálu projektu. Dle tabulky kubatur projektanta. 
2: sejmutí drnu, předpoklad; 110,00 
Celkem 110 = 110,00 "_x000d_
 "Celkem "110 = 110,000 [B]_x000d_</t>
  </si>
  <si>
    <t xml:space="preserve"> "záporové pažní HEB, beraněné vč. převázek, kotvení 4262,00/1000,00 = 4,26
Celkové množství = 4,26
dle TZ, PD, výkresu výkopů "_x000d_
 "Celkem "4,262 = 4,262 [B]_x000d_</t>
  </si>
  <si>
    <t xml:space="preserve"> "výdřeva zápor. pažení, tl. 60mm 35,00*0,06 = 2,10
Celkové množství = 2,10 "_x000d_
 "Celkem "2,1 = 2,100 [B]_x000d_</t>
  </si>
  <si>
    <t xml:space="preserve"> "1: Dle technické zprávy, výkresových příloh projektové dokumentace. Dle výkazů materiálu projektu. Dle tabulky kubatur projektanta. 
2: ŽB monolitická deska s kari sítí 8/100/100 + rozšířené základy 
Celkem 9,90 = 9,90
Celkové množství = 9,90 "_x000d_
 "Celkem "9,9 = 9,900 [B]_x000d_</t>
  </si>
  <si>
    <t xml:space="preserve"> "vázaná výztuž základů 95,00/1000,00 = 0,10 [B]
dle výkazu výztuže základu 
Celkové množství = 0,10 "_x000d_
 "Celkem "0,095 = 0,095 [B]_x000d_</t>
  </si>
  <si>
    <t xml:space="preserve"> "Celkové množství = 0,66
Celkem 660,00/1000,00 = 0,66
1: Dle technické zprávy, výkresových příloh projektové dokumentace. Dle výkazů materiálu projektu. Dle tabulky kubatur projektanta. 
2: výztuž zákl. desky kari sítěmi 8/100/100  (7,90 kg/m2) při obou površích "_x000d_
 "Celkem "0,66 = 0,660 [B]_x000d_</t>
  </si>
  <si>
    <t xml:space="preserve"> "1: Dle technické zprávy, výkresových příloh projektové dokumentace. Dle výkazů materiálu projektu. Dle tabulky kubatur projektanta. 
2: vyrovnávací beton. vrstva C12/15;  14,80*2,70*0,20 
Celkem 7,992 = 7,99 "_x000d_
 "Celkem "7,992 = 7,992 [B]_x000d_</t>
  </si>
  <si>
    <t xml:space="preserve"> "Celkem 5,4 = 5,40
1: Dle technické zprávy, výkresových příloh projektové dokumentace. Dle výkazů materiálu projektu. Dle tabulky kubatur projektanta. 
2: podkl. beton dlažby, tl. 100mm; měřeno digitálně 
3: 1,20*(22,10+22,90)*0,10 "_x000d_
 "Celkem "5,4 = 5,400 [B]_x000d_</t>
  </si>
  <si>
    <t xml:space="preserve"> "Celkové množství = 0,20
dle půdorysu, TZ 
výztuž podkl. betonu dlažby kari sítě 6/150/150 (3,03 kg/m2) (22,10+22,90)*1,20*1,20*3,03/1000,00 = 0,20 [B] "_x000d_
 "Celkem "0,196 = 0,196 [B]_x000d_</t>
  </si>
  <si>
    <t xml:space="preserve"> "Celkem 10,8 = 10,80
1: Dle technické zprávy, výkresových příloh projektové dokumentace. Dle výkazů materiálu projektu. Dle tabulky kubatur projektanta. 
2: opevnění z kamenné dlažby tl. 200mm; měřeno digitálně, koef. sklonu 1,20 
3: 1,20*(22,10+22,90)*0,20 "_x000d_
 "Celkem "10,8 = 10,800 [B]_x000d_</t>
  </si>
  <si>
    <t xml:space="preserve"> "Celkem 4,142 = 4,14
1: Dle technické zprávy, výkresových příloh projektové dokumentace. Dle výkazů materiálu projektu. Dle tabulky kubatur projektanta. 
2: koncové prahy opevnění z dlažby;   (1,78+8,93+8,00+4,30)*0,30*0,60 "_x000d_
 "Celkem "4,142 = 4,142 [B]_x000d_</t>
  </si>
  <si>
    <t xml:space="preserve"> "1: Dle technické zprávy, výkresových příloh projektové dokumentace. Dle výkazů materiálu projektu. Dle tabulky kubatur projektanta. 
2: asf. nátěr trub proti zemní vlhkosti; 5,50*14,60 
Celkem 80,3 = 80,30 "_x000d_
 "Celkem "80,3 = 80,300 [B]_x000d_</t>
  </si>
  <si>
    <t xml:space="preserve"> "Celkem 80,3 = 80,30
1: Dle technické zprávy, výkresových příloh projektové dokumentace. Dle výkazů materiálu projektu. Dle tabulky kubatur projektanta. 
2: ochranná geotextilie na trouby; 5,50*14,60 "_x000d_
 "Celkem "80,3 = 80,300 [B]_x000d_</t>
  </si>
  <si>
    <t xml:space="preserve"> "Celkem 44,776 = 44,78
1: Dle technické zprávy, výkresových příloh projektové dokumentace. Dle výkazů materiálu projektu. Dle tabulky kubatur projektanta. 
2: obruby tl. 100mm kolem dlažby, měřeno digitálně, koef. sklonu 1,20;    
3: (1,80+8,93)*1,20+(8,20+4,30)*1,20 
4: 8,00+8,90 "_x000d_
 "Celkem "44,776 = 44,776 [B]_x000d_</t>
  </si>
  <si>
    <t>931332</t>
  </si>
  <si>
    <t>TĚSNĚNÍ DILATAČNÍCH SPAR POLYURETANOVÝM TMELEM PRŮŘEZU DO 200MM2</t>
  </si>
  <si>
    <t xml:space="preserve"> "Celkem 66,17 = 66,17
1: Dle technické zprávy, výkresových příloh projektové dokumentace. Dle výkazů materiálu projektu. Dle tabulky kubatur projektanta. 
2: zatmelení spár mezi prefa dílci; 13*5,09 "_x000d_
 "Celkem "66,17 = 66,170 [B]_x000d_</t>
  </si>
  <si>
    <t>R91822</t>
  </si>
  <si>
    <t>ŠIKMÁ VTOKOVÁ A VÝTOKOVÁ ŽB TROUBA PATKOVÁ DN 1200 MM</t>
  </si>
  <si>
    <t xml:space="preserve"> "Celkem 2 = 2,00
1: Dle technické zprávy, výkresových příloh projektové dokumentace. Dle výkazů materiálu projektu. Dle tabulky kubatur projektanta. 
2: vtoková patková trouba DN1200; 1,00 
3: výtoková patková trouba DN1200; 1,00 "_x000d_
 "Celkem "2 = 2,000 [B]_x000d_</t>
  </si>
  <si>
    <t xml:space="preserve">Položka zahrnuje:   
- dodání a položení potrubí z trub z dokumentací předepsaného materiálu a předepsaného průměru   
- případné úpravy trub (zkrácení, šikmé seříznutí)</t>
  </si>
  <si>
    <t>R91830</t>
  </si>
  <si>
    <t>PROPUSTY Z TRUB ŽB DN DO 1200 MM</t>
  </si>
  <si>
    <t xml:space="preserve"> "Celkem 12 = 12,00
1: Dle technické zprávy, výkresových příloh projektové dokumentace. Dle výkazů materiálu projektu. Dle tabulky kubatur projektanta. 
2: ŽB  prefa patková trouba DN1200; 12,00 "_x000d_
 "Celkem "12 = 12,000 [B]_x000d_</t>
  </si>
  <si>
    <t xml:space="preserve"> "Celkem 11,5 = 11,50
1: Dle technické zprávy, výkresových příloh projektové dokumentace. Dle výkazů materiálu projektu. Dle tabulky kubatur projektanta. 
2: stávající propustek;  6,50+5,00 "_x000d_
 "Celkem "11,5 = 11,500 [B]_x000d_</t>
  </si>
  <si>
    <t xml:space="preserve"> "Celkem 5,238 = 5,24
1: Dle technické zprávy, výkresových příloh projektové dokumentace. Dle výkazů materiálu projektu. Dle tabulky kubatur projektanta. 
2: odbourání horních částí opěr, měřeno digitálně;  0,1253*2*20,90 "_x000d_
 "Celkem "5,238 = 5,238 [B]_x000d_</t>
  </si>
  <si>
    <t xml:space="preserve"> "1: Dle technické zprávy, výkresových příloh projektové dokumentace. Dle výkazů materiálu projektu. Dle tabulky kubatur projektanta. 
2: NK stropu propustku ;  1,40*0,30*20,90 
3: čela propustku;   
4: 0,94*0,33*6,50+0,85*2,35*6,50 
5: 0,94*0,33*5,00+0,85*2,50*5,00 
Celkem 35,954 = 35,95 "_x000d_
 "Celkem "35,954 = 35,954 [B]_x000d_</t>
  </si>
  <si>
    <t xml:space="preserve"> "1: Dle technické zprávy, výkresových příloh projektové dokumentace. Dle výkazů materiálu projektu. Dle tabulky kubatur projektanta. 
2: dle pol. 17120;  222,181*1,900 
Celkem 422,144 = 422,14 "_x000d_
 "Celkem "422,144 = 422,144 [B]_x000d_</t>
  </si>
  <si>
    <t xml:space="preserve"> "Celkem 79,099 = 79,10
1: Dle technické zprávy, výkresových příloh projektové dokumentace. Dle výkazů materiálu projektu. Dle tabulky kubatur projektanta. 
2: dle pol. 96615A;  35,954*2,200 "_x000d_
 "Celkem "79,099 = 79,099 [B]_x000d_</t>
  </si>
  <si>
    <t xml:space="preserve"> "1: Dle technické zprávy, výkresových příloh projektové dokumentace. Dle výkazů materiálu projektu. Dle tabulky kubatur projektanta. 
2: dle pol. 96613A;  5,238*2,500 
Celkem 13,095 = 13,10 "_x000d_
 "Celkem "13,095 = 13,095 [B]_x000d_</t>
  </si>
  <si>
    <t>SO 06-22-01</t>
  </si>
  <si>
    <t>93650</t>
  </si>
  <si>
    <t>DROBNÉ DOPLŇK KONSTR KOVOVÉ</t>
  </si>
  <si>
    <t xml:space="preserve"> "dle příl. 2.004 
odrazné tyče 235,218 = 235,22 [B]
Celkové množství = 235,22 "_x000d_
 "Celkem "235,218 = 235,218 [B]_x000d_</t>
  </si>
  <si>
    <t>936501</t>
  </si>
  <si>
    <t>DROBNÉ DOPLŇK KONSTR KOVOVÉ NEREZ</t>
  </si>
  <si>
    <t xml:space="preserve"> "Celkové množství = 24,50
dle příl. 2.004 
nerez patní plech PDZ; P1,5x60, dl. 33m 24,50 = 24,50 [C] "_x000d_
 "Celkem "24,5 = 24,500 [B]_x000d_</t>
  </si>
  <si>
    <t>96618</t>
  </si>
  <si>
    <t>BOURÁNÍ KONSTRUKCÍ KOVOVÝCH</t>
  </si>
  <si>
    <t xml:space="preserve"> "Celkové množství = 0,25
dle příl. 2.003; TZ 
demontáž odrazných tyčí 0,250 = 0,25 [A] "_x000d_
 "Celkem "0,25 = 0,250 [B]_x000d_</t>
  </si>
  <si>
    <t>SO 08-20-01</t>
  </si>
  <si>
    <t>R02861</t>
  </si>
  <si>
    <t>PRŮZKUMNÉ PRÁCE PROTIKOROZNÍ A BLUDNÝCH PROUDŮ NA POVRCHU</t>
  </si>
  <si>
    <t xml:space="preserve"> "Dle technické zprávy, výkresových příloh projektové dokumentace. Dle výkazů materiálu projektu. Dle tabulky kubatur projektanta. 
ochrana a měření bludných proudů 1 = 1,00 [B]
Celkové množství = 1,00 "_x000d_
 "Celkem "1 = 1,000 [B]_x000d_</t>
  </si>
  <si>
    <t>zahrnuje veškeré náklady spojené s objednatelem požadovanými pracemi</t>
  </si>
  <si>
    <t>R1_02953</t>
  </si>
  <si>
    <t>OSTATNÍ POŽADAVKY - HLAVNÍ MOSTNÍ PROHLÍDKA</t>
  </si>
  <si>
    <t xml:space="preserve">položka zahrnuje :   
- úkony dle ČSN 73 6221   
- provedení hlavní mostní prohlídky oprávněnou fyzickou nebo právnickou osobou   
- vyhotovení záznamu (protokolu), který jednoznačně definuje stav mostu</t>
  </si>
  <si>
    <t xml:space="preserve"> "1: zemina pro zpětný zásyp; viz pol. 17411; 237,60 = 237,60
Celkové množství = 237,60 "_x000d_
 "Celkem "237,6 = 237,600 [B]_x000d_</t>
  </si>
  <si>
    <t xml:space="preserve"> "2: ornice "_x000d_
 "Celkem "50 = 50,000 [B]_x000d_</t>
  </si>
  <si>
    <t xml:space="preserve"> "1: Dle technické zprávy, výkresových příloh projektové dokumentace. 
Celkové množství = 646,75
2: výkopy;  (8,50+4,50)*11,50+(72,00+4,50)*6,50 646,75 = 646,75
- ČÁST PRO ZÁSYP - 237,6 "_x000d_
 "Celkem "409,15 = 409,150 [B]_x000d_</t>
  </si>
  <si>
    <t xml:space="preserve"> "zásyp z nepropustného materiálu 2*5,40*22,00 = 237,60
dle přííl. 2.007 "_x000d_
 "Celkem "237,6 = 237,600 [B]_x000d_</t>
  </si>
  <si>
    <t xml:space="preserve"> "zásyp rubu 2*12,00*14,40 = 345,60 [B]
Celkové množství = 345,60
dle příl. 2.007 "_x000d_
 "Celkem "345,6 = 345,600 [B]_x000d_</t>
  </si>
  <si>
    <t xml:space="preserve"> "dle příl. 2.007 
Celkové množství = 8,20
obsyp drenáže ŠD (17,00+24,00)*0,20 = 8,20 "_x000d_
 "Celkem "8,2 = 8,200 [B]_x000d_</t>
  </si>
  <si>
    <t xml:space="preserve"> "Celkové množství = 250,00
Dle technické zprávy, výkresových příloh projektové dokumentace. 
předpoklad; 250,00 250,00 = 250,00 "_x000d_
 "Celkem "250 = 250,000 [B]_x000d_</t>
  </si>
  <si>
    <t xml:space="preserve"> "1: dle pol. 18223; 250,00 
Celkem 250 = 250,00 "_x000d_
 "Celkem "250 = 250,000 [B]_x000d_</t>
  </si>
  <si>
    <t xml:space="preserve"> "1: dle pol. 18241;    250,00 
Celkem 250 = 250,00 "_x000d_
 "Celkem "250 = 250,000 [B]_x000d_</t>
  </si>
  <si>
    <t xml:space="preserve"> "beraněně protizápory HEB 200 5884,80/1000,00 = 5,89 [B]
výkaz oceli pažení; vč. kotvení, obetonování, výplně vrtů 26997,70/1000,00 = 27,00
dle příl. 2.101 
Celkové množství = 32,88
dle příl. 2.100 "_x000d_
 "Celkem "32,883 = 32,883 [B]_x000d_</t>
  </si>
  <si>
    <t>22695A</t>
  </si>
  <si>
    <t>VÝDŘEVA ZÁPOROVÉHO PAŽENÍ DOČASNÁ (PLOCHA)</t>
  </si>
  <si>
    <t xml:space="preserve"> "dle příl. 2.100 
tl. 80mm 3,00 = 3,00 [F]
Celkové množství = 154,40
výdřeva tl. 80mm 17,00 = 17,00 [B]
výdřeva 2. etapa 
výdřeva tl. 140mm 20,00 = 20,00
tl. 100mm 46,20 = 46,20 [E]
dle příl. 2.101 
výdřeva tl. 100mm 68,20 = 68,20 [A] "_x000d_
 "Celkem "154,4 = 154,400 [B]_x000d_</t>
  </si>
  <si>
    <t>23217</t>
  </si>
  <si>
    <t>ŠTĚTOVÉ STĚNY BERANĚNÉ Z KOVOVÝCH DÍLCŮ DOČASNÉ (HMOTNOST)</t>
  </si>
  <si>
    <t xml:space="preserve"> "dle příl. 2.101 
pažení etapa 2 - larsesny IIIn vč. převázek, (10252,00-5884,80)/1000,00 = 4,37 [B]
Celkové množství = 4,37 "_x000d_
 "Celkem "4,367 = 4,367 [B]_x000d_</t>
  </si>
  <si>
    <t>237171</t>
  </si>
  <si>
    <t>VYTAŽENÍ ŠTĚTOVÝCH STĚN Z KOVOVÝCH DÍLCŮ (HMOTNOST)</t>
  </si>
  <si>
    <t xml:space="preserve"> "dle pol. monzáže 4,367 = 4,37 [A] "_x000d_
 "Celkem "4,367 = 4,367 [B]_x000d_</t>
  </si>
  <si>
    <t>26112</t>
  </si>
  <si>
    <t>VRTY PRO KOTVENÍ, INJEKTÁŽ A MIKROPILOTY NA POVRCHU TŘ. I D DO 100MM</t>
  </si>
  <si>
    <t xml:space="preserve"> "Celkové množství = 74,00
vrty pr. 100mm s výpažnicí 74,00 = 74,00 [B]
dle příl. 2.100 "_x000d_
 "Celkem "74 = 74,000 [B]_x000d_</t>
  </si>
  <si>
    <t xml:space="preserve"> "vrty pro zápory, pr. 500mm 248,00 = 248,00 [B]
dle příl. 2.100 "_x000d_
 "Celkem "248 = 248,000 [B]_x000d_</t>
  </si>
  <si>
    <t>264514</t>
  </si>
  <si>
    <t>VRTY PRO PILOTY TŘ V D DO 200MM</t>
  </si>
  <si>
    <t xml:space="preserve"> "dle příl. 2.100 
Celkové množství = 9,60
jádrové vrtání pr. 200mm 9,60 = 9,60 [B] "_x000d_
 "Celkem "9,6 = 9,600 [B]_x000d_</t>
  </si>
  <si>
    <t>264515</t>
  </si>
  <si>
    <t>VRTY PRO PILOTY TŘ V D DO 300MM</t>
  </si>
  <si>
    <t xml:space="preserve"> "Celkové množství = 14,00
vrty pro zápory skrz klenby 14,00 = 14,00 [B]
dlr příl. 2.100 "_x000d_
 "Celkem "14 = 14,000 [B]_x000d_</t>
  </si>
  <si>
    <t xml:space="preserve"> "základ KP1, KP2 2*20,30 = 40,60 [D]
výztuž základů je součástí výztuže křídel 
dle příl. 2.302 
dle příl. 2.301 
dle příl. 2.303 
základ KL1 21,50 = 21,50
základ KL2 26,70 = 26,70 [B]
Celkové množství = 88,80 "_x000d_
 "Celkem "88,8 = 88,800 [B]_x000d_</t>
  </si>
  <si>
    <t xml:space="preserve"> "římsa KL2 1,00 = 1,00 [D]
dle příl. 2.302 
dle příl. 2.301 
římsa NK 2*0,90 = 1,80
Celkové množství = 6,52
výztuž říms je součástí výztuže NK, křídel 
římsa KL1 1,30 = 1,30 [B]
dle příl. 2.300 
dle příl. 2.303 
římsa křídel KP1, KP2 2*1,21 = 2,42 [F] "_x000d_
 "Celkem "6,52 = 6,520 [B]_x000d_</t>
  </si>
  <si>
    <t>333325</t>
  </si>
  <si>
    <t>MOSTNÍ OPĚRY A KŘÍDLA ZE ŽELEZOVÉHO BETONU DO C30/37</t>
  </si>
  <si>
    <t xml:space="preserve"> "dle příl. 2.303 
křídlo KL2 - dřík 30,50 = 30,50 [B]
dle příl. 2.301 
křídlo KL1 18,70 = 18,70 [F]
Celkové množství = 85,00
křídla KP1, KP2 - dříky 2*17,90 = 35,80 [D]
dle příl. 2.302 "_x000d_
 "Celkem "85 = 85,000 [B]_x000d_</t>
  </si>
  <si>
    <t>333365</t>
  </si>
  <si>
    <t>VÝZTUŽ MOSTNÍCH OPĚR A KŘÍDEL Z OCELI 10505, B500B</t>
  </si>
  <si>
    <t xml:space="preserve"> "dle příl. 2.307 - výztuž KP1, KP2 2*5646,00/1000,00 = 11,29 [C]
Celkové množství = 26,83
dle příl. 2.306 - výztuž KL2 9542,30/1000,00 = 9,54 [B]
dle příl. 2.305 - výztuž KL1 5992,3/1000,00 = 5,99 [A] "_x000d_
 "Celkem "26,826 = 26,826 [B]_x000d_</t>
  </si>
  <si>
    <t>348173</t>
  </si>
  <si>
    <t>ZÁBRADLÍ Z DÍLCŮ KOVOVÝCH ŽÁROVĚ ZINK PONOREM S NÁTĚREM</t>
  </si>
  <si>
    <t xml:space="preserve"> "Díl 3 96,71 = 96,71 [C]
Díl 2 96,35 = 96,35 [B]
Díl 5 2*93,59 = 187,18 [E]
Díl 4 2*98,38 = 196,76 [D]
Díl 1 2*93,59 = 187,18 [A]
dle výkresu zábradlí 2.400 
Díl 6 4*98,38 = 393,52 [G]
Celkové množství = 1157,70 "_x000d_
 "Celkem "1157,7 = 1157,700 [B]_x000d_</t>
  </si>
  <si>
    <t>389325</t>
  </si>
  <si>
    <t>MOSTNÍ RÁMOVÉ KONSTRUKCE ZE ŽELEZOBETONU C30/37</t>
  </si>
  <si>
    <t xml:space="preserve"> "Celkové množství = 182,28
dolní příčel rámu 27,85*2 = 55,70
horní příčel 25,89*2 = 51,78 [B]
dle příl. 2.300 
stěny 2*2*18,70 = 74,80 [A] "_x000d_
 "Celkem "182,28 = 182,280 [B]_x000d_</t>
  </si>
  <si>
    <t>389365</t>
  </si>
  <si>
    <t>VÝZTUŽ MOSTNÍ RÁMOVÉ KONSTRUKCE Z OCELI 10505, B500B</t>
  </si>
  <si>
    <t xml:space="preserve"> "Celkové množství = 26,72
dle příl. 2.304 - výztuž rám. kce 2*13361,10/1000,00 = 26,72 "_x000d_
 "Celkem "26,722 = 26,722 [B]_x000d_</t>
  </si>
  <si>
    <t xml:space="preserve"> "spádová deska drenáže 0,81*(17,00+24,00) = 33,21 [J]
dle příl. 2.302 
dle příl. 2.303 
dle příl. 2.007 
podkl. beton křídla KL2 7,06 = 7,06 [F]
podkl. beton křídla KL1 5,80 = 5,80 [D]
dle příl. 2.301 
Celkové množství = 73,81
podkl. beton křídel KP1, KP2 2*6,10 = 12,20 [H]
podkl. beton rámu 11,51*9,00*0,15 = 15,54 [B]
dle příl. 2.300 "_x000d_
 "Celkem "73,809 = 73,809 [B]_x000d_</t>
  </si>
  <si>
    <t xml:space="preserve"> "Celkové množství = 11,93
obetonování izolace spodního rohu rámu 2*10,61*0,325 = 6,90 [B]
podkl. beton dlažby, tl. 100mm vyztužený kari sítí (11,80+11,80+12,80+5,50)*1,20*0,10 = 5,03
dle příl. 2.006 
dle příl. 2.011 "_x000d_
 "Celkem "11,925 = 11,925 [B]_x000d_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</si>
  <si>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</si>
  <si>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 xml:space="preserve"> "dle příl. 2.006 
Celkové množství = 0,48
výztuž podkl. betonu dlažby, kari 8/100/100 (7,90 kg/m2); (11,80+11,80+12,80+5,50)*1,20*1,20*7,90/1000,00 = 0,48 "_x000d_
 "Celkem "0,477 = 0,477 [B]_x000d_</t>
  </si>
  <si>
    <t>46321</t>
  </si>
  <si>
    <t>ROVNANINA Z LOMOVÉHO KAMENE</t>
  </si>
  <si>
    <t xml:space="preserve"> "rovnanina z lom. kamene za rubem stojek 2*4,00*10,61*0,60 = 50,93
dle příl. 2.007 
Celkové množství = 50,93 "_x000d_
 "Celkem "50,928 = 50,928 [B]_x000d_</t>
  </si>
  <si>
    <t xml:space="preserve"> "dle příl. 2.006 
dlažba z lom. kamene tl. 200mm do betonu (11,80+11,80+12,80+5,50)*1,20*0,20 = 10,06
Celkové množství = 10,06 "_x000d_
 "Celkem "10,056 = 10,056 [B]_x000d_</t>
  </si>
  <si>
    <t>60</t>
  </si>
  <si>
    <t>Úpravy povrchu</t>
  </si>
  <si>
    <t>631384</t>
  </si>
  <si>
    <t>MAZANINA ZE ŽELEZOBETONU DO C25/30 VČET VÝZTUŽE</t>
  </si>
  <si>
    <t xml:space="preserve"> "dle příl. 2.011 "_x000d_
 "S1 - tvrdá ochrana izolace tl. 50mm, s kari sítí 4/100/100 " 10,61*7,40*0,05 = 3,926 [B]_x000d_
 "tvrdá ochrana izolace pod rámem, tl. 50mm; kari 4/100/100" 11,61*8,40*0,05 = 4,876 [C]_x000d_
 "Mezisoučet "8.802000 = 8,802 [E]_x000d_</t>
  </si>
  <si>
    <t>711131</t>
  </si>
  <si>
    <t>IZOLACE BĚŽNÝCH KONSTRUKCÍ PROTI VOLNĚ STÉKAJÍCÍ VODĚ ASFALTOVÝMI NÁTĚRY</t>
  </si>
  <si>
    <t xml:space="preserve"> "dle příl. 2.011 
S1 - horní povrch NK 7,40*10,61 = 78,51
S1 - dolní příčel 11,61*8,40 = 97,52 [F]
Celkové množství = 2375,07
S4 - lícové plochy ve styku se zeminou (křídla, dno rámu, spád. deska, podkl. beton) 3*(27,80+32,00+2*31,00)+3*6,00*10,61+3*3,80*(17+24)+3*270,00 = 1833,78 [D]
penetrační adhezní nátěr 
S2 - rubové stěny stojek a čelních zdí 2*10,61*4,40+6,20*7,80 = 141,73 [B]
S3- rub rámu a křídel, PS ve stěně rámu; spádová deska 2*2,20*10,61+2*2,10*8,00+2*0,80*10,61+1,90*(17+24)+6,20*7,8 = 223,52 [C]
1xALP+2xALN "_x000d_
 "Celkem "2375,066 = 2375,066 [B]_x000d_</t>
  </si>
  <si>
    <t>711132</t>
  </si>
  <si>
    <t>IZOLACE BĚŽNÝCH KONSTRUKCÍ PROTI VOLNĚ STÉKAJÍCÍ VODĚ ASFALTOVÝMI PÁSY</t>
  </si>
  <si>
    <t xml:space="preserve"> "S1 - dolní příčel 11,61*8,40 = 97,52 [E]
S1 - horní povrch NK 7,40*10,61 = 78,51 [D]
Celkové množství = 541,29
S2 - rubové stěny stojek a čelních zdí 2*10,61*4,40+6,20*7,80 = 141,73 [B]
NAIP 
S3- rub rámu a křídel, PS ve stěně rámu 2*2,20*10,61+2*2,10*8,00+2*0,80*10,61+1,90*(17+24)+6,20*7,8 = 223,52 [C]
dle příl. 2.011 "_x000d_
 "Celkem "541,286 = 541,286 [B]_x000d_</t>
  </si>
  <si>
    <t>711137</t>
  </si>
  <si>
    <t>IZOLACE BĚŽN KONSTR PROTI VOL STÉK VODĚ Z PE FÓLIÍ</t>
  </si>
  <si>
    <t xml:space="preserve"> "S1 - dolní příčel 11,61*8,40 = 97,52 [B]
Celkové množství = 176,04
dle příl. 2.008 
PE folie separační 
S1 - horní povrch NK 7,40*10,61 = 78,51 [D] "_x000d_
 "Celkem "176,038 = 176,038 [B]_x000d_</t>
  </si>
  <si>
    <t xml:space="preserve"> "geotextilie 500 g/m2 - S1 - dolní příčel 11,61*8,40 = 97,52 [E]
geotextilie 500 g/m2 - S1 - horní povrch NK 7,40*10,61 = 78,51 [B]
dle příl. 2.011 
Celkové množství = 541,29
geotextlie 500 g/m2 - S2 - rubové stěny stojek, čelních zdí 2*10,61*4,40+6,20*7,80 = 141,73 [C]
geotextilie dle SVI - S3 - rub rámu a křídel, PS ve stěně rámu 2*2,20*10,61+2*2,10*8,00+2*0,80*10,61+1,90*(17+24)+6,20*7,8 = 223,52 [D] "_x000d_
 "Celkem "541,286 = 541,286 [B]_x000d_</t>
  </si>
  <si>
    <t>R71300</t>
  </si>
  <si>
    <t>OCHRANA IZOLACE BĚŽNÝCH KONSTR PEVNÁ STĚN Z EXTRUDOVANÉHO POLYSTYRÉNU TL 50MM</t>
  </si>
  <si>
    <t xml:space="preserve"> "S2 - XPS tl. 50mm; rubové stěny stojek, křídla 2*4,40*10,61+6,20*7,80 = 141,73 [B]
Celkové množství = 141,73
dle příl. 2.011 "_x000d_
 "Celkem "141,728 = 141,728 [B]_x000d_</t>
  </si>
  <si>
    <t xml:space="preserve">- výrobní dokumentaci (včetně technologického předpisu) zpracovanou v souladu se zadávací dokumentací   
- dodání  izolačního a těsnícího  materiálu  (nátěry, nástřiky,  pásy,  desky, fólie, rohože,  tmely, zálivky a pod.) včetně množství potřebného pro přesahy a pro prostřih, spojovací a kotvící materiál (např. dráty, trny, svary), podkladní a upevňovací materiál (např. rošty, lišty), krycí a ochranné vrstvy (oplechování, bandáže, nátěry, posyp, další pásy nebo fólie a pod.)   
Pozn.: Položky nezahrnují ochranné vrstvy nebo konstrukce, které se zařazují do jiných stavebních dílů, např. cementové mazaniny, cihelné přizdívky, obetonování, asfaltové vrstvy a pod.   
- očištění a ošetření podkladu, zadávací dokumentace může zahrnout i případné vyspravení   
- zřízení izolace jako kompletního povlaku, případně komplet. soustavy nebo systému podle příslušného  technolog. předpisu, včet. adhézního nátěru,  speciální úpravy povrchu izolované konstrukce a případné expanzní vložky   
- zřízení izolace i jednotlivých vrstev po etapách, včetně pracovních spár a spojů   
- u izolace pod římsou je zahrnuta izolační vložka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zřízení  okapních,  rohových,  koutových,  lemujících a dilatačních  plechů  (včetně  případného připevnění), jsou-li požadovány a není-li pro ně stanovena samostatná položka   
- ochrana izolace do doby zřízení definitivní ochranné vrstvy nebo konstrukce   
- úprava, očištění a ošetření prostoru kolem izolace   
- provedení požadovaných zkoušek.                   Popisy prací zahrnují veškerý materiál, výrobky a polotovary, včetně mimostaveništní a vnitrostaveništní dopravy (rovněž přesuny), včetně naložení a složení, případně s uložením a potřebná lešení a podpěrné konstrukce.   
- měrná jednotka: m2                                 - způsob měření:  měří se m2 provedené izolace                              - hlavní materiál: extrudovaný polystyrén tl. 50mm</t>
  </si>
  <si>
    <t>80</t>
  </si>
  <si>
    <t xml:space="preserve"> "dle příl. 2.006 
Celkové množství = 42,00
odvodnění rubu HDPE trubky DN150; vč. víček na koncích 24,50+17,50 = 42,00 "_x000d_
 "Celkem "42 = 42,000 [B]_x000d_</t>
  </si>
  <si>
    <t>R89518</t>
  </si>
  <si>
    <t>VSAKOVACÍ JÍMKA Z BETON TRUB</t>
  </si>
  <si>
    <t xml:space="preserve"> "vsakovací jímky z beton. skruží na vyústění odvodnění 1+1 = 2,00
Celkové množství = 2,00
dle příl. 2.006 "_x000d_
 "Celkem "2 = 2,000 [B]_x000d_</t>
  </si>
  <si>
    <t xml:space="preserve">položka zahrnuje:   
- zřízení vsakovací jímky - výplně drenážním materiálem, štěrkodrtí, pískem.   
- dodání a osazení předepsaných trub  požadovaného  tvaru  a  vlastností, veškeré zemní práce spojené s osazením jímek,     
- jejich  skladování,  dopravu  vnitrostaveništní i mimostaveništní   
- výplň, těsnění a tmelení spár a spojů,</t>
  </si>
  <si>
    <t xml:space="preserve"> "dle příl. 2.012 
vývody pro měření BP (1,30 kg/ks) 1,30*12,00 = 15,60 [B]
Celkové množství = 35,36
prostupy drenáže z nerez plechu 19,76 = 19,76 [D]
dle příl. 2.011 "_x000d_
 "Celkem "35,36 = 35,360 [B]_x000d_</t>
  </si>
  <si>
    <t xml:space="preserve"> "1: Dle technické zprávy, výkresových příloh projektové dokumentace. Dle výkazů materiálu projektu. Dle tabulky kubatur projektanta. 
2: letopočet rekonstrukce do matrice; 2,00 
Celkem 2 = 2,00 "_x000d_
 "Celkem "2 = 2,000 [B]_x000d_</t>
  </si>
  <si>
    <t>91345</t>
  </si>
  <si>
    <t>NIVELAČNÍ ZNAČKY KOVOVÉ</t>
  </si>
  <si>
    <t xml:space="preserve"> "dle příl. 2.300 
Celkové množství = 4,00
nivelační značky NK 4,00 = 4,00 [B] "_x000d_
 "Celkem "4 = 4,000 [B]_x000d_</t>
  </si>
  <si>
    <t xml:space="preserve"> "1: Dle technické zprávy, výkresových příloh projektové dokumentace. Dle výkazů materiálu projektu. Dle tabulky kubatur projektanta. 
2: kamenná křídla; 200,30 
3: opěry; 121,80 
Celkem 322,1 = 322,10
Celkové množství = 322,10 "_x000d_
 "Celkem "322,1 = 322,100 [B]_x000d_</t>
  </si>
  <si>
    <t>96614A</t>
  </si>
  <si>
    <t>BOURÁNÍ KONSTRUKCÍ Z CIHEL A TVÁRNIC - BEZ DOPRAVY</t>
  </si>
  <si>
    <t xml:space="preserve"> "1: Dle technické zprávy, výkresových příloh projektové dokumentace. Dle výkazů materiálu projektu. Dle tabulky kubatur projektanta. 
2: demolice kleneb z cihel;   40,90 
Celkem 40,9 = 40,90 "_x000d_
 "Celkem "40,9 = 40,900 [B]_x000d_</t>
  </si>
  <si>
    <t xml:space="preserve"> "1: Dle technické zprávy, výkresových příloh projektové dokumentace. Dle výkazů materiálu projektu. Dle tabulky kubatur projektanta. 
2: demolice říms;    3,80 
3: základy;   63,70 
Celkem 67,5 = 67,50 "_x000d_
 "Celkem "67,5 = 67,500 [B]_x000d_</t>
  </si>
  <si>
    <t xml:space="preserve"> "1: Dle technické zprávy, výkresových příloh projektové dokumentace. Dle výkazů materiálu projektu. Dle tabulky kubatur projektanta. 
2: torktét ŽB (stříkaný beton);   10,40 
Celkem 10,4 = 10,40 "_x000d_
 "Celkem "10,4 = 10,400 [B]_x000d_</t>
  </si>
  <si>
    <t xml:space="preserve"> "odpočet zeminy pro zpětný zásyp; pol.  17411 -237,60*1,90 = -451,44 [B]
Celkové množství = 872,31
dle pol. 17120 696,71*1,90 = 1323,75 [A] "_x000d_
 "Celkem "872,309 = 872,309 [B]_x000d_</t>
  </si>
  <si>
    <t xml:space="preserve"> "Celkové množství = 173,46
1: dle pol. 96615A; 67,50*2,20 = 148,50
2: dle pol. 96616A; 10,40*2,40 = 24,96 "_x000d_
 "Celkem "173,46 = 173,460 [B]_x000d_</t>
  </si>
  <si>
    <t xml:space="preserve"> "1: dle pol. 96614;     40,90*1,80 
Celkem 73,62 = 73,62
Celkové množství = 73,62 "_x000d_
 "Celkem "73,62 = 73,620 [B]_x000d_</t>
  </si>
  <si>
    <t>SO 08-20-02</t>
  </si>
  <si>
    <t>R027411</t>
  </si>
  <si>
    <t>PROVIZORNÍ MOSTY - MONTÁŽ</t>
  </si>
  <si>
    <t xml:space="preserve"> "Celkové množství = 201,37
Mostní provizorium MP KN 30 6,102*33,00 = 201,37 [A]
dle příl. 2.606 "_x000d_
 "Celkem "201,366 = 201,366 [B]_x000d_</t>
  </si>
  <si>
    <t>Položka zahrnuje:
- veškeré náklady spojené s montáží provizorního mostu
- Montáž mostního provizoria je navržena osazením pomocí jeřábů dle předpokladu dodavatele. Veškeré práce s dopravou, montáží a osazením mostního provizoria jsou v této
položce včetně úpravy staveniště a jeho zajištění.
- včetně provizorních křídel, úložných bloků
- potřebných zemních prací, zásypy, odkopávky
- Včetně provedení zatěžovací zkoušky dle požadavků dodavatele mostního provizoria, mostní prohlídky
Položka nezahrnuje:
- x</t>
  </si>
  <si>
    <t>R027412</t>
  </si>
  <si>
    <t>PROVIZORNÍ MOSTY - NÁJEMNÉ</t>
  </si>
  <si>
    <t>KPLMĚSÍC</t>
  </si>
  <si>
    <t xml:space="preserve"> "Celkové množství = 4,50
dle příl. 2.606 
mostní provizorium - dle etap výstavby ZOV 4,50 = 4,50 [B] "_x000d_
 "Celkem "4,5 = 4,500 [B]_x000d_</t>
  </si>
  <si>
    <t>Položka zahrnuje:
- náklady na pronájem zařízení
Položka nezahrnuje:
- x</t>
  </si>
  <si>
    <t>R027413</t>
  </si>
  <si>
    <t>PROVIZORNÍ MOSTY - DEMONTÁŽ</t>
  </si>
  <si>
    <t xml:space="preserve"> "demontáž mostního provizoria 6,102*33,00 = 201,37 [B]
Celkové množství = 201,37
dle TZ, příl. 2.606 "_x000d_
 "Celkem "201,366 = 201,366 [B]_x000d_</t>
  </si>
  <si>
    <t>Položka zahrnuje:
- veškeré náklady spojené s demontáží provizorního mostu, demolice podpůrných. kcí, likvidací demolovaných kcí, skládkovné, manipulace, doprava
Položka nezahrnuje:
- x</t>
  </si>
  <si>
    <t xml:space="preserve"> "ochrana a měření bludných proudů 1 = 1,00 [B]
Dle technické zprávy, výkresových příloh projektové dokumentace. Dle výkazů materiálu projektu. Dle tabulky kubatur projektanta. 
Celkové množství = 1,00 "_x000d_
 "Celkem "1 = 1,000 [B]_x000d_</t>
  </si>
  <si>
    <t>R27300</t>
  </si>
  <si>
    <t>POMOC PRÁCE ZŘÍZ NEBO ZAJIŠŤ OCHRANU INŽENÝRSKÝCH SÍTÍ</t>
  </si>
  <si>
    <t xml:space="preserve"> "Celkové množství = 1,00
provizorní převěšní kabelů 1,00 = 1,00 [B]
dle TZ, PD; příl. 2.606 "_x000d_
 "Celkem "1 = 1,000 [B]_x000d_</t>
  </si>
  <si>
    <t>zahrnuje veškeré náklady spojené s objednatelem požadovanými zařízeními</t>
  </si>
  <si>
    <t>11512</t>
  </si>
  <si>
    <t>ČERPÁNÍ VODY DO 1000 L/MIN</t>
  </si>
  <si>
    <t xml:space="preserve"> "předpoklad čerpání podzemních vod během výstavby - 2 měsice; 4 čerpací jímky 4*2*30*8 = 1920,00
Celkové množství = 1920,00
Dle TZ - čerpání vody "_x000d_
 "Celkem "1920 = 1920,000 [B]_x000d_</t>
  </si>
  <si>
    <t xml:space="preserve"> "Celkové množství = 280,00
zemina pro zpětný zásyp, dle pol. 17411 280,00 = 280,00 "_x000d_
 "Celkem "280 = 280,000 [B]_x000d_</t>
  </si>
  <si>
    <t xml:space="preserve"> "2: ornice "_x000d_
 "Celkem "63 = 63,000 [B]_x000d_</t>
  </si>
  <si>
    <t xml:space="preserve"> "výkopy fáze II 4200,00 = 4200,00 [B]
Celkové množství = 4770,00
dle příl. 2.101 
výkopy Fáze I 570,00 = 570,00
dle příl. 2.102
- ZEMINA PRO ZÁSYP -280 "_x000d_
 "Celkem "4490 = 4490,000 [B]_x000d_</t>
  </si>
  <si>
    <t xml:space="preserve"> "zásyp nepropustným materiálem z výkopku 2*4,00*35,00 = 280,00
dle příl. 2.004 
Celkové množství = 280,00 "_x000d_
 "Celkem "280 = 280,000 [B]_x000d_</t>
  </si>
  <si>
    <t xml:space="preserve"> "zásyp z nakup. materiálu - ŠD 0/63 94,50*24,00 = 2268,00
dle příl. 2.004 
Celkové množství = 2268,00 "_x000d_
 "Celkem "2268 = 2268,000 [B]_x000d_</t>
  </si>
  <si>
    <t xml:space="preserve"> "dle příl. 2.004 
Celkové množství = 15,40
obsyp drenáže z ŠD 16/32 2*35,00*0,22 = 15,40 "_x000d_
 "Celkem "15,4 = 15,400 [B]_x000d_</t>
  </si>
  <si>
    <t xml:space="preserve"> "Celkové množství = 420,00
ohumusování svahů, předpoklad 350,00*1,20 = 420,00
dle TZ - terénní úpravy "_x000d_
 "Celkem "420 = 420,000 [B]_x000d_</t>
  </si>
  <si>
    <t xml:space="preserve"> "Dle technické zprávy - terénní úpravy, výkresových příloh projektové dokumentace. 
zatravnění ornice hydroosevem; dle pol. 18222A; 350,00*1,20 = 420,00
Celkové množství = 420,00 "_x000d_
 "Celkem "420 = 420,000 [B]_x000d_</t>
  </si>
  <si>
    <t xml:space="preserve"> "1: dle pol. 18242;    250,00 
Celkové množství = 420,00
Celkem 350*1,20 = 420,00 "_x000d_
 "Celkem "420 = 420,000 [B]_x000d_</t>
  </si>
  <si>
    <t xml:space="preserve"> "dle příl. 2.101 
zápor. pažení HEA 260, dl. 8m 10902,40/1000,00 = 10,90 [C]
beraněné záporové pažení 
táhla pr. 32mm 277,79/1000,0 = 0,28 [E]
Celkové množství = 25,76
zápor. pažení HEA 260, dl. 6m 13491,72/1000,00 = 13,49 [B]
převázka U300 (646,24+443,14)/1000,00 = 1,09 [D] "_x000d_
 "Celkem "25,761 = 25,761 [B]_x000d_</t>
  </si>
  <si>
    <t xml:space="preserve"> "výdřeva pažení; tl. 60mm 4,10 = 4,10 [B]
dle příl. 2.101 
Celkové množství = 4,10 "_x000d_
 "Celkem "4,1 = 4,100 [B]_x000d_</t>
  </si>
  <si>
    <t>227831</t>
  </si>
  <si>
    <t>MIKROPILOTY KOMPLET D DO 150MM NA POVRCHU</t>
  </si>
  <si>
    <t xml:space="preserve"> "Celkové množství = 132,00
dle příl. 2.604 
mikropiloty typ 2 - tr. 127x16 - 4 ks 4*5,50 = 22,00 [C]
vč. roznášesích desek 250/250/20 - 24ks 
mikropiloty typ 1 - tr. 127x16 - 20 ks 20*5,50 = 110,00 [B] "_x000d_
 "Celkem "132 = 132,000 [B]_x000d_</t>
  </si>
  <si>
    <t xml:space="preserve"> "Celkové množství = 7,90
dle příl. 2.102 
dl. 10,00m; 5ks 3110,00/1000,00 = 3,11 [A]
štětovnice Larsen IIIn 
dl. 4,0m; 7 ks 1741,60/1000,00 = 1,74 [C]
dl. 7,00m; 7ks 3047,80/1000,00 = 3,05 [B] "_x000d_
 "Celkem "7,9 = 7,900 [B]_x000d_</t>
  </si>
  <si>
    <t xml:space="preserve"> "Celkové množství = 7,90
odstranění štětovnic 7,90 = 7,90
dle pol. montáže "_x000d_
 "Celkem "7,9 = 7,900 [B]_x000d_</t>
  </si>
  <si>
    <t>26114</t>
  </si>
  <si>
    <t>VRTY PRO KOTVENÍ, INJEKTÁŽ A MIKROPILOTY NA POVRCHU TŘ. I D DO 200MM</t>
  </si>
  <si>
    <t xml:space="preserve"> "mikropiloty pro založení MP 
mikropiloty typ 2 - tr. 127x16 - 4 ks 4*5,25 = 21,00 [D]
Celkové množství = 126,00
mikropiloty typ 1 - tr. 127x16 - 20 ks 20*5,25 = 105,00 [C]
dle příl. 2.604 "_x000d_
 "Celkem "126 = 126,000 [B]_x000d_</t>
  </si>
  <si>
    <t xml:space="preserve"> "Celkové množství = 102,00
dle TZ 
štěrkový polštář pro případnou výměnu nevhodné zeminy, tl. 300mm 340,00*0,30 = 102,00 [B] "_x000d_
 "Celkem "102 = 102,000 [B]_x000d_</t>
  </si>
  <si>
    <t xml:space="preserve"> "dle příl. 2.605 
Celkové množství = 11,20
základ MP 5,60*2 = 11,20 [B] "_x000d_
 "Celkem "11,2 = 11,200 [B]_x000d_</t>
  </si>
  <si>
    <t xml:space="preserve"> "základy KL2, KP1 2*29,70 = 59,40 [B]
základy KL1; KP2 2*27,70 = 55,40
Celkové množství = 114,80
dle příl. 2.201 
dle příl. 2.202 "_x000d_
 "Celkem "114,8 = 114,800 [B]_x000d_</t>
  </si>
  <si>
    <t xml:space="preserve"> "Celkové množství = 1,33
výztuž základu MP 1327,6/1000,00 = 1,33
dle příl. 2.605 "_x000d_
 "Celkem "1,328 = 1,328 [B]_x000d_</t>
  </si>
  <si>
    <t xml:space="preserve"> "římsy 3,90 = 3,90 [B]
římsy KL2, KP1 2*1,20 = 2,40 [G]
Celkové množství = 8,70
dle příl. 2.301 - tvar NK 
dle příl. 2.202 
římsy KL1; KP2 2*1,20 = 2,40 [E]
dle příl. 2.201 
výztuž říms je součástí výztuže NK "_x000d_
 "Celkem "8,7 = 8,700 [B]_x000d_</t>
  </si>
  <si>
    <t xml:space="preserve"> "dle příl. 2.202 
křídla KL1; KP2 - dřík 2*22,40 = 44,80 [B]
křídla KL2, KP1 - dřík 2*22,70 = 45,40 [D]
dle příl. 2.201 
Celkové množství = 90,20 "_x000d_
 "Celkem "90,2 = 90,200 [B]_x000d_</t>
  </si>
  <si>
    <t xml:space="preserve"> "výztuž křídel KL1, KP2 - vč. výztuže základu a říms křídel 2*6224,80/1000,00 = 12,45 [B]
Celkové množství = 26,30
dle příl. 2.204 
dle příl. 2.203 
výztuž křídel KL2, KP1 - vč. výztuže základu a říms křídel 2*6926,30/1000,00 = 13,85 [D] "_x000d_
 "Celkem "26,303 = 26,303 [B]_x000d_</t>
  </si>
  <si>
    <t xml:space="preserve"> "dle příl. 2.401 
zábradlí Z1-Z5; přítlačné rámy R1; R2, tahokov 1827,20 = 1827,20
Celkové množství = 1827,20 "_x000d_
 "Celkem "1827,2 = 1827,200 [B]_x000d_</t>
  </si>
  <si>
    <t xml:space="preserve"> "dolní příčel 93,10 = 93,10 [B]
Celkové množství = 307,60
dle příl. 2.301 
stojky 131,00 = 131,00 [C]
horní příčel 83,50 = 83,50 [D] "_x000d_
 "Celkem "307,6 = 307,600 [B]_x000d_</t>
  </si>
  <si>
    <t xml:space="preserve"> "výztuž NK - rámu 46323,50/1000,00 = 46,32
dle příl. 2.302 
Celkové množství = 46,32 "_x000d_
 "Celkem "46,324 = 46,324 [B]_x000d_</t>
  </si>
  <si>
    <t xml:space="preserve"> "dle příl. 2.604 
podkl. beton základů křídel KL2, KP1 2*9,00 = 18,00 [F]
dle příl. 2.201 
dle příl. 2.004 
podkl. beton rámu 31,20 = 31,20 [B]
dle příl. 2.202 
dle příl. 2.301 
podkl. beton základů křídel KL1, KP2 2*9,50 = 19,00 [D]
obetonování ukončení izolace 2*0,17*36,609 = 12,45 [I]
podkl. beton drenáže 2*1,10*33,10 = 72,82 [H]
Celkové množství = 156,57
podkl. beton založení MP 3,10 = 3,10 "_x000d_
 "Celkem "156,567 = 156,567 [B]_x000d_</t>
  </si>
  <si>
    <t xml:space="preserve"> "podkl. beton dlažby, tl. 100mm 
Celkové množství = 12,60
dle příl. 2.003 
podél křídel KP1, KP2 a římsy 53,50*1,20*0,10 = 6,42 [C]
podél křídel KL1; KL2 a římsy 51,50*1,20*0,10 = 6,18 [D] "_x000d_
 "Celkem "12,6 = 12,600 [B]_x000d_</t>
  </si>
  <si>
    <t xml:space="preserve"> "Celkové množství = 4,60
dle příl. 2.604 
výztuž podkl. betonu křídel a rámu kari 8/150/150 ve 2 vrstvách (5,39kg/m2) (31,20+2*9,00+2*9,50)/0,20*1,20*2*5,39/1000,00 = 4,41 [C]
výztuž podkl. betonu založení MP; kari sítě B500B; vč. přesahů 191,00/1000,00 = 0,19 [B] "_x000d_
 "Celkem "4,602 = 4,602 [B]_x000d_</t>
  </si>
  <si>
    <t xml:space="preserve"> "dle příl. 2.004 
Celkové množství = 93,23
rovnanina z lom. kamene za rubem stojek 2*0,621*4,40*17,060 = 93,23 "_x000d_
 "Celkem "93,229 = 93,229 [B]_x000d_</t>
  </si>
  <si>
    <t xml:space="preserve"> "podél křídel KP1, KP2 a římsy 53,50*1,20*0,20 = 12,84 [A]
dlažba z lom. kamene tl. 200mm do betonu 
Celkové množství = 25,20
dle příl. 2.003 
podél křídel KL1; KL2 a římsy 51,50*1,20*0,20 = 12,36 [B] "_x000d_
 "Celkem "25,2 = 25,200 [B]_x000d_</t>
  </si>
  <si>
    <t>512570</t>
  </si>
  <si>
    <t>KOLEJOVÉ LOŽE - ZŘÍZENÍ Z KAMENIVA HRUBÉHO UŽITÉHO</t>
  </si>
  <si>
    <t xml:space="preserve"> "dočasný kolej svršek - kolej lože v předpolí MP 20,00*0,50*4,00 = 40,00 [A]
Celkové množství = 40,00
dle příl. 2.601; 2.602; TZ "_x000d_
 "Celkem "40 = 40,000 [B]_x000d_</t>
  </si>
  <si>
    <t>5284D1</t>
  </si>
  <si>
    <t>KOLEJ 49 E1, ZVLÁŠTNÍ (ATYPICKÉ) ROZDĚLENÍ, BEZSTYKOVÁ, MOSTNICE. DŘ., UP. TUHÉ</t>
  </si>
  <si>
    <t xml:space="preserve"> "Celkové množství = 50,00
dočasný kolej. svršek - S49 50,00 = 50,00 [B]
dle TZ, příl. 2.601; 2.602 "_x000d_
 "Celkem "50 = 50,000 [B]_x000d_</t>
  </si>
  <si>
    <t>542111</t>
  </si>
  <si>
    <t>SMĚROVÉ A VÝŠKOVÉ VYROVNÁNÍ KOLEJE NA PRAŽCÍCH DŘEVĚNÝCH DO 0,05 M</t>
  </si>
  <si>
    <t xml:space="preserve"> "Celkové množství = 50,00
vyrovnání kolejí dačasného svršku na MP a v předpolí 50,00 = 50,00 [B]
dleTZ, příl. 2.601; 2.602 "_x000d_
 "Celkem "50 = 50,000 [B]_x000d_</t>
  </si>
  <si>
    <t>545121</t>
  </si>
  <si>
    <t>SVAR KOLEJNIC (STEJNÉHO TVARU) 49 E1, T JEDNOTLIVĚ</t>
  </si>
  <si>
    <t xml:space="preserve"> "Celkové množství = 4,00
svary kolejnic doč. svršku na MP 4,00 = 4,00 [B]
dle TZ, příl. 2.601; 2.602 "_x000d_
 "Celkem "4 = 4,000 [B]_x000d_</t>
  </si>
  <si>
    <t xml:space="preserve"> "S1 - horní, dolní příčel 
ukončení izolace na základě; tl. 0,35 0,35*2*0,50*17,54 = 6,14 [D]
beton. ochrana izolace - tl. 50mm vyztužená kari sítí 4/100/100 0,05*(119,50+4,64+49,88+49,54) = 11,18
ukončení izolace na základě; tl. 0,35 0,35*(16,53+15,80) = 11,32 [B]
dle příl. 2.007 
Celkové množství = 35,12
 0,05*129,78 = 6,49 [C] "_x000d_
 "Celkem "35,122 = 35,122 [B]_x000d_</t>
  </si>
  <si>
    <t xml:space="preserve"> "Celkové množství = 1610,00
penetračně adhezní nátěr 
S4 - zákklady; dno rámu 210,00 = 210,00 [F]
S1 - spodní a horní přčel 403,00 = 403,00 [C]
S3 - drenáž 157,00 = 157,00 [E]
dle příl. 2.007 
asfaltový nátěr 2x 
S4 - základy, dno rámu 2*210,00 = 420,00 [H]
S2 - rub stojek 420,00 = 420,00 [D] "_x000d_
 "Celkem "1610 = 1610,000 [B]_x000d_</t>
  </si>
  <si>
    <t xml:space="preserve"> "Celkové množství = 980,00
NAIP proti stéající vodě 
S2 - rub stojek 420,00 = 420,00 [A]
S1 - spodní a horní přčel 403,00 = 403,00
S3 - drenáž 157,00 = 157,00 [B]
dle příl. 2.007 "_x000d_
 "Celkem "980 = 980,000 [B]_x000d_</t>
  </si>
  <si>
    <t>711507</t>
  </si>
  <si>
    <t>OCHRANA IZOLACE NA POVRCHU Z PE FÓLIE</t>
  </si>
  <si>
    <t xml:space="preserve"> "dle příl. 2.007 
separační folie PE tl. 0,2mm 
Celkové množství = 403,00
S1 - horní a dolní příčel 403,00 = 403,00 [C] "_x000d_
 "Celkem "403 = 403,000 [B]_x000d_</t>
  </si>
  <si>
    <t xml:space="preserve"> "Celkové množství = 980,00
geotextilie dle SVI 
geotextilie 300 g/m2 
S2 - rub stojek 420,00 = 420,00 [D]
geotextilie 500 g/m2 
dle příl. 2.007 
S3 - drenáž 157,00 = 157,00 [E]
S1 - spodní a horní přčel 403,00 = 403,00 [C] "_x000d_
 "Celkem "980 = 980,000 [B]_x000d_</t>
  </si>
  <si>
    <t>713</t>
  </si>
  <si>
    <t>Izolace tepelné</t>
  </si>
  <si>
    <t xml:space="preserve"> "Celkové množství = 420,00
S2 - rub stojek, křídel 420,00 = 420,00 [C]
Extrudovaný polystyren tl. 50mm 
dle příl. 2.007 "_x000d_
 "Celkem "420 = 420,000 [B]_x000d_</t>
  </si>
  <si>
    <t xml:space="preserve"> "rubová drenáž PEHD pr. 150mm vč. víček na vtoku 2*35,00 = 70,00
Celkové množství = 70,00
dle příl. 2.003 "_x000d_
 "Celkem "70 = 70,000 [B]_x000d_</t>
  </si>
  <si>
    <t xml:space="preserve"> "dle příl. 2.003 
vsakovací jímky z beton. trub DN1000 na výtoku drenáže 1+1 = 2,00
Celkové množství = 2,00 "_x000d_
 "Celkem "2 = 2,000 [B]_x000d_</t>
  </si>
  <si>
    <t xml:space="preserve">položka zahrnuje:   
- zřízení vsakovací jímky - výplně drenážním materiálem, štěrkodrtí, pískem.   
- potřebné zemní práce
- dodání a osazení předepsaných trub  požadovaného  tvaru  a  vlastností, veškeré zemní práce spojené s osazením jímek,     
- jejich  skladování,  dopravu  vnitrostaveništní i mimostaveništní   
- výplň, těsnění a tmelení spár a spojů,</t>
  </si>
  <si>
    <t xml:space="preserve"> "nivelační značky na konstrukci mostu 4,00 = 4,00 [B]
dle TZ - nivelační značky 
Celkové množství = 4,00 "_x000d_
 "Celkem "4 = 4,000 [B]_x000d_</t>
  </si>
  <si>
    <t xml:space="preserve"> "Celkové množství = 114,47
orubníky podél dlažby, š. 100mm - křídla KL1; KL2 (12,20+9,00+12,30)*1,20+9,15+1,70+7,95 = 59,00 [C]
orubníky podél dlažby, š. 100mm - křídla KP1; KP2 14,70*1,20+9,15+(12,48+10,00)*1,20+1,70 = 55,47 [B]
dle příl. 2.003 "_x000d_
 "Celkem "114,466 = 114,466 [B]_x000d_</t>
  </si>
  <si>
    <t>9352A2</t>
  </si>
  <si>
    <t>PŘÍKOPOVÉ ŽLABY Z BETON TVÁRNIC ŠÍŘ DO 300MM DO BETONU TL 100MM</t>
  </si>
  <si>
    <t xml:space="preserve"> "dle příl. 2.003 
odvodňovací žlabek š. 300mm do betonu C20/25 tl. 100mm 
Celkové množství = 15,60
podél říms NK 2*7,80 = 15,60 [C] "_x000d_
 "Celkem "15,6 = 15,600 [B]_x000d_</t>
  </si>
  <si>
    <t xml:space="preserve"> "Celkové množství = 35,41
nerez pásek pro ukotvení izolace - 40x4; 16,2m 16,20*1,26 = 20,41 [B]
vývody pro měření BP 10,10+4,90 = 15,00 [C]
dle příl. 2.008 "_x000d_
 "Celkem "35,412 = 35,412 [B]_x000d_</t>
  </si>
  <si>
    <t xml:space="preserve"> "dle TZ, příl. 2.601; 2.602 
odstranění kol. lože v předpolí MP 40,00 = 40,00 [A]
Celkové množství = 40,00 "_x000d_
 "Celkem "40 = 40,000 [B]_x000d_</t>
  </si>
  <si>
    <t>965123</t>
  </si>
  <si>
    <t>DEMONTÁŽ KOLEJE NA DŘEVĚNÝCH PRAŽCÍCH DO KOLEJOVÝCH POLÍ S ODVOZEM NA MONTÁŽNÍ ZÁKLADNU S NÁSLEDNÝM ROZEBRÁNÍM</t>
  </si>
  <si>
    <t xml:space="preserve"> "demontáž doč. kolej. svršku na MP a v předpolí MP 50,00 = 50,00 [A]
Celkové množství = 50,00
dle TZ, příl. 2.601; 2.602 "_x000d_
 "Celkem "50 = 50,000 [B]_x000d_</t>
  </si>
  <si>
    <t xml:space="preserve"> "matrice do betonu - letopočet výstavby 2 = 2,00
Celkové množství = 2,00
dle TZ - 5.16 - letopočet výstavby "_x000d_
 "Celkem "2 = 2,000 [B]_x000d_</t>
  </si>
  <si>
    <t xml:space="preserve"> "dle pol. 17120; 4773,956*1,90 = 9070,52
odpočet zeminy pro zpětný zásyp; 17411 -280,00*1,90 = -532,00 [A]
Celkové množství = 8538,52 "_x000d_
 "Celkem "8538,516 = 8538,516 [B]_x000d_</t>
  </si>
  <si>
    <t xml:space="preserve"> "Celkové množství = 100,00
dle pol. 965010 40,00*2,50 = 100,00 [A] "_x000d_
 "Celkem "100 = 100,000 [B]_x000d_</t>
  </si>
  <si>
    <t xml:space="preserve"> "Celkové množství = 0,02
odpad z demontovaného kolej. svršku MP, předpoklad 20,00/1000,00 = 0,02 [A] "_x000d_
 "Celkem "0,02 = 0,020 [B]_x000d_</t>
  </si>
  <si>
    <t xml:space="preserve"> "odpad z demontovaného kolej. svršku MP, předpoklad 20,00/1000,00 = 0,02 [A]
Celkové množství = 0,02 "_x000d_
 "Celkem "0,02 = 0,020 [B]_x000d_</t>
  </si>
  <si>
    <t>R015520</t>
  </si>
  <si>
    <t>935</t>
  </si>
  <si>
    <t>POPLATKY ZA LIKVIDACI ODPADŮ NEBEZPEČNÝCH - 17 02 04* ŽELEZNIČNÍ PRAŽCE DŘEVĚNÉ VČETNĚ DOPRAVY</t>
  </si>
  <si>
    <t xml:space="preserve"> "likvidace dřevěných pozednic MP 2*2,40*0,24*0,24*0,85 = 0,24 [A]
Celkové množství = 0,24 "_x000d_
 "Celkem "0,235 = 0,235 [B]_x000d_</t>
  </si>
  <si>
    <t>SO 08-20-03</t>
  </si>
  <si>
    <t xml:space="preserve"> "ochrana a měření bludných proudů 1 = 1,00 [B]
Celkové množství = 1,00
Dle technické zprávy, výkresových příloh projektové dokumentace. Dle výkazů materiálu projektu. Dle tabulky kubatur projektanta. "_x000d_
 "Celkem "1 = 1,000 [B]_x000d_</t>
  </si>
  <si>
    <t xml:space="preserve"> "1: zemina "_x000d_
 "Celkem "125,3 = 125,300 [B]_x000d_</t>
  </si>
  <si>
    <t xml:space="preserve"> "2: ornice "_x000d_
 "Celkem "30 = 30,000 [B]_x000d_</t>
  </si>
  <si>
    <t>12273A</t>
  </si>
  <si>
    <t>ODKOPÁVKY A PROKOPÁVKY OBECNÉ TŘ. I - BEZ DOPRAVY</t>
  </si>
  <si>
    <t xml:space="preserve"> "1: odkopávky; měřeno digitálně; 650,00 
Celkem 650 = 650,00 "_x000d_
 "Celkem "524,7 = 524,700 [B]_x000d_</t>
  </si>
  <si>
    <t>12273</t>
  </si>
  <si>
    <t>ODKOPÁVKY A PROKOPÁVKY OBECNÉ TŘ. I</t>
  </si>
  <si>
    <t xml:space="preserve"> "1: odkopávky; měřeno digitálně; 650,00 
Celkem 650 = 650,00 "_x000d_
 "Celkem "125,3 = 125,300 [B]_x000d_</t>
  </si>
  <si>
    <t xml:space="preserve"> "1: Dle technické zprávy, výkresových příloh projektové dokumentace. Dle výkazů materiálu projektu. Dle tabulky kubatur projektanta. 
2: vyčištění koryta toku na původní dlažbu;  55,00*2,70*0,20 
Celkem 29,7 = 29,70 "_x000d_
 "Celkem "29,7 = 29,700 [B]_x000d_</t>
  </si>
  <si>
    <t xml:space="preserve"> "Celkem 650 = 650,00
1: Dle technické zprávy, výkresových příloh projektové dokumentace. Dle výkazů materiálu projektu. Dle tabulky kubatur projektanta. 
2: dle pol. 12273;   650,00 "_x000d_
 "Celkem "125,3 = 125,300 [B]_x000d_</t>
  </si>
  <si>
    <t xml:space="preserve"> "Celkem 125,3 = 125,30
1: Dle technické zprávy, výkresových příloh projektové dokumentace. Dle výkazů materiálu projektu. Dle tabulky kubatur projektanta. 
2: 6,20*10,00+16,00*1,80+1,50*23,00 "_x000d_
 "Celkem "125,3 = 125,300 [B]_x000d_</t>
  </si>
  <si>
    <t xml:space="preserve"> "Celkem 112,375 = 112,38
1: Dle technické zprávy, výkresových příloh projektové dokumentace. Dle výkazů materiálu projektu. Dle tabulky kubatur projektanta. 
2: přechodový klín, zásyp ŠD za opěrami, měřeno digitálně 
3: 2*0,65*22,75 
4: zásyp podél nadbetonávky mimo kolejiště; měřeno digitálně 
5: 2*1,80*16,00+2*1,80*7,00 "_x000d_
 "Celkem "112,375 = 112,375 [B]_x000d_</t>
  </si>
  <si>
    <t xml:space="preserve"> "Celkem 9,05 = 9,05
1: Dle technické zprávy, výkresových příloh projektové dokumentace. Dle výkazů materiálu projektu. Dle tabulky kubatur projektanta. 
2: obsyp drenáže ŠD 16/32; měřeno digitálně; (47,50+43,00)*0,10 "_x000d_
 "Celkem "9,05 = 9,050 [B]_x000d_</t>
  </si>
  <si>
    <t>18223</t>
  </si>
  <si>
    <t>ROZPROSTŘENÍ ORNICE VE SVAHU V TL DO 0,20M</t>
  </si>
  <si>
    <t xml:space="preserve"> "1: Dle technické zprávy, výkresových příloh projektové dokumentace. Dle výkazů materiálu projektu. Dle tabulky kubatur projektanta. 
2: ohumusování ploch mimo dlažbu;  
3: předpoklad; 150,00 
Celkem 150 = 150,00 "_x000d_
 "Celkem "150 = 150,000 [B]_x000d_</t>
  </si>
  <si>
    <t xml:space="preserve"> "Celkem 150 = 150,00
1: dle pol. 18223; ohumusování;    150,00 "_x000d_
 "Celkem "150 = 150,000 [B]_x000d_</t>
  </si>
  <si>
    <t xml:space="preserve"> "1: dle pol. 18223;     150,00 
Celkem 150 = 150,00 "_x000d_
 "Celkem "150 = 150,000 [B]_x000d_</t>
  </si>
  <si>
    <t xml:space="preserve"> "Celkové množství = 7,43
záporové pažení HEB - beraněné, vč. převázky, kotvení 7425,00/1000,00 = 7,43
1: Dle technické zprávy, výkresových příloh projektové dokumentace. Dle výkazů materiálu projektu. Dle tabulky kubatur projektanta. "_x000d_
 "Celkem "7,425 = 7,425 [B]_x000d_</t>
  </si>
  <si>
    <t xml:space="preserve"> "Celkové množství = 3,06
výdřeva HEB zápor, tl. 60mm 51,00*0,06 = 3,06 "_x000d_
 "Celkem "3,06 = 3,060 [B]_x000d_</t>
  </si>
  <si>
    <t>285393</t>
  </si>
  <si>
    <t>DODATEČNÉ KOTVENÍ VLEPENÍM BETONÁŘSKÉ VÝZTUŽE D DO 20MM DO VRTŮ</t>
  </si>
  <si>
    <t xml:space="preserve"> "Celkem 334,00 = 334,00
1: Dle technické zprávy, výkresových příloh projektové dokumentace. Dle výkazů materiálu projektu. Dle tabulky kubatur projektanta. 
2: kotvení nových ÚP do opěr;   334,00 "_x000d_
 "Celkem "334 = 334,000 [B]_x000d_</t>
  </si>
  <si>
    <t xml:space="preserve"> "2: římsy NK; 1,1 koef. nerovnoměrného odbourání; 2*0,23*6,00*1,10 = 3,04
1: Dle technické zprávy, výkresových příloh projektové dokumentace. Dle výkazů materiálu projektu. Dle tabulky kubatur projektanta. 
výztuž říms je součástí výztuže NK 
3: ŽB nadbetonované zídky s římsami; (0,36*(4,80+1,60+4,50+1,26)+0,36*(15,81+13,28+1,15))*1,10 = 16,79 [B]
Celkové množství = 19,83 "_x000d_
 "Celkem "19,826 = 19,826 [B]_x000d_</t>
  </si>
  <si>
    <t xml:space="preserve"> "1: Dle technické zprávy, výkresových příloh projektové dokumentace. Dle výkazů materiálu projektu. Dle tabulky kubatur projektanta. 
2: nové ÚP; měřeno digitálně 
3: (2*0,77*22,75+0,55*(16,10+12,50)+2*0,55*5,00)*1,10 
Celkem 56,265*1,10 = 61,89
koef. nerovnoměrného odbourání opěry 1,10 "_x000d_
 "Celkem "61,892 = 61,892 [B]_x000d_</t>
  </si>
  <si>
    <t xml:space="preserve"> "1: Dle technické zprávy, výkresových příloh projektové dokumentace. Dle výkazů materiálu projektu. Dle tabulky kubatur projektanta. 
2: dle tabulky výztuže 8805,00/1000,00 = 8,81
Celkové množství = 8,81 "_x000d_
 "Celkem "8,805 = 8,805 [B]_x000d_</t>
  </si>
  <si>
    <t>421326</t>
  </si>
  <si>
    <t>MOSTNÍ NOSNÉ DESKOVÉ KONSTRUKCE ZE ŽELEZOBETONU C40/50</t>
  </si>
  <si>
    <t xml:space="preserve"> "Celkem 42,24 = 42,24
1: Dle technické zprávy, výkresových příloh projektové dokumentace. Dle výkazů materiálu projektu. Dle tabulky kubatur projektanta. 
2: NK - ŽB deska C35/45; měřeno digitálně 
3: 6,60*16,00*0,40 "_x000d_
 "Celkem "42,24 = 42,240 [B]_x000d_</t>
  </si>
  <si>
    <t>421365</t>
  </si>
  <si>
    <t>VÝZTUŽ MOSTNÍ DESKOVÉ KONSTRUKCE Z OCELI 10505</t>
  </si>
  <si>
    <t xml:space="preserve"> "1: Dle technické zprávy, výkresových příloh projektové dokumentace. Dle výkazů materiálu projektu. Dle tabulky kubatur projektanta. 
dle tabulky výztuže 8743,00/1000,00 = 8,74
Celkové množství = 8,74 "_x000d_
 "Celkem "8,743 = 8,743 [B]_x000d_</t>
  </si>
  <si>
    <t xml:space="preserve"> "1: Dle technické zprávy, výkresových příloh projektové dokumentace. Dle výkazů materiálu projektu. Dle tabulky kubatur projektanta. 
2: lůžko drenáže z betonu C12/15; měřeno digitálně; (47,50+43,00)*0,46 
Celkem 41,63 = 41,63 "_x000d_
 "Celkem "41,63 = 41,630 [B]_x000d_</t>
  </si>
  <si>
    <t xml:space="preserve"> "Celkem 5,904 = 5,90
1: Dle technické zprávy, výkresových příloh projektové dokumentace. Dle výkazů materiálu projektu. Dle tabulky kubatur projektanta. 
2: podkl. beton dlažby tl 100mm; koef. sklonu 1,20, měřeno digitálně 
3: (36,00+7,20+6,00)*1,20*0,10 "_x000d_
 "Celkem "5,904 = 5,904 [B]_x000d_</t>
  </si>
  <si>
    <t xml:space="preserve"> "Celkové množství = 0,22
výztuž podkl. betonu dlažby z kari sítí 6/150/150 (3,03kg/m2) (36,00+7,20+6,00)*1,20*1,20*3,03/1000,00 = 0,22 [B]
dle půdorysu "_x000d_
 "Celkem "0,215 = 0,215 [B]_x000d_</t>
  </si>
  <si>
    <t>458523</t>
  </si>
  <si>
    <t>VÝPLŇ ZA OPĚRAMI A ZDMI Z KAMENIVA DRCENÉHO, INDEX ZHUTNĚNÍ ID DO 0,9</t>
  </si>
  <si>
    <t xml:space="preserve"> "Celkem 75,6 = 75,60
1: Dle technické zprávy, výkresových příloh projektové dokumentace. Dle výkazů materiálu projektu. Dle tabulky kubatur projektanta. 
2: zásyp ŠD  ze štěrkového lože;   2*1,80*(16,00+5,00) "_x000d_
 "Celkem "75,6 = 75,600 [B]_x000d_</t>
  </si>
  <si>
    <t xml:space="preserve"> "Celkem 43,225 = 43,23
1: Dle technické zprávy, výkresových příloh projektové dokumentace. Dle výkazů materiálu projektu. Dle tabulky kubatur projektanta. 
2: rovnanina za rubem opěr; měřeno digitálně 
3: 2*0,95*22,75 "_x000d_
 "Celkem "43,225 = 43,225 [B]_x000d_</t>
  </si>
  <si>
    <t xml:space="preserve"> "1: Dle technické zprávy, výkresových příloh projektové dokumentace. Dle výkazů materiálu projektu. Dle tabulky kubatur projektanta. 
2: dlažba z lom. kamene tl. 200mm do betonu, koef. sklonu 1,20, měřeno digitálně  
3: (36,00+7,20+6,00)*1,20*0,20 
Celkem 11,808 = 11,81 "_x000d_
 "Celkem "11,808 = 11,808 [B]_x000d_</t>
  </si>
  <si>
    <t>62745</t>
  </si>
  <si>
    <t>SPÁROVÁNÍ STARÉHO ZDIVA CEMENTOVOU MALTOU</t>
  </si>
  <si>
    <t xml:space="preserve"> "spárování stáv. kamenného zdiva 2*49,00*1,80 = 176,40 [B]
del TZ 
Celkové množství = 176,40 "_x000d_
 "Celkem "176,4 = 176,400 [B]_x000d_</t>
  </si>
  <si>
    <t>62845</t>
  </si>
  <si>
    <t>SPÁROVÁNÍ STÁVAJÍCÍCH DLAŽEB CEMENT MALTOU</t>
  </si>
  <si>
    <t xml:space="preserve"> "1: Dle technické zprávy, výkresových příloh projektové dokumentace. Dle výkazů materiálu projektu. Dle tabulky kubatur projektanta. 
2: hloubkové přespárovaní původní dlažby;    41,00*3,00 
Celkem 123 = 123,00 "_x000d_
 "Celkem "123 = 123,000 [B]_x000d_</t>
  </si>
  <si>
    <t xml:space="preserve"> "1: Dle technické zprávy, výkresových příloh projektové dokumentace. Dle výkazů materiálu projektu. Dle tabulky kubatur projektanta. 
2: ochranná mazanina izolace NK tl. 50mm; měřeno digitálně 
3: 8,60*21,50*0,05 
Celkem 9,245 = 9,25 "_x000d_
 "Celkem "9,245 = 9,245 [B]_x000d_</t>
  </si>
  <si>
    <t xml:space="preserve"> "Celkem 477,932 = 477,93
1: Dle technické zprávy, výkresových příloh projektové dokumentace. Dle výkazů materiálu projektu. Dle tabulky kubatur projektanta. 
2: izolace NAIP 
3: rubové stěny zídek L; 3,10*(15,81+13,28+1,20+4,8+4,29+1,60+1,30)*1,20 
4: podklad drenáže;  1,50*(43,00+47,50) 
5: izolace desky NK;   8,60*21,50 "_x000d_
 "Celkem "477,932 = 477,932 [B]_x000d_</t>
  </si>
  <si>
    <t xml:space="preserve"> "1: izolace geotextilií 
2: rubové stěny zídek L; 3,10*(15,81+13,28+1,20+4,8+4,29+1,60+1,30)*1,20 
3: podklad drenáže;  1,50*(43,00+47,50) 
Celkem 293,032 = 293,03 "_x000d_
 "Celkem "293,032 = 293,032 [B]_x000d_</t>
  </si>
  <si>
    <t xml:space="preserve"> "1: Dle technické zprávy, výkresových příloh projektové dokumentace. Dle výkazů materiálu projektu. Dle tabulky kubatur projektanta. 
2: izolace rubové stěny zídek L XPS tl. 50mm;  měřeno digitálně 
3: 3,10*(15,81+13,28+1,20+4,8+4,29+1,60+1,30) 
Celkem 131,068 = 131,07 "_x000d_
 "Celkem "131,068 = 131,068 [B]_x000d_</t>
  </si>
  <si>
    <t xml:space="preserve"> "Celkem 90,5 = 90,50
1: Dle technické zprávy, výkresových příloh projektové dokumentace. Dle výkazů materiálu projektu. Dle tabulky kubatur projektanta. 
2: drenáž  DN150; měřeno digitálně; 47,50+43,00 "_x000d_
 "Celkem "90,5 = 90,500 [B]_x000d_</t>
  </si>
  <si>
    <t>894845</t>
  </si>
  <si>
    <t>ŠACHTY KANALIZAČNÍ PLASTOVÉ D 300MM</t>
  </si>
  <si>
    <t xml:space="preserve"> "revizní šachty nad drenáží, DN300 4,00 = 4,00 [B]
Celkové množství = 4,00
dle přehledných výkresu, TZ "_x000d_
 "Celkem "4 = 4,000 [B]_x000d_</t>
  </si>
  <si>
    <t>9112A1</t>
  </si>
  <si>
    <t>ZÁBRADLÍ MOSTNÍ S VODOR MADLY - DODÁVKA A MONTÁŽ</t>
  </si>
  <si>
    <t xml:space="preserve"> "Celkem 60,2 = 60,20
1: Dle technické zprávy, výkresových příloh projektové dokumentace. Dle výkazů materiálu projektu. Dle tabulky kubatur projektanta. 
2: 3,10+6,00+3,10+5,00+6,00+6,00+15,00+16,00 "_x000d_
 "Celkem "60,2 = 60,200 [B]_x000d_</t>
  </si>
  <si>
    <t xml:space="preserve"> "Celkem 11,5 = 11,50
1: Dle technické zprávy, výkresových příloh projektové dokumentace. Dle výkazů materiálu projektu. Dle tabulky kubatur projektanta. 
2: demontáž zábradlí;   11,50 "_x000d_
 "Celkem "11,5 = 11,500 [B]_x000d_</t>
  </si>
  <si>
    <t xml:space="preserve"> "1: Dle technické zprávy, výkresových příloh projektové dokumentace. Dle výkazů materiálu projektu. Dle tabulky kubatur projektanta. 
2: obruby kolem dlažby na výtoku;  (11,00+10,00)*1,20 
Celkem 25,2 = 25,20 "_x000d_
 "Celkem "25,2 = 25,200 [B]_x000d_</t>
  </si>
  <si>
    <t xml:space="preserve"> "dle přehledných výkresů NS 
Celkové množství = 380,00
rozpěrné trubky kotvené přes vlepené hmoždinky 380,00 = 380,00 [B] "_x000d_
 "Celkem "380 = 380,000 [B]_x000d_</t>
  </si>
  <si>
    <t xml:space="preserve"> "Celkové množství = 156,80
vývody pro měření BP 3*3*1,60 = 14,40 [C]
dle TZ, výkresu detailů 
nerez pásek kotvení izolace pod římsou P5*40 89,00*1,60 = 142,40 [B] "_x000d_
 "Celkem "156,8 = 156,800 [B]_x000d_</t>
  </si>
  <si>
    <t>938442</t>
  </si>
  <si>
    <t>OČIŠTĚNÍ ZDIVA OTRYSKÁNÍM TLAKOVOU VODOU DO 500 BARŮ</t>
  </si>
  <si>
    <t xml:space="preserve"> "otryskání kamenného zdiva vč. provizor. zaplachtování 2*49,00*1,80 = 176,40 [B]
Celkové množství = 176,40
dle TZ "_x000d_
 "Celkem "176,4 = 176,400 [B]_x000d_</t>
  </si>
  <si>
    <t xml:space="preserve"> "1: Dle technické zprávy, výkresových příloh projektové dokumentace. Dle výkazů materiálu projektu. Dle tabulky kubatur projektanta. 
2: matrice do betonu; 2,00 
Celkem 2 = 2,00 "_x000d_
 "Celkem "2 = 2,000 [B]_x000d_</t>
  </si>
  <si>
    <t xml:space="preserve"> "Celkem 67,574 = 67,57
1: Dle technické zprávy, výkresových příloh projektové dokumentace. Dle výkazů materiálu projektu. Dle tabulky kubatur projektanta. 
2: bourání částí kamenných opěr;  2*0,80*42,234 "_x000d_
 "Celkem "67,574 = 67,574 [B]_x000d_</t>
  </si>
  <si>
    <t xml:space="preserve"> "Celkem 38,433 = 38,43
1: Dle technické zprávy, výkresových příloh projektové dokumentace. Dle výkazů materiálu projektu. Dle tabulky kubatur projektanta. 
2: demolice NK betonová deska s kolejnicemi;  0,65*42,234 
3: ÚP;  2*0,13*42,234 "_x000d_
 "Celkem "38,433 = 38,433 [B]_x000d_</t>
  </si>
  <si>
    <t>97817</t>
  </si>
  <si>
    <t>ODSTRANĚNÍ MOSTNÍ IZOLACE</t>
  </si>
  <si>
    <t xml:space="preserve"> "Celkem 232,287 = 232,29
1: Dle technické zprávy, výkresových příloh projektové dokumentace. Dle výkazů materiálu projektu. Dle tabulky kubatur projektanta. 
2: 5,50*42,234 "_x000d_
 "Celkem "232,287 = 232,287 [B]_x000d_</t>
  </si>
  <si>
    <t xml:space="preserve"> "Celkem 1235 = 1235,00
1: Dle technické zprávy, výkresových příloh projektové dokumentace. Dle výkazů materiálu projektu. Dle tabulky kubatur projektanta. 
2: dle pol. 17120;  650*1,90 "_x000d_
 "Celkem "1235 = 1235,000 [B]_x000d_</t>
  </si>
  <si>
    <t xml:space="preserve"> "Celkem 92,239 = 92,24
1: dle pol. 96616A;    38,433*2,4 "_x000d_
 "Celkem "92,239 = 92,239 [B]_x000d_</t>
  </si>
  <si>
    <t xml:space="preserve"> "Celkem 168,935 = 168,94
1: dle pol. 96613;  67,574*2,50 "_x000d_
 "Celkem "168,935 = 168,935 [B]_x000d_</t>
  </si>
  <si>
    <t>R015420</t>
  </si>
  <si>
    <t>932</t>
  </si>
  <si>
    <t>POPLATKY ZA LIKVIDACI ODPADŮ NEKONTAMINOVANÝCH - 17 06 04 ZBYTKY IZOLAČNÍCH MATERIÁLŮ VČETNĚ DOPRAVY</t>
  </si>
  <si>
    <t xml:space="preserve"> "1: Dle technické zprávy, výkresových příloh projektové dokumentace. Dle výkazů materiálu projektu. Dle tabulky kubatur projektanta. 
2: dle pol. 97817;  232,287*0,0043 
Celkem 0,999 = 1,00 "_x000d_
 "Celkem "0,999 = 0,999 [B]_x000d_</t>
  </si>
  <si>
    <t>SO 08-20-04</t>
  </si>
  <si>
    <t xml:space="preserve"> "Celkové množství = 1,00
Dle technické zprávy, výkresových příloh projektové dokumentace. Dle výkazů materiálu projektu. Dle tabulky kubatur projektanta. 
ochrana a měření bludných proudů 1 = 1,00 [B] "_x000d_
 "Celkem "1 = 1,000 [B]_x000d_</t>
  </si>
  <si>
    <t xml:space="preserve"> "1: zemina "_x000d_
 "Celkem "408,3 = 408,300 [B]_x000d_</t>
  </si>
  <si>
    <t xml:space="preserve"> "1: Dle technické zprávy, výkresových příloh projektové dokumentace. Dle výkazů materiálu projektu. Dle tabulky kubatur projektanta. 
2: odkopání náspu; měřeno digitálně;   35,00*16,00 
Celkem 560 = 560,00 "_x000d_
 "Celkem "79,7 = 79,700 [B]_x000d_</t>
  </si>
  <si>
    <t xml:space="preserve"> "1: Dle technické zprávy, výkresových příloh projektové dokumentace. Dle výkazů materiálu projektu. Dle tabulky kubatur projektanta. 
2: vyčištění koryta toku na původní dlažbu; 40,00*2,70*0,30 
Celkem 32,4 = 32,40 "_x000d_
 "Celkem "32,4 = 32,400 [B]_x000d_</t>
  </si>
  <si>
    <t xml:space="preserve"> "Celkem 186 = 186,00
1: Dle technické zprávy, výkresových příloh projektové dokumentace. Dle výkazů materiálu projektu. Dle tabulky kubatur projektanta. 
2: výkopy pro částečné odbourání starého mostu; 
3: 2*3,00*30,0 
4: 1,00*6,00 "_x000d_
 "Celkem "186 = 186,000 [B]_x000d_</t>
  </si>
  <si>
    <t xml:space="preserve"> "1: Dle technické zprávy, výkresových příloh projektové dokumentace. Dle výkazů materiálu projektu. Dle tabulky kubatur projektanta. 
2: dle pol. 12273;  560,00 
Celkem 560 = 560,00 "_x000d_
 "Celkem "408,3 = 408,300 [B]_x000d_</t>
  </si>
  <si>
    <t xml:space="preserve"> "Celkem 408,3 = 408,30
1: Dle technické zprávy, výkresových příloh projektové dokumentace. Dle výkazů materiálu projektu. Dle tabulky kubatur projektanta. 
2: zásyp nezamrznou zeminou;    33,00*8,50 
3: ŠD;  5,00*15,00+1,00*6,00 
4: 2*0,60*39,00 "_x000d_
 "Celkem "408,3 = 408,300 [B]_x000d_</t>
  </si>
  <si>
    <t xml:space="preserve"> "Celkem 27,8 = 27,80
1: Dle technické zprávy, výkresových příloh projektové dokumentace. Dle výkazů materiálu projektu. Dle tabulky kubatur projektanta. 
2: obsyp drenáže ŠD 16/32; měřeno digitálně; 2*39,00*0,10 
3: obsyp přechod zídek ŠD;   20,00 "_x000d_
 "Celkem "27,8 = 27,800 [B]_x000d_</t>
  </si>
  <si>
    <t xml:space="preserve"> "Celkem 150 = 150,00
1: dle pol. 18223;     150,00 "_x000d_
 "Celkem "150 = 150,000 [B]_x000d_</t>
  </si>
  <si>
    <t xml:space="preserve"> "1: Dle technické zprávy, výkresových příloh projektové dokumentace. Dle výkazů materiálu projektu. Dle tabulky kubatur projektanta. 
záporové pažení HEB, vč. převázek, kotevení - beraněné 7425,00/1000,00 = 7,43 "_x000d_
 "Celkem "7,425 = 7,425 [B]_x000d_</t>
  </si>
  <si>
    <t xml:space="preserve"> "výdřeva HEB zápor, tl. 60mm 51,00*0,06 = 3,06
Celkové množství = 3,06 "_x000d_
 "Celkem "3,06 = 3,060 [B]_x000d_</t>
  </si>
  <si>
    <t xml:space="preserve"> "1: Dle technické zprávy, výkresových příloh projektové dokumentace. Dle výkazů materiálu projektu. Dle tabulky kubatur projektanta. 
Celkové množství = 290,00
2: kotvení ÚP; 290 = 290,00 "_x000d_
 "Celkem "290 = 290,000 [B]_x000d_</t>
  </si>
  <si>
    <t xml:space="preserve"> "Dle technické zprávy, výkresových příloh projektové dokumentace. Dle výkazů materiálu projektu. Dle tabulky kubatur projektanta. 
výztuž říms je součástí výztuže NK 
Celkové množství = 12,29
římsa NK na výtoku; 6,00*0,20 = 1,20
římsy čelní zídky; koef nerovnoměrného odbourání 1,10 (0,61*2,51+0,83*6,00+4,93*0,45+3,00*0,45)*1,10 = 11,09 [A] "_x000d_
 "Celkem "12,288 = 12,288 [B]_x000d_</t>
  </si>
  <si>
    <t xml:space="preserve"> "Celkové množství = 59,55
2: nové ÚP;   koef. nerovnoměrného odbourání 1,10 2*0,92*29,42*1,10 = 59,55
1: Dle technické zprávy, výkresových příloh projektové dokumentace. Dle výkazů materiálu projektu. Dle tabulky kubatur projektanta. "_x000d_
 "Celkem "59,546 = 59,546 [B]_x000d_</t>
  </si>
  <si>
    <t xml:space="preserve"> "1: Dle technické zprávy, výkresových příloh projektové dokumentace. Dle výkazů materiálu projektu. Dle tabulky kubatur projektanta. 
Celkové množství = 8,50
dle tabulky výztuže 8499,00/1000,00 = 8,50 "_x000d_
 "Celkem "8,499 = 8,499 [B]_x000d_</t>
  </si>
  <si>
    <t xml:space="preserve"> "Celkem 49,698 = 49,70
1: Dle technické zprávy, výkresových příloh projektové dokumentace. Dle výkazů materiálu projektu. Dle tabulky kubatur projektanta. 
2: ŽB deska NK; měřeno digitálně;  1,80*27,61 "_x000d_
 "Celkem "49,698 = 49,698 [B]_x000d_</t>
  </si>
  <si>
    <t xml:space="preserve"> "dle tabulky výztuže 15745,00/1000,00 = 15,75
Celkové množství = 15,75
1: Dle technické zprávy, výkresových příloh projektové dokumentace. Dle výkazů materiálu projektu. Dle tabulky kubatur projektanta. "_x000d_
 "Celkem "15,745 = 15,745 [B]_x000d_</t>
  </si>
  <si>
    <t xml:space="preserve"> "1: Dle technické zprávy, výkresových příloh projektové dokumentace. Dle výkazů materiálu projektu. Dle tabulky kubatur projektanta. 
2: lůžko drenáže z betonu C12/15; měřeno digitálně; 2*39,00*0,52 
3: podkl. beton přechod. zídek;   2,00 
Celkem 42,56 = 42,56 "_x000d_
 "Celkem "42,56 = 42,560 [B]_x000d_</t>
  </si>
  <si>
    <t xml:space="preserve"> "Celkem 4,069 = 4,07
1: Dle technické zprávy, výkresových příloh projektové dokumentace. Dle výkazů materiálu projektu. Dle tabulky kubatur projektanta. 
2: podkl. beton dlažby  tl. 100mm na výtoku, měřeno digitálně, koef. sklonu 1,20 
3: (29,71+2,20+2,00)*1,20*0,10 "_x000d_
 "Celkem "4,069 = 4,069 [B]_x000d_</t>
  </si>
  <si>
    <t xml:space="preserve"> "výztuž podkl. betonu dlažby kari sítí 6/150/150, (3,03kg/m2) (29,71+2,20+2,00)*1,20*1,20*3,03/1000,00 = 0,15 [B]
dle půdorysu 
Celkové množství = 0,15 "_x000d_
 "Celkem "0,148 = 0,148 [B]_x000d_</t>
  </si>
  <si>
    <t xml:space="preserve"> "Celkem 44,16 = 44,16
1: Dle technické zprávy, výkresových příloh projektové dokumentace. Dle výkazů materiálu projektu. Dle tabulky kubatur projektanta. 
2: kamenná rovnanina za ÚP, měřeno digitálně 
3: 2*0,80*27,60 "_x000d_
 "Celkem "44,16 = 44,160 [B]_x000d_</t>
  </si>
  <si>
    <t xml:space="preserve"> "1: Dle technické zprávy, výkresových příloh projektové dokumentace. Dle výkazů materiálu projektu. Dle tabulky kubatur projektanta. 
2: dlažba z lom. kamene tl. 200mm na výtoku, měřeno digitálně, koef. sklonu 1,20 
3: (29,71+2,20+2,00)*1,20*0,20 
Celkem 8,138 = 8,14 "_x000d_
 "Celkem "8,138 = 8,138 [B]_x000d_</t>
  </si>
  <si>
    <t xml:space="preserve"> "Celkové množství = 92,40
spárování stáv. kamenného zdiva 1,10*42,00*2 = 92,40 [B]
del TZ "_x000d_
 "Celkem "92,4 = 92,400 [B]_x000d_</t>
  </si>
  <si>
    <t>631385</t>
  </si>
  <si>
    <t>MAZANINA ZE ŽELEZOBETONU DO C30/37 VČET VÝZTUŽE</t>
  </si>
  <si>
    <t xml:space="preserve"> "1: Dle technické zprávy, výkresových příloh projektové dokumentace. Dle výkazů materiálu projektu. Dle tabulky kubatur projektanta. 
2: ochranná mazanina izolace NK tl. 50mm; měřeno digitálně 
3: 8,30*27,00*0,05 
Celkem 11,205 = 11,21 "_x000d_
 "Celkem "11,205 = 11,205 [B]_x000d_</t>
  </si>
  <si>
    <t xml:space="preserve"> "1: Dle technické zprávy, výkresových příloh projektové dokumentace. Dle výkazů materiálu projektu. Dle tabulky kubatur projektanta. 
2: izolace NAIP 
3: rubové stěny zídek; 2,40*6,00+1,60*3,60+(2,70+1,00)*2,50 
4: podklad drenáže;  1,50*2*39,00 
5: izolace desky NK;   8,30*27,00 
Celkem 370,51 = 370,51 "_x000d_
 "Celkem "370,51 = 370,510 [B]_x000d_</t>
  </si>
  <si>
    <t xml:space="preserve"> "Celkové množství = 146,41
rubové stěny zídek; 2,40*6,00+1,60*3,60+(2,70+1,00)*2,50 = 29,41 [B]
podklad drenáže; 1,50*2*39,00 = 117,00 [A]
1: Dle technické zprávy, výkresových příloh projektové dokumentace. Dle SVI 
izolace geotextilií  500 g/m2 "_x000d_
 "Celkem "146,41 = 146,410 [B]_x000d_</t>
  </si>
  <si>
    <t xml:space="preserve"> "1: Dle technické zprávy, výkresových příloh projektové dokumentace. Dle výkazů materiálu projektu. Dle tabulky kubatur projektanta. 
2: izolace XPS tl. 50mm 
3: rubové stěny zídek; 2,40*6,00+1,60*3,60+(2,70+1,00)*2,50 
Celkem 29,41 = 29,41 "_x000d_
 "Celkem "29,41 = 29,410 [B]_x000d_</t>
  </si>
  <si>
    <t xml:space="preserve"> "Celkem 78 = 78,00
1: Dle technické zprávy, výkresových příloh projektové dokumentace. Dle výkazů materiálu projektu. Dle tabulky kubatur projektanta. 
2: drenáž HDPE DN 150;   2*39,00 "_x000d_
 "Celkem "78 = 78,000 [B]_x000d_</t>
  </si>
  <si>
    <t xml:space="preserve"> "Celkem 19,1 = 19,10
1: Dle technické zprávy, výkresových příloh projektové dokumentace. Dle výkazů materiálu projektu. Dle tabulky kubatur projektanta. 
2: 2,10+1,20+6,00+1,80+6,00+2,00 "_x000d_
 "Celkem "19,1 = 19,100 [B]_x000d_</t>
  </si>
  <si>
    <t xml:space="preserve"> "Celkem 19,8 = 19,80
1: Dle technické zprávy, výkresových příloh projektové dokumentace. Dle výkazů materiálu projektu. Dle tabulky kubatur projektanta. 
2: obruby kolem dlažby;  (4,00+3,00+11,00)*1,10 "_x000d_
 "Celkem "19,8 = 19,800 [B]_x000d_</t>
  </si>
  <si>
    <t xml:space="preserve"> "dle TZ 
otryskání kamenného zdiva vč. provizor. zaplachtování 1,10*42,00*2 = 92,40 [B]
Celkové množství = 92,40 "_x000d_
 "Celkem "92,4 = 92,400 [B]_x000d_</t>
  </si>
  <si>
    <t xml:space="preserve"> "Celkové množství = 51,20
nerez pásek kotvení izolace pod římsou P5*40 20,00*1,60 = 32,00 [B]
vývody pro měření BP 4*3*1,60 = 19,20 [C]
dle TZ, výkresu detailů "_x000d_
 "Celkem "51,2 = 51,200 [B]_x000d_</t>
  </si>
  <si>
    <t xml:space="preserve"> "Celkem 36 = 36,00
1: Dle technické zprávy, výkresových příloh projektové dokumentace. Dle výkazů materiálu projektu. Dle tabulky kubatur projektanta. 
2: bourání částí kamenných opěr;  90,00/2,50 "_x000d_
 "Celkem "36 = 36,000 [B]_x000d_</t>
  </si>
  <si>
    <t xml:space="preserve"> "Celkem 43,75 = 43,75
1: Dle technické zprávy, výkresových příloh projektové dokumentace. Dle výkazů materiálu projektu. Dle tabulky kubatur projektanta. 
2: 105/2,4 "_x000d_
 "Celkem "43,75 = 43,750 [B]_x000d_</t>
  </si>
  <si>
    <t xml:space="preserve"> "1: Dle technické zprávy, výkresových příloh projektové dokumentace. Dle výkazů materiálu projektu. Dle tabulky kubatur projektanta. 
2: odstranění izolace NK;  41,50*5,50 
Celkem 228,25 = 228,25 "_x000d_
 "Celkem "228,25 = 228,250 [B]_x000d_</t>
  </si>
  <si>
    <t xml:space="preserve"> "1: dle pol. 17120;  560,00*1,90 
Celkem 1064 = 1064,00 "_x000d_
 "Celkem "1064 = 1064,000 [B]_x000d_</t>
  </si>
  <si>
    <t xml:space="preserve"> "Celkem 105 = 105,00
1: dle pol. 96616A;   43,750*2,40 "_x000d_
 "Celkem "105 = 105,000 [B]_x000d_</t>
  </si>
  <si>
    <t xml:space="preserve"> "1: dle pol. 96613A;  36,00*2,50 
Celkem 90 = 90,00 "_x000d_
 "Celkem "90 = 90,000 [B]_x000d_</t>
  </si>
  <si>
    <t xml:space="preserve"> "Celkem 0,981 = 0,98
1: dle pol. 97817;   228,25*0,0043 "_x000d_
 "Celkem "0,981 = 0,981 [B]_x000d_</t>
  </si>
  <si>
    <t>SO 08-20-05</t>
  </si>
  <si>
    <t xml:space="preserve"> "obsyp drenáže ŠD 4,20 = 4,20 [B]
 Celkové množství 4.200000 = 4,20 [C]
 `dle řezů ` "_x000d_
 "Celkem "4,2 = 4,200 [B]_x000d_</t>
  </si>
  <si>
    <t>23217A</t>
  </si>
  <si>
    <t>ŠTĚTOVÉ STĚNY BERANĚNÉ Z KOVOVÝCH DÍLCŮ DOČASNÉ (PLOCHA)</t>
  </si>
  <si>
    <t xml:space="preserve"> "Dle technické zprávy, PD 
pažení ZKPP ze štětovnic vč. táhel, převázek, kotvení 24,00*2,00 = 48,00
Celkové množství = 48,00 "_x000d_
 "Celkem "48 = 48,000 [B]_x000d_</t>
  </si>
  <si>
    <t>23717A</t>
  </si>
  <si>
    <t>ODSTRANĚNÍ ŠTĚTOVÝCH STĚN Z KOVOVÝCH DÍLCŮ V PLOŠE</t>
  </si>
  <si>
    <t xml:space="preserve"> "demontáž pažení; 48,00 = 48,00
Celkové množství = 48,00 "_x000d_
 "Celkem "48 = 48,000 [B]_x000d_</t>
  </si>
  <si>
    <t xml:space="preserve"> "Celkové množství = 856,00
Dle technické zprávy, výkresových příloh projektové dokumentace. Dle výkazů materiálu projektu. Dle tabulky kubatur projektanta. 
nové zábradlí na křídlech 856,00 = 856,00 "_x000d_
 "Celkem "856 = 856,000 [B]_x000d_</t>
  </si>
  <si>
    <t>451311</t>
  </si>
  <si>
    <t>PODKL A VÝPLŇ VRSTVY Z PROST BET DO C8/10</t>
  </si>
  <si>
    <t xml:space="preserve"> "podk. beton drenáže 49,80 = 49,80 [B]
 Celkové množství 49.800000 = 49,80 [C]
 `dle řezů ` "_x000d_
 "Celkem "49,8 = 49,800 [B]_x000d_</t>
  </si>
  <si>
    <t xml:space="preserve"> "Celkové množství 1.150000 = 1,15 [C]
 podk. beton dlažby, tl. 100mm 11,50*0,10 = 1,15 [B]
 `dle tz, půdorysu ` "_x000d_
 "Celkem "1,15 = 1,150 [B]_x000d_</t>
  </si>
  <si>
    <t xml:space="preserve"> "Celkové množství 1.725000 = 1,73 [C]
 `dle tz, půdorysu `
 dlažba z lom. kamene tl. 150mm do betonu 11,50*0,15 = 1,73 [B] "_x000d_
 "Celkem "1,725 = 1,725 [B]_x000d_</t>
  </si>
  <si>
    <t>575C43</t>
  </si>
  <si>
    <t>LITÝ ASFALT MA IV (OCHRANA MOSTNÍ IZOLACE) 11 TL. 35MM</t>
  </si>
  <si>
    <t xml:space="preserve"> "ochrana izolace - litý asfalt MA tl. 35mm 173,00 = 173,00 [A]
Dle technické zprávy, projektové dokumentace. Dle příl. 2.004 
Celkové množství = 173,00
dle skladby izolace NK, S1 "_x000d_
 "Celkem "173 = 173,000 [B]_x000d_</t>
  </si>
  <si>
    <t xml:space="preserve"> "penetrační nátěr 392,00 = 392,00 [A]
 `dle skladby izolace NK, S1 `
 `Dle technické zprávy, projektové dokumentace. Dle příl. 2.004 `
 Celkové množství 392.000000 = 392,00 [D] "_x000d_
 "Celkem "392 = 392,000 [B]_x000d_</t>
  </si>
  <si>
    <t xml:space="preserve"> "2x NAIP tl. 8mm 392,00 = 392,00 [A]
 Celkové množství 392.000000 = 392,00 [D]
 `dle skladby izolace NK, S1 `
 `Dle technické zprávy, projektové dokumentace. Dle příl. 2.004 ` "_x000d_
 "Celkem "392 = 392,000 [B]_x000d_</t>
  </si>
  <si>
    <t>783</t>
  </si>
  <si>
    <t>Nátěry</t>
  </si>
  <si>
    <t>78312</t>
  </si>
  <si>
    <t>PROTIKOROZ OCHRANA OCEL KONSTR NÁTĚREM VÍCEVRST</t>
  </si>
  <si>
    <t xml:space="preserve"> "obnova nátěru zábradlí a PD štítů 2*17,00*0,90+2*2*17,00*2,10 = 173,40
Dle technické zprávy, výkresových příloh projektové dokumentace. 
Celkové množství = 173,40 "_x000d_
 "Celkem "173,4 = 173,400 [B]_x000d_</t>
  </si>
  <si>
    <t>Potrubí</t>
  </si>
  <si>
    <t xml:space="preserve"> "Celkové množství 30.000000 = 30,00 [C]
 drenážní potrubí DN150 30,00 = 30,00 [B]
 `dle řezů ` "_x000d_
 "Celkem "30 = 30,000 [B]_x000d_</t>
  </si>
  <si>
    <t xml:space="preserve"> "Celkové množství = 52,20
dle příl. 2.004, TZ 
podélný nerez pásek š. 40mm - kotvení izolace (1,45 kg/m) 36,00*1,45 = 52,20 [B] "_x000d_
 "Celkem "52,2 = 52,200 [B]_x000d_</t>
  </si>
  <si>
    <t>953211</t>
  </si>
  <si>
    <t>BEZPEČNOST ZNAČKY RETROREFLEX NA HLINÍK PLECHU DOD A MONTÁŽ</t>
  </si>
  <si>
    <t xml:space="preserve"> "dle TZ 
bezpečnostní tabulka - s výstrahou o možném nebezpečí od spadlých drátů pod napětím 4,00 = 4,00 [A]
Celkové množství = 4,00 "_x000d_
 "Celkem "4 = 4,000 [B]_x000d_</t>
  </si>
  <si>
    <t xml:space="preserve"> "Celkové množství = 180,00
Dle technické zprávy, výkresových příloh projektové dokumentace. Dle výkazů materiálu projektu. 
odstranění původní izolace 180,00 = 180,00 "_x000d_
 "Celkem "180 = 180,000 [B]_x000d_</t>
  </si>
  <si>
    <t xml:space="preserve"> "1: dle pol. 97817 180,00*0,0043 = 0,77 [B]
Celkové množství = 0,77 "_x000d_
 "Celkem "0,774 = 0,774 [B]_x000d_</t>
  </si>
  <si>
    <t>SO 08-21-01</t>
  </si>
  <si>
    <t xml:space="preserve"> "zemina z výkopů pro zpětný zásyp, dle pol. 17411 2,50 = 2,50 [A]
Celkové množství = 2,50 "_x000d_
 "Celkem "2,5 = 2,500 [B]_x000d_</t>
  </si>
  <si>
    <t xml:space="preserve"> "2: ornice "_x000d_
 "Celkem "6 = 6,000 [B]_x000d_</t>
  </si>
  <si>
    <t xml:space="preserve"> "výkopy - odkop starého propustku 13,50*12,50 = 168,75 [B]
Celkové množství = 168,75
dle příl. 2.003 "_x000d_
 "Celkem "2,5 = 2,500 [B]_x000d_</t>
  </si>
  <si>
    <t xml:space="preserve"> "výkopy - odkop starého propustku 13,50*12,50 = 168,75 [B]
Celkové množství = 168,75
dle příl. 2.003 "_x000d_
 "Celkem "166,25 = 166,250 [B]_x000d_</t>
  </si>
  <si>
    <t xml:space="preserve"> "dle příl. 2.003 
Celkové množství = 2,50
zásyp zeminou z výkopku - vtok 0,50*5,00 = 2,50 [B] "_x000d_
 "Celkem "2,5 = 2,500 [B]_x000d_</t>
  </si>
  <si>
    <t xml:space="preserve"> "Celkové množství = 150,65
dle příl. 2.003 
zásyp nezámrznou vhodnou zeminou 11,50*13,10 = 150,65 [A] "_x000d_
 "Celkem "150,65 = 150,650 [B]_x000d_</t>
  </si>
  <si>
    <t xml:space="preserve"> "Celkové množství = 40,00
ohumusování svahu, předpoklad 4*10,00 = 40,00 [A] "_x000d_
 "Celkem "40 = 40,000 [B]_x000d_</t>
  </si>
  <si>
    <t xml:space="preserve"> "Celkové množství = 40,00
dle pol 18222A 40,00 = 40,00 [A] "_x000d_
 "Celkem "40 = 40,000 [B]_x000d_</t>
  </si>
  <si>
    <t xml:space="preserve"> "dle pol. 18247 40,00 = 40,00 [A]
Celkové množství = 40,00 "_x000d_
 "Celkem "40 = 40,000 [B]_x000d_</t>
  </si>
  <si>
    <t xml:space="preserve"> "trvalé pažení HEB 1,094 = 1,09 [B]
Celkové množství = 1,09
dle výkresu výkopů "_x000d_
 "Celkem "1,094 = 1,094 [B]_x000d_</t>
  </si>
  <si>
    <t xml:space="preserve"> "Celkové množství = 3,28
dle výkresu postupy, výkopy 
pažení záporové HEB, beraněné vč. převázek, kotvení 3274,80/1000,00 = 3,28 [B] "_x000d_
 "Celkem "3,275 = 3,275 [B]_x000d_</t>
  </si>
  <si>
    <t xml:space="preserve"> "výdřeva pažení, tl. 60mm 18,00*0,06 = 1,08 [B]
Celkové množství = 1,08
dle výkresu postupy, výkopy "_x000d_
 "Celkem "1,08 = 1,080 [B]_x000d_</t>
  </si>
  <si>
    <t xml:space="preserve"> "vrty pro zápory do kamene, pr. 300mm 6*5,00 = 30,00 [B]
Celkové množství = 30,00
dle výkresu výkopů "_x000d_
 "Celkem "30 = 30,000 [B]_x000d_</t>
  </si>
  <si>
    <t xml:space="preserve"> "rozšířený základ desky 1,30 = 1,30 [D]
dle přehledných výkresu NS 
ŽB deska pod troubami 22,00*0,20 = 4,40 [B]
Celkové množství = 15,20
základ zdi 8,80 = 8,80 [E]
základ vtok pod deskou 0,70 = 0,70 [C] "_x000d_
 "Celkem "15,2 = 15,200 [B]_x000d_</t>
  </si>
  <si>
    <t xml:space="preserve"> "dle přehledných výkresu NS, tabulky výztuže 
výztuž základů z kari sítí 501,00/1000,00 = 0,50 [B]
vázaná výztuž je součástí výztuže dříku 
Celkové množství = 0,50 "_x000d_
 "Celkem "0,501 = 0,501 [B]_x000d_</t>
  </si>
  <si>
    <t>285392</t>
  </si>
  <si>
    <t>DODATEČNÉ KOTVENÍ VLEPENÍM BETONÁŘSKÉ VÝZTUŽE D DO 16MM DO VRTŮ</t>
  </si>
  <si>
    <t xml:space="preserve"> "Celkové množství = 8,00
vlepené trny R16 8,00 = 8,00 [B]
dle výkresu tvaru, TZ "_x000d_
 "Celkem "8 = 8,000 [B]_x000d_</t>
  </si>
  <si>
    <t xml:space="preserve"> "dle přehledných výkresu NS 
Celkové množství = 1,00
římsa zdi 1,00 = 1,00 [B] "_x000d_
 "Celkem "1 = 1,000 [B]_x000d_</t>
  </si>
  <si>
    <t xml:space="preserve"> "dle tabulky výztuže říms 
výztuž říms 34,00/1000,00 = 0,03 [B]
Celkové množství = 0,03 "_x000d_
 "Celkem "0,034 = 0,034 [B]_x000d_</t>
  </si>
  <si>
    <t>327215</t>
  </si>
  <si>
    <t>PŘEZDĚNÍ ZDÍ Z KAMENNÉHO ZDIVA</t>
  </si>
  <si>
    <t xml:space="preserve"> "dle TZ, přehledných výkresů 
přezdění stáv. kamenného čela (tl. není známa), předpoklad 2*1,30*4,00*1,0 = 10,40 [B]
Celkové množství = 10,40 "_x000d_
 "Celkem "10,4 = 10,400 [B]_x000d_</t>
  </si>
  <si>
    <t xml:space="preserve"> "čelní zídka propustku - dřík ze ŽB 7,60 = 7,60 [B]
Celkové množství = 7,60
dle přehledných výkresů NS "_x000d_
 "Celkem "7,6 = 7,600 [B]_x000d_</t>
  </si>
  <si>
    <t xml:space="preserve"> "Celkové množství = 1,58
výztuž zdi 1581,00/1000,00 = 1,58 [B]
dle přehledných výkresu, tabulky výztuže "_x000d_
 "Celkem "1,581 = 1,581 [B]_x000d_</t>
  </si>
  <si>
    <t xml:space="preserve"> "výplň pod propustkem z betonu C12/15 14,20*4,90 = 69,58 [B]
Celkové množství = 69,58
dle příl. 2.003 "_x000d_
 "Celkem "69,58 = 69,580 [B]_x000d_</t>
  </si>
  <si>
    <t xml:space="preserve"> "podkl. beton dlažby na vtoku 18,00*1,20*0,10 = 2,16 [B]
Celkové množství = 2,68
podkl. beton skluzu 1,20*1,20*3,60*0,10 = 0,52 [A] "_x000d_
 "Celkem "2,678 = 2,678 [B]_x000d_</t>
  </si>
  <si>
    <t xml:space="preserve"> "výztuž podkl. betonu dlažby kari sítí 6/150/150 (3,03 kg/m2) 18,00*1,20*1,20*3,03/1000,00 = 0,08 [B]
Celkové množství = 0,08
dle půdorysu, TZ "_x000d_
 "Celkem "0,079 = 0,079 [B]_x000d_</t>
  </si>
  <si>
    <t>461314</t>
  </si>
  <si>
    <t>PATKY Z PROSTÉHO BETONU C25/30</t>
  </si>
  <si>
    <t xml:space="preserve"> "dle příl. 2.003 
patka u paty kamenného skluzu, koncová patka opevnění 0,5*0,80*3,60+1,0*0,30*0,60*4,00 = 2,16 [B]
Celkové množství = 2,16 "_x000d_
 "Celkem "2,16 = 2,160 [B]_x000d_</t>
  </si>
  <si>
    <t xml:space="preserve"> "skluz z těžkých kamenů na výtoku 1,20*3,60*1,20 = 5,18 [B]
dle příl. 2.003 
Celkové množství = 9,50
dlažba z lom. kamene na vtoku 18,00*0,20*1,20 = 4,32 [C] "_x000d_
 "Celkem "9,504 = 9,504 [B]_x000d_</t>
  </si>
  <si>
    <t xml:space="preserve"> "Celkové množství = 210,33
dle příl. 2.003 
izolace trub ALP+2xALN 3*5,7*12,30 = 210,33 [B] "_x000d_
 "Celkem "210,33 = 210,330 [B]_x000d_</t>
  </si>
  <si>
    <t xml:space="preserve"> "ochrana izolace geotextilií 12,30*5,70 = 70,11 [A]
Celkové množství = 70,11 "_x000d_
 "Celkem "70,11 = 70,110 [B]_x000d_</t>
  </si>
  <si>
    <t xml:space="preserve"> "zábradlí na zdi 6,50 = 6,50 [B]
dle TZ, řezů 
Celkové množství = 6,50 "_x000d_
 "Celkem "6,5 = 6,500 [B]_x000d_</t>
  </si>
  <si>
    <t xml:space="preserve"> "Celkové množství = 13,42
bet. obruby š. 100mm kolem dlažby (4,20+4,00+4,00)*1,10 = 13,42 [B]
dle půdorysu "_x000d_
 "Celkem "13,42 = 13,420 [B]_x000d_</t>
  </si>
  <si>
    <t xml:space="preserve"> "dle příl. 2.003 
vtoková ŽB trouba patková DN1200 1,00 = 1,00 [B]
Celkové množství = 1,00 "_x000d_
 "Celkem "1 = 1,000 [B]_x000d_</t>
  </si>
  <si>
    <t xml:space="preserve"> "dle příl. 2.003 
Celkové množství = 11,20
ŽB trouby patkové DN1200 11,20 = 11,20 [B] "_x000d_
 "Celkem "11,2 = 11,200 [B]_x000d_</t>
  </si>
  <si>
    <t xml:space="preserve"> "dle TZ 
letopočet výstavby 1,00 = 1,00 [A]
Celkové množství = 1,00 "_x000d_
 "Celkem "1 = 1,000 [B]_x000d_</t>
  </si>
  <si>
    <t xml:space="preserve"> "Celkové množství = 8,90
dle výkresu stáv. stavu 
demontáž zábradlí, 8,90 = 8,90 [A] "_x000d_
 "Celkem "8,9 = 8,900 [B]_x000d_</t>
  </si>
  <si>
    <t xml:space="preserve"> "Celkové množství = 45,29
demolice kamenného čela 2*0,30*0,50*1,30 = 0,39 [C]
dle výkresu stáv. stavu 
demolice kamenného propustku - klenby, čelní zdi 44,90 = 44,90 [B] "_x000d_
 "Celkem "45,29 = 45,290 [B]_x000d_</t>
  </si>
  <si>
    <t xml:space="preserve"> "Celkové množství = 11,17
bourání bet. částí st. propustku 11,172 = 11,17 [B]
dle výkresu stáv. stavu "_x000d_
 "Celkem "11,172 = 11,172 [B]_x000d_</t>
  </si>
  <si>
    <t xml:space="preserve"> "demolice říms 2,67 = 2,67 [A]
dle výkresu stáv. stavu 
Celkové množství = 2,67 "_x000d_
 "Celkem "2,67 = 2,670 [B]_x000d_</t>
  </si>
  <si>
    <t xml:space="preserve"> "odpočet zeminy pro zpětný zásyp, dle pol. 17411 -2,50*1,90 = -4,75 [B]
dle pol. 17120 170,87*1,90 = 324,65 [A]
Celkové množství = 319,90 "_x000d_
 "Celkem "319,903 = 319,903 [B]_x000d_</t>
  </si>
  <si>
    <t xml:space="preserve"> "Celkové množství = 30,99
dle pol. 96615A 11,172*2,20 = 24,58 [A]
dle pol. 96616A 2,67*2,40 = 6,41 [B] "_x000d_
 "Celkem "30,986 = 30,986 [B]_x000d_</t>
  </si>
  <si>
    <t xml:space="preserve"> "Celkové množství = 113,23
dle pol. 96613A 45,29*2,50 = 113,23 [A] "_x000d_
 "Celkem "113,225 = 113,225 [B]_x000d_</t>
  </si>
  <si>
    <t>SO 09-20-01</t>
  </si>
  <si>
    <t xml:space="preserve"> "2: ornice "_x000d_
 "Celkem "72,8 = 72,800 [B]_x000d_</t>
  </si>
  <si>
    <t xml:space="preserve"> "výkopy, měřeno digitálně 25,30*10,00 = 253,00
Celkové množství = 253,00
Dle technické zprávy, výkresových příloh projektové dokumentace. "_x000d_
 "Celkem "253 = 253,000 [B]_x000d_</t>
  </si>
  <si>
    <t xml:space="preserve"> "zásyp přechod. oblasti ŠD 0/63 2*35,20*14,00 = 985,60
Celkové množství = 985,60
dle příl. 2.004 "_x000d_
 "Celkem "985,6 = 985,600 [B]_x000d_</t>
  </si>
  <si>
    <t xml:space="preserve"> "ohumusování svahů 4*13,00*7,00 = 364,00
Celkové množství = 364,00
Dle technické zprávy, výkresových příloh projektové dokumentace. "_x000d_
 "Celkem "364 = 364,000 [B]_x000d_</t>
  </si>
  <si>
    <t xml:space="preserve"> "1: dle pol. 18223;  200,00 
Celkem 364,00 = 364,00 "_x000d_
 "Celkem "364 = 364,000 [B]_x000d_</t>
  </si>
  <si>
    <t xml:space="preserve"> "Celkové množství = 364,00
1: dle pol. 18241; 364,00 = 364,00 "_x000d_
 "Celkem "364 = 364,000 [B]_x000d_</t>
  </si>
  <si>
    <t xml:space="preserve"> "Celkové množství = 28,66
výztuž základů křídel je součástí výztuže křdel, viz pol. 333365 
dle výkresu tvarů křídel 2.301; 2.302 
KL1; KL2 - základ 2*7,67 = 15,34
KL1, KP2 2*6,66 = 13,32 [A] "_x000d_
 "Celkem "28,66 = 28,660 [B]_x000d_</t>
  </si>
  <si>
    <t xml:space="preserve"> "dle příll. 2.300; 2.005 
dle výkresu tvaru křídel 
římsy na křídlech 2*0,82+2*0,94 = 3,52 [B]
Celkové množství = 6,12
výztuž říms je součástí výztuže rámu a křídel 
římsy NK 2*1,30 = 2,60 "_x000d_
 "Celkem "6,12 = 6,120 [B]_x000d_</t>
  </si>
  <si>
    <t xml:space="preserve"> "KL1, KL2 2*8,40 = 16,80
KP1, KP2 2*7,66 = 15,32 [B]
Celkové množství = 32,12
dle výkresu tvaru křídel "_x000d_
 "Celkem "32,12 = 32,120 [B]_x000d_</t>
  </si>
  <si>
    <t xml:space="preserve"> "KP1, KP2; příl. 305 2*2611,80/1000,00 = 5,22 [C]
KL1; KL2, příl. 304 2*2787,30/1000,00 = 5,58 [B]
Celkové množství = 10,80
dle výkresu výztuže křídel "_x000d_
 "Celkem "10,799 = 10,799 [B]_x000d_</t>
  </si>
  <si>
    <t xml:space="preserve"> "Celkové množství = 678,38
dle příl. 2.400 - zábradlí na mostě 222,82 = 222,82
dle příl. 2.401 - zábradlí na křídlech 2*227,78 = 455,56 "_x000d_
 "Celkem "678,38 = 678,380 [B]_x000d_</t>
  </si>
  <si>
    <t xml:space="preserve"> "dolní příčel 15,30 = 15,30
dle příl. 2.300, dle výkresu tvaru rámu 
stěny 2*10,60 = 21,20 [A]
Celkové množství = 49,30
horní deska 12,80 = 12,80 [B] "_x000d_
 "Celkem "49,3 = 49,300 [B]_x000d_</t>
  </si>
  <si>
    <t xml:space="preserve"> "výztuž rám. kce, dle výkresu výztuže rámu; příl. 303 10390,60/1000,00 = 10,39
Celkové množství = 10,39 "_x000d_
 "Celkem "10,391 = 10,391 [B]_x000d_</t>
  </si>
  <si>
    <t xml:space="preserve"> "dle příl. 2.300;  2.301, 2.302 
Celkové množství = 20,25
podkl. deska rámu a křídel, tl. 150mm vyztužená kari sítí 8/100/100 2*2,81+2*3,33+7,97 = 20,25 [B] "_x000d_
 "Celkem "20,25 = 20,250 [B]_x000d_</t>
  </si>
  <si>
    <t xml:space="preserve"> "dle příl. 2.003"_x000d_
 "podkl. beton dlažby, tl. 100mm, podél křídel; vyztužený kari sítí 8/100/100" 2*7,20*1,20*0,10+2*8,30*1,20*0,10 = 3,720 [C]_x000d_
 "přebetonování izolace u dolní desky rámu" 0,56*6,7*2 = 7,504 [B]_x000d_
 "Mezisoučet "11.224000 = 11,224 [E]_x000d_</t>
  </si>
  <si>
    <t xml:space="preserve"> "výztuž podkl. betonu dlažby - kari sítě 8/100/100 (7,90kg/m2) 2*(7,2+8,30)*1,20*1,20*7,90/1000,00 = 0,35 [C]
Celkové množství = 1,56
dle příl. 2.003; 2.004 
výztuž podkl. betonu rámu a křídel, kari sítě 8/100/100 (7,90kg/m2) 19,08/0,15*7,90*1,20/1000,00 = 1,21 [B] "_x000d_
 "Celkem "1,559 = 1,559 [B]_x000d_</t>
  </si>
  <si>
    <t>45861</t>
  </si>
  <si>
    <t>VÝPLŇ ZA OPĚRAMI A ZDMI ZE ZEMINY STABIL CEMENTEM</t>
  </si>
  <si>
    <t xml:space="preserve"> "Celkové množství = 455,40
zásyp za stojkami směsí stabil. cementem 2*13,80*16,50 = 455,40 [A]
dle příl. 2.004 "_x000d_
 "Celkem "455,4 = 455,400 [B]_x000d_</t>
  </si>
  <si>
    <t xml:space="preserve"> "kamenná rovnanina za rubem, š. 600m 2*6,70*3,40 = 45,56
Celkové množství = 45,56
dle příl. 2.004; 2.005 "_x000d_
 "Celkem "45,56 = 45,560 [B]_x000d_</t>
  </si>
  <si>
    <t xml:space="preserve"> "dlažba z lom. kamene tl. 200mm do betonu, podél křídel 2*(7,20+8,30)*1,20*0,20 = 7,44
dle příl. 2.003 
Celkové množství = 7,44 "_x000d_
 "Celkem "7,44 = 7,440 [B]_x000d_</t>
  </si>
  <si>
    <t>6</t>
  </si>
  <si>
    <t>Úpravy povrchů, podlahy, výplně otvorů</t>
  </si>
  <si>
    <t xml:space="preserve"> "dle příl. 2.004; 2.005; 2.008 "_x000d_
 "tvrdá ochrana pod rámem, tl. 50mm; kari 4/100/100" 7,70*6,60*0,05 = 2,541 [B]_x000d_
 "tvrdá ochrana izolace horní příčle, tl. 50mm; kari 4/100/100" 4,80*6,20*0,05 = 1,488 [C]_x000d_
 "Mezisoučet "4.029000 = 4,029 [E]_x000d_</t>
  </si>
  <si>
    <t xml:space="preserve"> "S2 - rubové stěny stojek a čelních zdí 2*4,50*6,70+2*4,90*0,50 = 65,20 [B]
S1 - horní povrch NK 4,80*6,20 = 29,76 [G]
dle příl. 2.008 
1xALP+2xALN 
S1 - dolní příčel 7,70*6,60 = 50,82 [F]
penetrační adhezní nátěr 
S4 - lícové plochy ve styku se zeminou 3*2*26,00+3*127,20+3*4,00*6,70 = 618,00 [D]
S3- rub rámu a křídel, PS ve stěně rámu 2*0,20*(6,70+5,84+5,11)+2*16,60+2*16,00 = 72,26 [C]
Celkové množství = 836,04 "_x000d_
 "Celkem "836,04 = 836,040 [B]_x000d_</t>
  </si>
  <si>
    <t xml:space="preserve"> "S3- rub rámu a křídel, PS ve stěně rámu 2*0,20*(6,70+5,84+5,11)+2*16,60+2*16,00 = 72,26 [C]
S1 - horní povrch NK 4,80*6,20 = 29,76 [D]
Celkové množství = 218,04
dle příl. 2.008 
S1 - dolní příčel 7,70*6,60 = 50,82 [E]
NAIP 
S2 - rubové stěny stojek a čelních zdí 2*4,50*6,70+2*4,90*0,50 = 65,20 [B] "_x000d_
 "Celkem "218,04 = 218,040 [B]_x000d_</t>
  </si>
  <si>
    <t xml:space="preserve"> "S1 - dolní příčel 7,70*6,60 = 50,82 [B]
Celkové množství = 80,58
S1 - horní povrch NK 4,80*6,20 = 29,76 [D]
PE folie separační 
dle příl. 2.008 "_x000d_
 "Celkem "80,58 = 80,580 [B]_x000d_</t>
  </si>
  <si>
    <t xml:space="preserve"> "dle příl. 2.008 
geotextilie dle SVI - S3 - rub rámu a křídel, PS ve stěně rámu 2*0,20*(6,70+5,84+5,11)+2*16,60+2*16,00 = 72,26 [D]
geotextlie 500 g/m2 - S2 - rubové stěny stojek, čelních zdí 2*4,50*6,70+2*4,90*0,50 = 65,20 [C]
Celkové množství = 218,04
geotextilie 500 g/m2 - S1 - horní povrch NK 4,80*6,20 = 29,76 [B]
geotextilie 500 g/m2 - S1 - dolní příčel 7,70*6,60 = 50,82 [E] "_x000d_
 "Celkem "218,04 = 218,040 [B]_x000d_</t>
  </si>
  <si>
    <t xml:space="preserve"> "Celkové množství = 65,20
dle příl. 2.008 
S2 - XPS tl. 50mm; rubové stěny stojek, a čelních zdí 2*4,50*6,70+2*4,90*0,50 = 65,20 [B] "_x000d_
 "Celkem "65,2 = 65,200 [B]_x000d_</t>
  </si>
  <si>
    <t xml:space="preserve"> "dle TZ, výkresů tvaru 
nivelační značky 4,00 = 4,00 [B]
Celkové množství = 4,00 "_x000d_
 "Celkem "4 = 4,000 [B]_x000d_</t>
  </si>
  <si>
    <t>914151</t>
  </si>
  <si>
    <t>DOPRAVNÍ ZNAČKY ZÁKLAD VELIKOSTI HLINÍK NEREFLEX - DODÁVKA A MONTÁŽ</t>
  </si>
  <si>
    <t xml:space="preserve"> "svislé dopravní značky B16 - nedostatečná podjezdná výška 1+1 = 2,00 [B]
dle TZ 
Celkové množství = 2,00 "_x000d_
 "Celkem "2 = 2,000 [B]_x000d_</t>
  </si>
  <si>
    <t xml:space="preserve"> "dle příl. 2.003 
Celkové množství = 76,92
beton. obruby kolem dlažby, š. 100mm 2*15,10*1,20+2*16,95*1,20 = 76,92 [B] "_x000d_
 "Celkem "76,92 = 76,920 [B]_x000d_</t>
  </si>
  <si>
    <t xml:space="preserve"> "ochranné úhleníky z čela rámu L200/200/14, dl. 4m 355,48 = 355,48 [B]
Celkové množství = 355,48
dle výkresu tvarů, dle příl. 2.300 "_x000d_
 "Celkem "355,48 = 355,480 [B]_x000d_</t>
  </si>
  <si>
    <t xml:space="preserve"> "dle příl. 2.008 
přítlačný nerez pásek P 4x40; 37,60m 47,20 = 47,20 [B]
Celkové množství = 60,20
dle příl. 2.009 
vývody pro měření BP 10*1,30 = 13,00 [D] "_x000d_
 "Celkem "60,2 = 60,200 [B]_x000d_</t>
  </si>
  <si>
    <t xml:space="preserve"> "Dle technické zprávy, výkresových příloh projektové dokumentace. 
letopočet výstavby - matrice do betonu; 2,00 = 2,00
Celkové množství = 2,00 "_x000d_
 "Celkem "2 = 2,000 [B]_x000d_</t>
  </si>
  <si>
    <t xml:space="preserve"> "Celkové množství = 480,70
dle pol. 17120; 253,00*1,90 = 480,70 "_x000d_
 "Celkem "480,7 = 480,700 [B]_x000d_</t>
  </si>
  <si>
    <t>SO 09-21-01</t>
  </si>
  <si>
    <t xml:space="preserve"> "2: ornice "_x000d_
 "Celkem "8 = 8,000 [B]_x000d_</t>
  </si>
  <si>
    <t xml:space="preserve"> "1: Dle technické zprávy, výkresových příloh projektové dokumentace. Dle výkazů materiálu projektu. Dle tabulky kubatur projektanta. 
2: sejmutí drnu, předpoklad; 80,00 
Celkem 80 = 80,00 "_x000d_
 "Celkem "80 = 80,000 [B]_x000d_</t>
  </si>
  <si>
    <t xml:space="preserve"> "1: Dle technické zprávy, výkresových příloh projektové dokumentace. Dle výkazů materiálu projektu. Dle tabulky kubatur projektanta. 
2: nový propustek, měřeno digitálně;  9,96*11,60+2,70*12,80*0,2 
Celkem 122,448 = 122,45 "_x000d_
 "Celkem "122,448 = 122,448 [B]_x000d_</t>
  </si>
  <si>
    <t xml:space="preserve"> "1: Dle technické zprávy, výkresových příloh projektové dokumentace. Dle výkazů materiálu projektu. Dle tabulky kubatur projektanta. 
2: rýhy pro příčné základy; 2*0,50*0,50*2,00 
3: rýha pro práh dlažby;  (4,00+1,50*2+4,00)*0,40*0,60 
Celkem 3,64 = 3,64 "_x000d_
 "Celkem "3,64 = 3,640 [B]_x000d_</t>
  </si>
  <si>
    <t xml:space="preserve"> "1: Dle technické zprávy, výkresových příloh projektové dokumentace. Dle výkazů materiálu projektu. Dle tabulky kubatur projektanta. 
2: zásyp nezámrznou propustnou zeminou; měřeno digitálně 
3: měřeno digitálně; 7,51*11,60*1,1 
Celkem 95,828 = 95,83 "_x000d_
 "Celkem "95,828 = 95,828 [B]_x000d_</t>
  </si>
  <si>
    <t xml:space="preserve"> "1: Dle technické zprávy, výkresových příloh projektové dokumentace. Dle výkazů materiálu projektu. Dle tabulky kubatur projektanta. 
2: zatravnění, předpoklad; 80,00 
Celkem 80 = 80,00 "_x000d_
 "Celkem "80 = 80,000 [B]_x000d_</t>
  </si>
  <si>
    <t xml:space="preserve"> "Celkem 80 = 80,00
1: Dle technické zprávy, výkresových příloh projektové dokumentace. Dle výkazů materiálu projektu. Dle tabulky kubatur projektanta. 
2: zatravnění, předpoklad; 80,00 "_x000d_
 "Celkem "80 = 80,000 [B]_x000d_</t>
  </si>
  <si>
    <t xml:space="preserve"> "Celkové množství = 8,90
ŽB monolitická deska s kari sítí 8/100/100 + rozšířené základy 
1: Dle technické zprávy, výkresových příloh projektové dokumentace. Dle výkazů materiálu projektu. Dle tabulky kubatur projektanta. 
zákl. pásy na vtoku a výtoku; 
celkem 8,90 = 8,90 [C] "_x000d_
 "Celkem "8,9 = 8,900 [B]_x000d_</t>
  </si>
  <si>
    <t xml:space="preserve"> "Celkové množství = 0,09
dle výkresu výztuže základů 
vázaná výztuž základů 87,00/1000,00 = 0,09 [B] "_x000d_
 "Celkem "0,087 = 0,087 [B]_x000d_</t>
  </si>
  <si>
    <t xml:space="preserve"> "Celkové množství = 0,55
1: Dle technické zprávy, výkresových příloh projektové dokumentace. Dle výkazů materiálu projektu. Dle tabulky kubatur projektanta. 
2: výztuž zákl. desky kari sítěmi při obou površích 546,00/1000,00 = 0,55 "_x000d_
 "Celkem "0,546 = 0,546 [B]_x000d_</t>
  </si>
  <si>
    <t xml:space="preserve"> "1: Dle technické zprávy, výkresových příloh projektové dokumentace. Dle výkazů materiálu projektu. Dle tabulky kubatur projektanta. 
2: vyrovnávací beton. vrstva C12/15;  11,80*2,70*0,20 
Celkem 6,372 = 6,37 "_x000d_
 "Celkem "6,372 = 6,372 [B]_x000d_</t>
  </si>
  <si>
    <t xml:space="preserve"> "1: Dle technické zprávy, výkresových příloh projektové dokumentace. Dle výkazů materiálu projektu. Dle tabulky kubatur projektanta. 
2: podkl. beton dlažby, tl. 100mm; měřeno digitálně 
3: 1,20*(12,02+16,68)*0,10 
Celkem 3,444 = 3,44 "_x000d_
 "Celkem "3,444 = 3,444 [B]_x000d_</t>
  </si>
  <si>
    <t xml:space="preserve"> "Celkové množství = 0,13
výztuž podkl. betonu dlažby kari sítí 6/150/150 (3,03 kg/m2) (12,02+16,68)*1,20*1,20*3,03/1000,00 = 0,13 [B]
dle půdorysu, TZ "_x000d_
 "Celkem "0,125 = 0,125 [B]_x000d_</t>
  </si>
  <si>
    <t xml:space="preserve"> "Celkem 6,888 = 6,89
1: Dle technické zprávy, výkresových příloh projektové dokumentace. Dle výkazů materiálu projektu. Dle tabulky kubatur projektanta. 
2: opevnění z kamenné dlažby tl. 200mm; měřeno digitálně, koef. sklonu 1,20 
3: 1,20*(12,02+16,68)*0,20 "_x000d_
 "Celkem "6,888 = 6,888 [B]_x000d_</t>
  </si>
  <si>
    <t xml:space="preserve"> "Celkem 2,64 = 2,64
1: Dle technické zprávy, výkresových příloh projektové dokumentace. Dle výkazů materiálu projektu. Dle tabulky kubatur projektanta. 
2: koncové prahy opevnění dlažby;  (4,00+1,50*2+4,00)*0,40*0,60 "_x000d_
 "Celkem "2,64 = 2,640 [B]_x000d_</t>
  </si>
  <si>
    <t xml:space="preserve"> "Celkem 63,8 = 63,80
1: Dle technické zprávy, výkresových příloh projektové dokumentace. Dle výkazů materiálu projektu. Dle tabulky kubatur projektanta. 
2: asf. nátěr trub proti zemní vlhkosti; 5,50*11,60 "_x000d_
 "Celkem "63,8 = 63,800 [B]_x000d_</t>
  </si>
  <si>
    <t xml:space="preserve"> "1: Dle technické zprávy, výkresových příloh projektové dokumentace. Dle výkazů materiálu projektu. Dle tabulky kubatur projektanta. 
2: ochranná geotextilie na trouby; 5,50*11,60 
Celkem 63,8 = 63,80 "_x000d_
 "Celkem "63,8 = 63,800 [B]_x000d_</t>
  </si>
  <si>
    <t xml:space="preserve"> "1: Dle technické zprávy, výkresových příloh projektové dokumentace. Dle výkazů materiálu projektu. Dle tabulky kubatur projektanta. 
2: obruby tl. 100mm kolem dlažby, měřeno digitálně, koef. sklonu 1,20; 
3: (16,40+14,00)*1,20 
Celkem 36,48 = 36,48 "_x000d_
 "Celkem "36,48 = 36,480 [B]_x000d_</t>
  </si>
  <si>
    <t xml:space="preserve"> "Celkem 50,9 = 50,90
1: Dle technické zprávy, výkresových příloh projektové dokumentace. Dle výkazů materiálu projektu. Dle tabulky kubatur projektanta. 
2: zatmelení spár mezi prefa dílci; 10*5,09 "_x000d_
 "Celkem "50,9 = 50,900 [B]_x000d_</t>
  </si>
  <si>
    <t xml:space="preserve"> "1: Dle technické zprávy, výkresových příloh projektové dokumentace. Dle výkazů materiálu projektu. Dle tabulky kubatur projektanta. 
2: vtoková patková trouba DN1200; 1,00 
3: výtoková patková trouba DN1200; 1,00 
Celkem 2 = 2,00 "_x000d_
 "Celkem "2 = 2,000 [B]_x000d_</t>
  </si>
  <si>
    <t xml:space="preserve"> "Celkem 9 = 9,00
1: Dle technické zprávy, výkresových příloh projektové dokumentace. Dle výkazů materiálu projektu. Dle tabulky kubatur projektanta. 
2: ŽB  prefa patková trouba DN1200; 9,00 "_x000d_
 "Celkem "9 = 9,000 [B]_x000d_</t>
  </si>
  <si>
    <t xml:space="preserve"> "Celkem 239,567 = 239,57
1: Dle technické zprávy, výkresových příloh projektové dokumentace. Dle výkazů materiálu projektu. Dle tabulky kubatur projektanta. 
2: dle pol. 17120;  126,088*1,900 "_x000d_
 "Celkem "252,176 = 252,176 [B]_x000d_</t>
  </si>
  <si>
    <t>SO 10-21-01</t>
  </si>
  <si>
    <t xml:space="preserve"> "dle příl. 2.004 
podkl. beton dlažby, tl. 100mm 2,00*1,10*0,10 = 0,22 [B]
Celkové množství = 0,22 "_x000d_
 "Celkem "0,22 = 0,220 [B]_x000d_</t>
  </si>
  <si>
    <t xml:space="preserve"> "dle PD, příl. 2.004 
Celkové množství = 0,44
dlažba z lom. kamene tl. 200mm 2,00*1,10*0,20 = 0,44 [B] "_x000d_
 "Celkem "0,44 = 0,440 [B]_x000d_</t>
  </si>
  <si>
    <t>348175</t>
  </si>
  <si>
    <t>ZÁBRADLÍ Z DÍLCŮ KOVOVÝCH ŽÁROVĚ STŘÍKANÉ KOVEM S NÁTĚREM</t>
  </si>
  <si>
    <t xml:space="preserve"> "dle TZ, 
nové zábradlí, 12,50m 560,40 = 560,40 [A]
Celkové množství = 560,40 "_x000d_
 "Celkem "560,4 = 560,400 [B]_x000d_</t>
  </si>
  <si>
    <t xml:space="preserve"> "dle TZ, př. 2.004 
silnční obruba 2*0,50 = 1,00 [B]
Celkové množství = 1,00 "_x000d_
 "Celkem "1 = 1,000 [B]_x000d_</t>
  </si>
  <si>
    <t>93262</t>
  </si>
  <si>
    <t>POCHOZÍ ROŠT Z KOVU - PŘEKRYTÍ ZRCADLA MOSTU</t>
  </si>
  <si>
    <t xml:space="preserve"> "Celkové množství = 2,63
Dle technické zprávy, výkresových příloh projektové dokumentace. 
pororošt; 12,50*0,21 = 2,63 "_x000d_
 "Celkem "2,625 = 2,625 [B]_x000d_</t>
  </si>
  <si>
    <t xml:space="preserve"> "Celkem 12,5 = 12,50
Dle technické zprávy, výkresových příloh projektové dokumentace. Dle výkazů materiálu projektu. Dle tabulky kubatur projektanta. 
demontáž původního zábradlí;    12,5012.5=12,500 [A] 
Celkové množství = 12,50 "_x000d_
 "Celkem "12,5 = 12,500 [B]_x000d_</t>
  </si>
  <si>
    <t>SO 06-31-02</t>
  </si>
  <si>
    <t>ZEMNÍ PRÁCE</t>
  </si>
  <si>
    <t>rýha v terénu 35/50-70</t>
  </si>
  <si>
    <t xml:space="preserve"> "délka 66,0 m * 0,35*0,70 "_x000d_
 "Celkem "16,17 = 16,170 [B]_x000d_</t>
  </si>
  <si>
    <t>141733</t>
  </si>
  <si>
    <t>PROTLAČOVÁNÍ POTRUBÍ Z PLAST HMOT DN DO 150MM</t>
  </si>
  <si>
    <t xml:space="preserve"> "podvrt řízený do 150 mm "_x000d_
 "Celkem "25 = 25,000 [B]_x000d_</t>
  </si>
  <si>
    <t>7A</t>
  </si>
  <si>
    <t>MONTÁŽ</t>
  </si>
  <si>
    <t>R7A001</t>
  </si>
  <si>
    <t>Demontáž úložné trubky</t>
  </si>
  <si>
    <t>včetně odvozu a likvidace odpadu</t>
  </si>
  <si>
    <t>R7A002</t>
  </si>
  <si>
    <t>Kalibrace a tlaková zkouška trubky - stavba</t>
  </si>
  <si>
    <t>R7A003</t>
  </si>
  <si>
    <t>Vyhodnocení náměrů</t>
  </si>
  <si>
    <t>R7A004</t>
  </si>
  <si>
    <t>Měření oboustranné OTDR (1310, 1550 a 1625 nm) - stavba</t>
  </si>
  <si>
    <t>R7A005</t>
  </si>
  <si>
    <t>Měření přímou metodou (1310, 1550 a 1625 nm) - stavba</t>
  </si>
  <si>
    <t>R7A006</t>
  </si>
  <si>
    <t>Montáž značkovací tyče</t>
  </si>
  <si>
    <t>R7A007</t>
  </si>
  <si>
    <t>Montáž spojky, redukce mechanické rozeb</t>
  </si>
  <si>
    <t>R7A008</t>
  </si>
  <si>
    <t>Koordinace překládky</t>
  </si>
  <si>
    <t>R7A009</t>
  </si>
  <si>
    <t>Montáž trubky úložné</t>
  </si>
  <si>
    <t>R7A010</t>
  </si>
  <si>
    <t>Provádění PEW v maintenance window</t>
  </si>
  <si>
    <t>R7A011</t>
  </si>
  <si>
    <t>Svaření jednotlivého vlákna v přístupové sítí</t>
  </si>
  <si>
    <t>R7A012</t>
  </si>
  <si>
    <t>Ukončení kabelu v rozvaděči</t>
  </si>
  <si>
    <t>R7A013</t>
  </si>
  <si>
    <t>Zafukování/vyfukování OK do 144 vl. do HDPE trubky</t>
  </si>
  <si>
    <t>R7A015</t>
  </si>
  <si>
    <t>Šetření technické</t>
  </si>
  <si>
    <t>R7A016</t>
  </si>
  <si>
    <t>Zrušení úložné trubky</t>
  </si>
  <si>
    <t>R7A017</t>
  </si>
  <si>
    <t>Úprava stávající optické spojky</t>
  </si>
  <si>
    <t>R7A018</t>
  </si>
  <si>
    <t>Zpřístupnění kabelové komory/PKORu</t>
  </si>
  <si>
    <t>7B</t>
  </si>
  <si>
    <t>MATERIÁL</t>
  </si>
  <si>
    <t>R7B001</t>
  </si>
  <si>
    <t>Deska krycí plast. 300x1000 mm</t>
  </si>
  <si>
    <t>R7B003</t>
  </si>
  <si>
    <t>Kabel optický 72f</t>
  </si>
  <si>
    <t>R7B004</t>
  </si>
  <si>
    <t>Materiál pro tratě síťové</t>
  </si>
  <si>
    <t>R7B005</t>
  </si>
  <si>
    <t>Mini Marker 1401 Ball</t>
  </si>
  <si>
    <t>R7B006</t>
  </si>
  <si>
    <t>Ochrana svarů trubičková PSS45-1, 45mm</t>
  </si>
  <si>
    <t>R7B007</t>
  </si>
  <si>
    <t>Průchodka těsnící D 40mm</t>
  </si>
  <si>
    <t>R7B008</t>
  </si>
  <si>
    <t>Spojka trubky HDPE 40mm</t>
  </si>
  <si>
    <t>R7B009</t>
  </si>
  <si>
    <t>Trubka HDPE 40/33 černá</t>
  </si>
  <si>
    <t>R7B010</t>
  </si>
  <si>
    <t>Trubka PE 110/6,3/6000mm</t>
  </si>
  <si>
    <t>R7B011</t>
  </si>
  <si>
    <t xml:space="preserve">Trasovací vodič CYKY  2Bx 2,5 mm2</t>
  </si>
  <si>
    <t>R7B013</t>
  </si>
  <si>
    <t>Ostatní drobný materiál</t>
  </si>
  <si>
    <t>R7B014</t>
  </si>
  <si>
    <t>Značkovací tyč</t>
  </si>
  <si>
    <t>899309</t>
  </si>
  <si>
    <t>DOPLŇKY NA POTRUBÍ - VÝSTRAŽNÁ FÓLIE</t>
  </si>
  <si>
    <t>fólie výstražná 330mm PE oranžová</t>
  </si>
  <si>
    <t>89952</t>
  </si>
  <si>
    <t>OBETONOVÁNÍ POTRUBÍ Z PROSTÉHO BETONU</t>
  </si>
  <si>
    <t>SO 06-32-01</t>
  </si>
  <si>
    <t>R015112</t>
  </si>
  <si>
    <t>902</t>
  </si>
  <si>
    <t>POPLATKY ZA LIKVIDACI ODPADŮ NEKONTAMINOVANÝCH - 17 05 04 VYTĚŽENÉ ZEMINY A HORNINY - II. TŘÍDA TĚŽITELNOSTI VČETNĚ DOPRAVY</t>
  </si>
  <si>
    <t xml:space="preserve"> "dle pol. 13283A * 2,4 t/m3 "_x000d_
 "Celkem "4,416 = 4,416 [B]_x000d_</t>
  </si>
  <si>
    <t xml:space="preserve"> "dle pol. 96615 * 2,4 t/m3 "_x000d_
 "Celkem "2,4 = 2,400 [B]_x000d_</t>
  </si>
  <si>
    <t>02950</t>
  </si>
  <si>
    <t>OSTATNÍ POŽADAVKY - POSUDKY, KONTROLY, REVIZNÍ ZPRÁVY</t>
  </si>
  <si>
    <t xml:space="preserve"> "zemina z výkopů pro zpětný zásyp, dle pol. 17411 2,50 = 2,50 [A]
Celkové množství = 2,50 "_x000d_
 "Celkem "28,64 = 28,640 [B]_x000d_</t>
  </si>
  <si>
    <t>zemina určená k zpětnému zásypu dočasně uložená podél výkopu</t>
  </si>
  <si>
    <t xml:space="preserve"> "dle položky zásypu (17411) "_x000d_
 "Celkem "28,64 = 28,640 [B]_x000d_</t>
  </si>
  <si>
    <t>13283A</t>
  </si>
  <si>
    <t>HLOUBENÍ RÝH ŠÍŘ DO 2M PAŽ I NEPAŽ TŘ. II - BEZ DOPRAVY</t>
  </si>
  <si>
    <t>zemina určená k livkidaci</t>
  </si>
  <si>
    <t xml:space="preserve"> "celkem výkop: 16*0,35*0,8+25*0,65*1,6 "_x000d_
 "Celkem "1,84 = 1,840 [B]_x000d_</t>
  </si>
  <si>
    <t xml:space="preserve"> "16*0,35*0,3+25*0,65*1,6+0,8*0,8*1,5 "_x000d_
 "Celkem "28,64 = 28,640 [B]_x000d_</t>
  </si>
  <si>
    <t>18090</t>
  </si>
  <si>
    <t>VŠEOBECNÉ ÚPRAVY OSTATNÍCH PLOCH</t>
  </si>
  <si>
    <t xml:space="preserve"> "25*0,65+16*0,35 "_x000d_
 "Celkem "21,85 = 21,850 [B]_x000d_</t>
  </si>
  <si>
    <t>R272314</t>
  </si>
  <si>
    <t>ZÁKLADY PRO SLOUP VO Z PROSTÉHO BETONU DO C25/30, VČ. POUZDRA A DLAŽDICE</t>
  </si>
  <si>
    <t xml:space="preserve"> "0,8*0,8*1,5 "_x000d_
 "Celkem "0,96 = 0,960 [B]_x000d_</t>
  </si>
  <si>
    <t xml:space="preserve"> "25*0,05*0,65 "_x000d_
 "Celkem "0,813 = 0,813 [B]_x000d_</t>
  </si>
  <si>
    <t xml:space="preserve"> "16*0,2*0,35 "_x000d_
 "Celkem "1,12 = 1,120 [B]_x000d_</t>
  </si>
  <si>
    <t>63131</t>
  </si>
  <si>
    <t>MAZANINA Z PROST BETONU</t>
  </si>
  <si>
    <t xml:space="preserve"> "26*0,65*0,05 "_x000d_
 "Celkem "0,845 = 0,845 [B]_x000d_</t>
  </si>
  <si>
    <t>702331</t>
  </si>
  <si>
    <t>ZAKRYTÍ KABELŮ PLASTOVOU DESKOU/PÁSEM ŠÍŘKY DO 20 CM</t>
  </si>
  <si>
    <t xml:space="preserve"> "viz. Situace "_x000d_
 "Celkem "16 = 16,000 [B]_x000d_</t>
  </si>
  <si>
    <t>74F210</t>
  </si>
  <si>
    <t>OBOUSTRANNÉ OZNAČENÍ STOŽÁRU ČÍSLY</t>
  </si>
  <si>
    <t>R743553</t>
  </si>
  <si>
    <t>SVÍTIDLO VENKOVNÍ VŠEOBECNÉ LED, MIN. IP 65, PŘES 25 DO 45 W</t>
  </si>
  <si>
    <t xml:space="preserve"> "viz. Schema "_x000d_
 "Celkem "1 = 1,000 [B]_x000d_</t>
  </si>
  <si>
    <t>1. Položka obsahuje:
 – zdroj a veškeré příslušenství
 – technický popis viz. projektová dokumentace
2. Položka neobsahuje:
 X
3. Způsob měření:
Udává se počet kusů kompletní konstrukce nebo práce.</t>
  </si>
  <si>
    <t>743122</t>
  </si>
  <si>
    <t xml:space="preserve">OSVĚTLOVACÍ STOŽÁR  PEVNÝ ŽÁROVĚ ZINKOVANÝ DÉLKY PŘES 6,5 DO 12 M</t>
  </si>
  <si>
    <t>743151</t>
  </si>
  <si>
    <t xml:space="preserve">OSVĚTLOVACÍ STOŽÁR  - STOŽÁROVÁ ROZVODNICE S 1-2 JISTÍCÍMI PRVKY</t>
  </si>
  <si>
    <t xml:space="preserve"> "viz. Situace "_x000d_
 "Celkem "45 = 45,000 [B]_x000d_</t>
  </si>
  <si>
    <t>741931</t>
  </si>
  <si>
    <t>UZEMŇOVACÍ VODIČ V ZEMI MĚDĚNÝ DO 120 MM2</t>
  </si>
  <si>
    <t>743566</t>
  </si>
  <si>
    <t>SVÍTIDLO VENKOVNÍ VŠEOBECNÉ - MONTÁŽ SVÍTIDLA</t>
  </si>
  <si>
    <t>743Z11</t>
  </si>
  <si>
    <t>DEMONTÁŽ OSVĚTLOVACÍHO STOŽÁRU ULIČNÍHO VÝŠKY DO 15 M</t>
  </si>
  <si>
    <t>743Z31</t>
  </si>
  <si>
    <t>DEMONTÁŽ ELEKTROVÝZBROJE OSVĚTLOVACÍHO STOŽÁRU VÝŠKY DO 15 M</t>
  </si>
  <si>
    <t>743Z35</t>
  </si>
  <si>
    <t>DEMONTÁŽ SVÍTIDLA Z OSVĚTLOVACÍHO STOŽÁRU VÝŠKY DO 15 M</t>
  </si>
  <si>
    <t xml:space="preserve"> "viz. Situace "_x000d_
 "Celkem "35 = 35,000 [B]_x000d_</t>
  </si>
  <si>
    <t>R748222</t>
  </si>
  <si>
    <t>DVOJITÝ VRCHNÍ NÁTĚR OSVĚTLOVACÍHO STOŽÁRU O VÝŠCE 7-15 M</t>
  </si>
  <si>
    <t>1. Položka obsahuje:
 – očistění konstrukce před zinkováním OCELOVÝm kartáčem, oprášení zbytku prachu z povrchu a následné odmaštění, zinkování OCELOVÝch konstrukcí dle TKP státních drah, nátěr vrchní barvou, dodávku barvy základní, vrchní a ředidla včetně podružného materiálu štětce pro nanášení barvy – typy barev a odstín dle požadavku provozovatele
2. Položka neobsahuje:
 X
3. Způsob měření:
Udává se počet kusů kompletní konstrukce nebo práce.</t>
  </si>
  <si>
    <t>87627</t>
  </si>
  <si>
    <t>CHRÁNIČKY Z TRUB PLASTOVÝCH DN DO 100MM</t>
  </si>
  <si>
    <t xml:space="preserve"> "3*25 "_x000d_
 "Celkem "75 = 75,000 [B]_x000d_</t>
  </si>
  <si>
    <t>SO 06-36-01</t>
  </si>
  <si>
    <t xml:space="preserve"> "dle pol. 11332A * 2,0 t/m3 "_x000d_
 "Celkem "25,2 = 25,200 [B]_x000d_</t>
  </si>
  <si>
    <t xml:space="preserve"> "dle pol. 11346A * 2,4 t/m3 "_x000d_
 "Celkem "42,336 = 42,336 [B]_x000d_</t>
  </si>
  <si>
    <t>11346A</t>
  </si>
  <si>
    <t>ODSTRANĚNÍ KRYTU ZPEVNĚNÝCH PLOCH ZE SILNIČ DÍLCŮ (PANELŮ) VČET PODKL - BEZ DOPRAVY</t>
  </si>
  <si>
    <t xml:space="preserve"> "př.č.001 - TZ, př.č.002 - Situace: plocha * tl. 0,21 m "_x000d_
 "Celkem "17,64 = 17,640 [B]_x000d_</t>
  </si>
  <si>
    <t xml:space="preserve"> "př.č.001 - TZ, př.č.002 - Situace: plocha * tl. 0,15 m "_x000d_
 "Celkem "12,6 = 12,600 [B]_x000d_</t>
  </si>
  <si>
    <t xml:space="preserve"> "př.č.001 - TZ, př.č.002 - Situace "_x000d_
 "Celkem "84 = 84,000 [B]_x000d_</t>
  </si>
  <si>
    <t>58303</t>
  </si>
  <si>
    <t>KRYT ZE SILNIČNÍCH DÍLCŮ (PANELŮ) TL 210MM</t>
  </si>
  <si>
    <t>SO 06-37-01</t>
  </si>
  <si>
    <t xml:space="preserve"> "dle pol. 13273A * 2,0 t/m3 "_x000d_
 "Celkem "52,6 = 52,600 [B]_x000d_</t>
  </si>
  <si>
    <t>naložení a dovoz zeminy pro zpětný zásyp</t>
  </si>
  <si>
    <t xml:space="preserve"> "dle pol. 17411 var. A "_x000d_
 "Celkem "133,608 = 133,608 [B]_x000d_</t>
  </si>
  <si>
    <t>výkop a zpětný zásyp pro rušení stávajícího vodovodu</t>
  </si>
  <si>
    <t xml:space="preserve"> "dle pol. 13273 var. B "_x000d_
 "Celkem "110,4 = 110,400 [B]_x000d_</t>
  </si>
  <si>
    <t>zemina pro zpětný zásyp</t>
  </si>
  <si>
    <t xml:space="preserve"> "HLOUBENÍ STARTOVACÍ JÁMY: 36,0 m3 
HLOUBENÍ KONCOVÉ JÁMY: 36,0 m3 "_x000d_
 "Celkem "72 = 72,000 [B]_x000d_</t>
  </si>
  <si>
    <t xml:space="preserve"> "HLOUBENÍ RÝH celkem 78,25 m3 "_x000d_
 "Celkem "51,95 = 51,950 [B]_x000d_</t>
  </si>
  <si>
    <t xml:space="preserve"> "46,0*2,0*1,2 "_x000d_
 "Celkem "110,4 = 110,400 [B]_x000d_</t>
  </si>
  <si>
    <t xml:space="preserve"> "HLOUBENÍ RÝH celkem 78,25 m3 "_x000d_
 "Celkem "26,3 = 26,300 [B]_x000d_</t>
  </si>
  <si>
    <t>141146</t>
  </si>
  <si>
    <t>PROTLAČOVÁNÍ OCELOVÉHO POTRUBÍ DN DO 400MM</t>
  </si>
  <si>
    <t>OC chránička DN 400</t>
  </si>
  <si>
    <t xml:space="preserve"> "př.č.004 - Kladečské schéma "_x000d_
 "Celkem "20 = 20,000 [B]_x000d_</t>
  </si>
  <si>
    <t xml:space="preserve"> "zásyp startovacích jam = výkop startovacích jam 
záysp rýh = výkop rýh - podsyp - obsyp "_x000d_
 "Celkem "133,608 = 133,608 [B]_x000d_</t>
  </si>
  <si>
    <t xml:space="preserve"> "22,0*1,1*(0,1+0,11+0,3) "_x000d_
 "Celkem "12,342 = 12,342 [B]_x000d_</t>
  </si>
  <si>
    <t>17582</t>
  </si>
  <si>
    <t xml:space="preserve">OBSYP POTRUBÍ  A OBJEKTŮ Z NAKUPOVANÉ ZEMINY SE ZHUTNĚNÍM</t>
  </si>
  <si>
    <t xml:space="preserve"> "PÍSKOVÝ PODSYP (0,15 M) "_x000d_
 "Celkem "4,3 = 4,300 [B]_x000d_</t>
  </si>
  <si>
    <t>701002</t>
  </si>
  <si>
    <t>ZNAČKOVACÍ TYČ</t>
  </si>
  <si>
    <t>trasovací tyč</t>
  </si>
  <si>
    <t xml:space="preserve"> "př.č.004 - Kladečské schéma "_x000d_
 "Celkem "1 = 1,000 [B]_x000d_</t>
  </si>
  <si>
    <t>85127</t>
  </si>
  <si>
    <t>POTRUBÍ Z TRUB LITINOVÝCH TLAKOVÝCH HRDLOVÝCH DN DO 100MM</t>
  </si>
  <si>
    <t>POTRUBÍ Z TRUB LT (s těžkou protikorozní ochranou) DN 100, KALIBROVANÉ DN 100 
obsahuje veškerý trubního a pomocný materiál (trouby, trubky, tvarovky, spojovací a těsnící materiál a pod.) dle kladečského schématu a výkazu výměr</t>
  </si>
  <si>
    <t xml:space="preserve"> "př.č.003 - Podélný profil "_x000d_
 "Celkem "41,9 = 41,900 [B]_x000d_</t>
  </si>
  <si>
    <t>85827</t>
  </si>
  <si>
    <t>NASUNUTÍ LITIN TRUB DN DO 100MM DO CHRÁNIČKY</t>
  </si>
  <si>
    <t xml:space="preserve"> "ZATAHOVÁNÍ POTRUBÍ DN 100 DO CHRÁNIČKY "_x000d_
 "Celkem "20 = 20,000 [B]_x000d_</t>
  </si>
  <si>
    <t>86645</t>
  </si>
  <si>
    <t>CHRÁNIČKY Z TRUB OCELOVÝCH DN DO 300MM</t>
  </si>
  <si>
    <t>OC chránička DN 300, včetně VÝPLNĚ BETONEM PROSTORU MEZI CHRÁNIČKAMI vč. manžet atd.</t>
  </si>
  <si>
    <t xml:space="preserve"> "ZATAHOVÁNÍ CHRÁNIČKY DN 300 DO CHRÁNIČKY DN 400 "_x000d_
 "Celkem "20 = 20,000 [B]_x000d_</t>
  </si>
  <si>
    <t>891126</t>
  </si>
  <si>
    <t>ŠOUPÁTKA DN DO 80MM</t>
  </si>
  <si>
    <t>šoupě přírubové DN80</t>
  </si>
  <si>
    <t>891127</t>
  </si>
  <si>
    <t>ŠOUPÁTKA DN DO 100MM</t>
  </si>
  <si>
    <t>šoupě přírubové DN100</t>
  </si>
  <si>
    <t>89914</t>
  </si>
  <si>
    <t>ŠACHTOVÉ BETONOVÉ SKRUŽE SAMOSTATNÉ</t>
  </si>
  <si>
    <t>betonová skruž DN 1000 (výška 1 m)</t>
  </si>
  <si>
    <t>891426</t>
  </si>
  <si>
    <t>HYDRANTY PODZEMNÍ DN 80MM</t>
  </si>
  <si>
    <t>hydrant podzemní přírubový DN80</t>
  </si>
  <si>
    <t>891927</t>
  </si>
  <si>
    <t>ZEMNÍ SOUPRAVY DN DO 100MM S POKLOPEM</t>
  </si>
  <si>
    <t>zemní souprava teleskopická</t>
  </si>
  <si>
    <t xml:space="preserve"> "př.č.004 - Kladečské schéma "_x000d_
 "Celkem "3 = 3,000 [B]_x000d_</t>
  </si>
  <si>
    <t>výměna zemní soupravy a poklopu + rektifikace poklopu na nový terén (šoupě/hydrant)</t>
  </si>
  <si>
    <t xml:space="preserve"> "př.č.004 - Kladečské schéma "_x000d_
 "Celkem "5 = 5,000 [B]_x000d_</t>
  </si>
  <si>
    <t>89923</t>
  </si>
  <si>
    <t>VÝŠKOVÁ ÚPRAVA KRYCÍCH HRNCŮ</t>
  </si>
  <si>
    <t>899622</t>
  </si>
  <si>
    <t>ZKOUŠKA VODOTĚSNOSTI POTRUBÍ DN DO 100MM</t>
  </si>
  <si>
    <t xml:space="preserve"> "dle délky potrubí "_x000d_
 "Celkem "43,5 = 43,500 [B]_x000d_</t>
  </si>
  <si>
    <t>89972</t>
  </si>
  <si>
    <t>PROPLACH A DEZINFEKCE VODOVODNÍHO POTRUBÍ DN DO 100MM</t>
  </si>
  <si>
    <t>96688</t>
  </si>
  <si>
    <t>VYBOURÁNÍ KANALIZAČ ŠACHET KOMPLETNÍCH</t>
  </si>
  <si>
    <t>včetně likvidace odpadu (poplatku za skládku)</t>
  </si>
  <si>
    <t xml:space="preserve"> "RUŠENÍ STÁVAJÍCÍ ARMATURNÍ ŠACHTY vč. RUŠENÍ STÁVAJÍCÍCH ARMATUR "_x000d_
 "Celkem "1 = 1,000 [B]_x000d_</t>
  </si>
  <si>
    <t>969133</t>
  </si>
  <si>
    <t>VYBOURÁNÍ POTRUBÍ DN DO 150MM VODOVODNÍCH</t>
  </si>
  <si>
    <t xml:space="preserve"> "Rušení stávajícího vodovodního potrubí PVC110, vč. vyzvednutí armatur ze země, odvezení na skládku a odborné likvidace - (hl. výkopu do 2 m) "_x000d_
 "Celkem "46 = 46,000 [B]_x000d_</t>
  </si>
  <si>
    <t>SO 06-37-02</t>
  </si>
  <si>
    <t xml:space="preserve"> "dle pol. 13273A * 2,0 t/m3 "_x000d_
 "Celkem "35,6 = 35,600 [B]_x000d_</t>
  </si>
  <si>
    <t xml:space="preserve"> "dle pol. 17411 var. A "_x000d_
 "Celkem "89,8 = 89,800 [B]_x000d_</t>
  </si>
  <si>
    <t xml:space="preserve"> "dle pol. 13273 var. B "_x000d_
 "Celkem "91,2 = 91,200 [B]_x000d_</t>
  </si>
  <si>
    <t xml:space="preserve"> "HLOUBENÍ RÝH celkem 67,50 m3 "_x000d_
 "Celkem "49,7 = 49,700 [B]_x000d_</t>
  </si>
  <si>
    <t xml:space="preserve"> "38,0*2,0*1,2 "_x000d_
 "Celkem "91,2 = 91,200 [B]_x000d_</t>
  </si>
  <si>
    <t xml:space="preserve"> "HLOUBENÍ RÝH celkem 67,50 m3 "_x000d_
 "Celkem "17,8 = 17,800 [B]_x000d_</t>
  </si>
  <si>
    <t>141158</t>
  </si>
  <si>
    <t>PROTLAČOVÁNÍ OCELOVÉHO POTRUBÍ DN DO 600MM</t>
  </si>
  <si>
    <t>OC chránička DN 550</t>
  </si>
  <si>
    <t xml:space="preserve"> "př.č.004 - Kladečské schéma "_x000d_
 "Celkem "22 = 22,000 [B]_x000d_</t>
  </si>
  <si>
    <t xml:space="preserve"> "dle pol. 17411 var. A "_x000d_
 "Celkem "121,7 = 121,700 [B]_x000d_</t>
  </si>
  <si>
    <t xml:space="preserve"> "zásyp startovacích jam = výkop startovacích jam 
záysp rýh = výkop rýh - podsyp - obsyp "_x000d_
 "Celkem "121,7 = 121,700 [B]_x000d_</t>
  </si>
  <si>
    <t xml:space="preserve"> "př.č.004 - Kladečské schéma "_x000d_
 "Celkem "2 = 2,000 [B]_x000d_</t>
  </si>
  <si>
    <t>85144</t>
  </si>
  <si>
    <t>POTRUBÍ Z TRUB LITINOVÝCH TLAKOVÝCH HRDLOVÝCH DN DO 250MM</t>
  </si>
  <si>
    <t>POTRUBÍ Z TRUB LT (s těžkou protikorozní ochranou) DN 250, KALIBROVANÉ DN 250 
obsahuje veškerý trubního a pomocný materiál (trouby, trubky, tvarovky, spojovací a těsnící materiál a pod.) dle kladečského schématu a výkazu výměr</t>
  </si>
  <si>
    <t xml:space="preserve"> "př.č.003 - Podélný profil "_x000d_
 "Celkem "43,5 = 43,500 [B]_x000d_</t>
  </si>
  <si>
    <t>85844</t>
  </si>
  <si>
    <t>NASUNUTÍ LITIN TRUB DN DO 250MM DO CHRÁNIČKY</t>
  </si>
  <si>
    <t xml:space="preserve"> "ZATAHOVÁNÍ POTRUBÍ DN 250 DO CHRÁNIČKY "_x000d_
 "Celkem "22 = 22,000 [B]_x000d_</t>
  </si>
  <si>
    <t>86657</t>
  </si>
  <si>
    <t>CHRÁNIČKY Z TRUB OCELOVÝCH DN DO 500MM</t>
  </si>
  <si>
    <t>OC chránička DN 450, včetně VÝPLNĚ BETONEM PROSTORU MEZI CHRÁNIČKAMI, včetně manžet atd.</t>
  </si>
  <si>
    <t xml:space="preserve"> "ZATAHOVÁNÍ CHRÁNIČKY DN 450 DO CHRÁNIČKY DN 550 "_x000d_
 "Celkem "22 = 22,000 [B]_x000d_</t>
  </si>
  <si>
    <t>891144</t>
  </si>
  <si>
    <t>ŠOUPÁTKA DN DO 250MM</t>
  </si>
  <si>
    <t>šoupě přírubové DN250</t>
  </si>
  <si>
    <t>zemní souprava teleskopická + poklop šoupátkový</t>
  </si>
  <si>
    <t>891944</t>
  </si>
  <si>
    <t>ZEMNÍ SOUPRAVY DN DO 250MM S POKLOPEM</t>
  </si>
  <si>
    <t>899652</t>
  </si>
  <si>
    <t>ZKOUŠKA VODOTĚSNOSTI POTRUBÍ DN DO 300MM</t>
  </si>
  <si>
    <t>89975</t>
  </si>
  <si>
    <t>PROPLACH A DEZINFEKCE VODOVODNÍHO POTRUBÍ DN DO 300MM</t>
  </si>
  <si>
    <t>969145</t>
  </si>
  <si>
    <t>VYBOURÁNÍ POTRUBÍ DN DO 300MM VODOVODNÍCH</t>
  </si>
  <si>
    <t xml:space="preserve"> "Rušení stávajícího vodovodního potrubí Ocel DN250, vč. vyzvednutí armatur ze země, odvezení na skládku a odborné likvidace - (hl. výkopu do 2 m) "_x000d_
 "Celkem "38 = 38,000 [B]_x000d_</t>
  </si>
  <si>
    <t>SO 06-38-01</t>
  </si>
  <si>
    <t xml:space="preserve"> "přebytečná zemina * 2,0 t/m3 "_x000d_
 "Celkem "112,57 = 112,570 [B]_x000d_</t>
  </si>
  <si>
    <t>naložení a dovoz zeminy z deponie pro zpětný zásyp</t>
  </si>
  <si>
    <t>naložení a dovoz ornice z deponie pro zpětné rozprostření</t>
  </si>
  <si>
    <t>zemina na dočasnou deponii pro zpětný zásyp</t>
  </si>
  <si>
    <t xml:space="preserve"> "dle zpětného zásypu "_x000d_
 "Celkem "187,616 = 187,616 [B]_x000d_</t>
  </si>
  <si>
    <t>přebytečná zemina určená k likvidaci</t>
  </si>
  <si>
    <t xml:space="preserve"> "celkem výkop: 243,901 - odpočet pro zpětný zásyp "_x000d_
 "Celkem "56,285 = 56,285 [B]_x000d_</t>
  </si>
  <si>
    <t>dočasné uložení zeminy pro zpětný zásyp</t>
  </si>
  <si>
    <t>dočasné uložení ornice pro zpětné rozprostření</t>
  </si>
  <si>
    <t>zpětný zásyp vykopanou zeminou</t>
  </si>
  <si>
    <t>pískové lože pro potrubí</t>
  </si>
  <si>
    <t>obsyp potrubí pískem</t>
  </si>
  <si>
    <t xml:space="preserve"> "dle plochy rozprostřené ornice "_x000d_
 "Celkem "150 = 150,000 [B]_x000d_</t>
  </si>
  <si>
    <t>18233</t>
  </si>
  <si>
    <t>ROZPROSTŘENÍ ORNICE V ROVINĚ V TL DO 0,20M</t>
  </si>
  <si>
    <t xml:space="preserve"> "zpětné rozprostření sejmuté ornice "_x000d_
 "Celkem "150 = 150,000 [B]_x000d_</t>
  </si>
  <si>
    <t xml:space="preserve"> "plocha zatravnění "_x000d_
 "Celkem "150 = 150,000 [B]_x000d_</t>
  </si>
  <si>
    <t xml:space="preserve"> "plocha zatravnění * 4 "_x000d_
 "Celkem "600 = 600,000 [B]_x000d_</t>
  </si>
  <si>
    <t xml:space="preserve"> "plocha zatravnění * 1,5 "_x000d_
 "Celkem "225 = 225,000 [B]_x000d_</t>
  </si>
  <si>
    <t xml:space="preserve"> "plocha zatravnění * 0,050 m3/m2 "_x000d_
 "Celkem "7,5 = 7,500 [B]_x000d_</t>
  </si>
  <si>
    <t>R8001</t>
  </si>
  <si>
    <t>Demontáž potrubí do šrotu ocelového potrubí DN 300 s asfaltovou izolací</t>
  </si>
  <si>
    <t>R8002</t>
  </si>
  <si>
    <t>Provedení otryskání potrubí do DN300, stupeň zarezavění A, stupeň přípravy Sa 2 1/2</t>
  </si>
  <si>
    <t>R8003</t>
  </si>
  <si>
    <t>Ruční cementování ohybů a svárů na potrubí DN300 položky obsahují veškerý materiál a práce</t>
  </si>
  <si>
    <t>R8004</t>
  </si>
  <si>
    <t>Defektoskopicka RTG kontrola svárů</t>
  </si>
  <si>
    <t>R8005</t>
  </si>
  <si>
    <t>Ocelový trubní materiál DN300 dle ČSN EN ISO 3183 L360NE PSL2, mez kluzu L 360 NB se zesílenou PE izolací (DN 3 670)</t>
  </si>
  <si>
    <t>opatřený z důvodu mechanické ochrany PE izolace vláknito-cementovou ochrannou izolací FZM-S</t>
  </si>
  <si>
    <t>R8006</t>
  </si>
  <si>
    <t>Ocelový trubní materiál DN50 pro bypass</t>
  </si>
  <si>
    <t>R8007</t>
  </si>
  <si>
    <t>Vystrojení protlaků DN700 a zalití mezikruží popílkocementovou suspenzí</t>
  </si>
  <si>
    <t>R8008</t>
  </si>
  <si>
    <t>Oblouk DN300 / 10D</t>
  </si>
  <si>
    <t>R8009</t>
  </si>
  <si>
    <t>Ocelová chránička DN700/500 vč. vystředovacích mezikroužků a manžety</t>
  </si>
  <si>
    <t>R8010</t>
  </si>
  <si>
    <t>Nasunutí potrubní sekce do ocelové chráničky DN 500</t>
  </si>
  <si>
    <t>R8011</t>
  </si>
  <si>
    <t>Manžeta chráničky vč. upínací pásky DN300x500</t>
  </si>
  <si>
    <t>R8012</t>
  </si>
  <si>
    <t>Čichačka včetně poklopu /komplet</t>
  </si>
  <si>
    <t>R8013</t>
  </si>
  <si>
    <t>Montáž odfuk etapy bez poklopu /komplet</t>
  </si>
  <si>
    <t>R8014</t>
  </si>
  <si>
    <t>Příruba DN 50/PN40 - přivařovací s krkem, hladká těsnící lišta, vč. podkladních matic, podložek, těsnění a šroubů</t>
  </si>
  <si>
    <t>R8015</t>
  </si>
  <si>
    <t>Kulový kohout DN 50/PN40, přírubový</t>
  </si>
  <si>
    <t>R8016</t>
  </si>
  <si>
    <t>Dodatečné osazení trubních dílů přivařovacích DN 300</t>
  </si>
  <si>
    <t>R8017</t>
  </si>
  <si>
    <t>Stoplování DN300, 300D 12", PN50, 2ks tvarovek 2", PN100 a 2ks balonovacich tvarovek DN50, PN40</t>
  </si>
  <si>
    <t>R8018</t>
  </si>
  <si>
    <t>Příplatek za dílenskou přípravu VTL uzávěru, převoz a osazení celého dílu do plynovodu</t>
  </si>
  <si>
    <t>R8019</t>
  </si>
  <si>
    <t>Odvzdušnění stávajícího potrubí</t>
  </si>
  <si>
    <t>R8020</t>
  </si>
  <si>
    <t>Rozpojení potrubí bez plynu</t>
  </si>
  <si>
    <t>R8021</t>
  </si>
  <si>
    <t>Odplynění odstaveného úseku potrubí</t>
  </si>
  <si>
    <t>R8022</t>
  </si>
  <si>
    <t>Odplynění odstaveného úseku potrubí bude z předpokládaného tlaku 2.3MPa (objem potrubí 120m3)</t>
  </si>
  <si>
    <t>R8023</t>
  </si>
  <si>
    <t>Jiskrová zkouška izolace 25 kV</t>
  </si>
  <si>
    <t>R8024</t>
  </si>
  <si>
    <t>Propojovací objekt chráničky se svorkovnicí</t>
  </si>
  <si>
    <t>R8025</t>
  </si>
  <si>
    <t>Referenční elektroda MS 110</t>
  </si>
  <si>
    <t>R8026</t>
  </si>
  <si>
    <t>Betonová skuž</t>
  </si>
  <si>
    <t>R8027</t>
  </si>
  <si>
    <t>Kabel CYKY O 2x4</t>
  </si>
  <si>
    <t>R8028</t>
  </si>
  <si>
    <t>Kabel CYKY 3x1,5 (k MS 110)</t>
  </si>
  <si>
    <t>R8029</t>
  </si>
  <si>
    <t>Chránička korugovaná DN 100</t>
  </si>
  <si>
    <t>R8030</t>
  </si>
  <si>
    <t>Aluminotermická patrona</t>
  </si>
  <si>
    <t>R8031</t>
  </si>
  <si>
    <t>Ostatní drobný instalační materiál (štítky, spojovací materiál apod.)</t>
  </si>
  <si>
    <t>R8032</t>
  </si>
  <si>
    <t>Hodinová zúčtovací sazba technik odborný</t>
  </si>
  <si>
    <t>R8033</t>
  </si>
  <si>
    <t>Navedení do systému DP vyčítání dat</t>
  </si>
  <si>
    <t>R8037</t>
  </si>
  <si>
    <t>Kompletační činnost, uvedení do provozu</t>
  </si>
  <si>
    <t>R8038</t>
  </si>
  <si>
    <t>Čištění nového potrubí</t>
  </si>
  <si>
    <t>R8039</t>
  </si>
  <si>
    <t>Tlaková zkouška nového potrubí</t>
  </si>
  <si>
    <t>R8040</t>
  </si>
  <si>
    <t>Revize nového plynárenského zařízení</t>
  </si>
  <si>
    <t>R8043</t>
  </si>
  <si>
    <t>Napuštění potrubí plynem, odvzdušnění</t>
  </si>
  <si>
    <t>výstražná folie pro DN300</t>
  </si>
  <si>
    <t>SO 06-38-02</t>
  </si>
  <si>
    <t xml:space="preserve"> "přebytečná zemina * 2,0 t/m3 
dle pol. 11332A * 2,0 t/m3 "_x000d_
 "Celkem "148,4 = 148,400 [B]_x000d_</t>
  </si>
  <si>
    <t xml:space="preserve"> "dle pol. 11313A * 2,6 t/m3 "_x000d_
 "Celkem "5,2 = 5,200 [B]_x000d_</t>
  </si>
  <si>
    <t xml:space="preserve"> "dle pol. 11334A * 2,4 t/m3 "_x000d_
 "Celkem "14,4 = 14,400 [B]_x000d_</t>
  </si>
  <si>
    <t xml:space="preserve"> "40*0,05 "_x000d_
 "Celkem "2 = 2,000 [B]_x000d_</t>
  </si>
  <si>
    <t xml:space="preserve"> "40*0,15 "_x000d_
 "Celkem "6 = 6,000 [B]_x000d_</t>
  </si>
  <si>
    <t xml:space="preserve"> "dle zpětného zásypu "_x000d_
 "Celkem "68,2 = 68,200 [B]_x000d_</t>
  </si>
  <si>
    <t xml:space="preserve"> "celkem výkop: 187,616 - odpočet pro zpětný zásyp "_x000d_
 "Celkem "68,2 = 68,200 [B]_x000d_</t>
  </si>
  <si>
    <t xml:space="preserve"> "obnova povrchu "_x000d_
 "Celkem "40 = 40,000 [B]_x000d_</t>
  </si>
  <si>
    <t>56143G</t>
  </si>
  <si>
    <t xml:space="preserve">SMĚSI Z KAMENIVA STMELENÉ CEMENTEM  SC C 8/10 TL. DO 150MM</t>
  </si>
  <si>
    <t>574A03</t>
  </si>
  <si>
    <t>ASFALTOVÝ BETON PRO OBRUSNÉ VRSTVY ACO 11</t>
  </si>
  <si>
    <t>Asfaltový beton vrstva obrusná ACO 11 (ABS) tř. I tl 60 mm š do 3 m z nemodifikovaného asfaltu</t>
  </si>
  <si>
    <t xml:space="preserve"> "obnova povrchu: 40,0 m2 * tl. 0,06 m "_x000d_
 "Celkem "2,4 = 2,400 [B]_x000d_</t>
  </si>
  <si>
    <t>Trubka PE100 d63x5,8</t>
  </si>
  <si>
    <t>Objímka PE100 d63 elektro</t>
  </si>
  <si>
    <t>Opravárenská tvarovka PE100 d63 elektro</t>
  </si>
  <si>
    <t>Zřízení protlaku, vystrojení protlaků DN250 a zalití mezikruží popílkocementovou suspenzí</t>
  </si>
  <si>
    <t>včetně startovací a cílové jámy</t>
  </si>
  <si>
    <t>Ocelová chránička DN250/150 vč. vystředovacích mezikroužků a manžety L=23/15,0m</t>
  </si>
  <si>
    <t>Nasunutí potrubní sekce do ocelové chráničky DN 150</t>
  </si>
  <si>
    <t>Manžeta chráničky vč. upínací pásky DN63x150</t>
  </si>
  <si>
    <t>Vývodu signalizačního vodiče + kontrolní vývod zemní + MS 110 /včetně poklopu /komplet</t>
  </si>
  <si>
    <t>Signalizační vodič</t>
  </si>
  <si>
    <t>Jednostranné přerušení průtoku plynu stlačením plastového potrubí dn 63 - jedním stlačovadlem</t>
  </si>
  <si>
    <t>Odvzdušnění potrubí</t>
  </si>
  <si>
    <t>výstražná folie pro pe d63</t>
  </si>
  <si>
    <t>Řezání spár pro vytvoření komůrky š 10 mm hl 20 mm pro těsnící zálivku v živičném krytu</t>
  </si>
  <si>
    <t>931322</t>
  </si>
  <si>
    <t>TĚSNĚNÍ DILATAČ SPAR ASF ZÁLIVKOU MODIFIK PRŮŘ DO 200MM2</t>
  </si>
  <si>
    <t>Těsnění spár zálivkou za studena pro komůrky š 10 mm hl 20 mm s těsnicím profilem</t>
  </si>
  <si>
    <t>SO 06-38-03</t>
  </si>
  <si>
    <t>R5933035</t>
  </si>
  <si>
    <t xml:space="preserve">PANEL SILNIČNÍ IZD  3000X2000x150, DODÁVKA, MONTÁŽ, DEMONTÁŽ, DOPRAVA</t>
  </si>
  <si>
    <t>zabezpečení potrubí VVTL DN500 položením betonových panelů v délce 20,0 m</t>
  </si>
  <si>
    <t xml:space="preserve"> "délka 20,0 m * šířka 3,0 m "_x000d_
 "Celkem "60 = 60,000 [B]_x000d_</t>
  </si>
  <si>
    <t xml:space="preserve">1. Položka obsahuje: viz textace pložky 
2. Položka neobsahuje: X   
3. Způsob měření: udává se půdorysná plocha v metrech čtverečních</t>
  </si>
  <si>
    <t>SO 06-38-04</t>
  </si>
  <si>
    <t xml:space="preserve"> "přebytečná zemina * 2,0 t/m3 "_x000d_
 "Celkem "148,104 = 148,104 [B]_x000d_</t>
  </si>
  <si>
    <t xml:space="preserve"> "dle zpětného zásypu "_x000d_
 "Celkem "246,84 = 246,840 [B]_x000d_</t>
  </si>
  <si>
    <t xml:space="preserve"> "celkem výkop: 320,892 - odpočet pro zpětný zásyp "_x000d_
 "Celkem "74,052 = 74,052 [B]_x000d_</t>
  </si>
  <si>
    <t>Demontáž potrubí do šrotu ocelového potrubí DN 500 s asfaltovou izolací</t>
  </si>
  <si>
    <t>Provedení otryskání potrubí do DN500, stupeň zarezavění A, stupeň přípravy Sa 2 1/2</t>
  </si>
  <si>
    <t>Ruční cementování ohybů a svárů na potrubí DN500 položky obsahují veškerý materiál a práce</t>
  </si>
  <si>
    <t>Ocelový trubní materiál DN500 dle ČSN EN ISO 3183 L360NE PSL2, mez kluzu L 360 NB se zesílenou PE izolací (DN 3 670)</t>
  </si>
  <si>
    <t>Zřízení protlaku, vystrojení protlaku DN900 a zalití mezikruží popílkocementovou suspenzí</t>
  </si>
  <si>
    <t>Oblouk DN500 / 10D</t>
  </si>
  <si>
    <t>Ocelová chránička DN900/700 vč. vystředovacích mezikroužků a manžety</t>
  </si>
  <si>
    <t>Nasunuti potrubní sekce do ocelové chráničky DN 500</t>
  </si>
  <si>
    <t>Manžeta chráničky vč. upínací pásky DN500x700</t>
  </si>
  <si>
    <t>Dodatečné osazení trubních dílů přivařovacích DN 500</t>
  </si>
  <si>
    <t>Stoplování DN500, 500D 12", PN50, 2ks tvarovek 2", PN100 a 2ks balonovacich tvarovek DN50, PN40</t>
  </si>
  <si>
    <t>Odplynění odstaveného úseku potrubí bude z předpokládaného tlaku 2.3MPa (objem plynu v potrubí 270m3)</t>
  </si>
  <si>
    <t>SO 06-39-01</t>
  </si>
  <si>
    <t>zabezpečení potrubí produktovodu DN200 položením betonových panelů v délce 20,0 m</t>
  </si>
  <si>
    <t>SO 06-39-02</t>
  </si>
  <si>
    <t xml:space="preserve"> "přebytečná zemina * 2,0 t/m3 "_x000d_
 "Celkem "760 = 760,000 [B]_x000d_</t>
  </si>
  <si>
    <t xml:space="preserve"> "dle zpětného zásypu "_x000d_
 "Celkem "380 = 380,000 [B]_x000d_</t>
  </si>
  <si>
    <t xml:space="preserve"> "celkem výkop: 760 - odpočet pro zpětný zásyp "_x000d_
 "Celkem "380 = 380,000 [B]_x000d_</t>
  </si>
  <si>
    <t xml:space="preserve"> "dle plochy rozprostřené ornice 12*5 "_x000d_
 "Celkem "60 = 60,000 [B]_x000d_</t>
  </si>
  <si>
    <t xml:space="preserve"> "zpětné rozprostření sejmuté ornice 12*5 "_x000d_
 "Celkem "60 = 60,000 [B]_x000d_</t>
  </si>
  <si>
    <t xml:space="preserve"> "plocha zatravnění "_x000d_
 "Celkem "60 = 60,000 [B]_x000d_</t>
  </si>
  <si>
    <t xml:space="preserve"> "plocha zatravnění * 4 "_x000d_
 "Celkem "240 = 240,000 [B]_x000d_</t>
  </si>
  <si>
    <t xml:space="preserve"> "plocha zatravnění * 1,5 "_x000d_
 "Celkem "90 = 90,000 [B]_x000d_</t>
  </si>
  <si>
    <t xml:space="preserve"> "plocha zatravnění * 0,050 m3/m2 "_x000d_
 "Celkem "3 = 3,000 [B]_x000d_</t>
  </si>
  <si>
    <t>Demontáž stávající chráničky</t>
  </si>
  <si>
    <t>Provedení otryskání potrubí, stupeň zarezavění A, stupeň přípravy Sa 2 1/2</t>
  </si>
  <si>
    <t>Očištění a opravení izolace, přeizolování 1x Serviwrap s 55% překrytím, cemento-vláknitou ochrana tl. min. 9 mm s 55% překrytím), ochrana plynovodu oproti okujím</t>
  </si>
  <si>
    <t>Dělená chránička DN700 vč. vystředovacích mezikroužků a manžety, včetně montáže</t>
  </si>
  <si>
    <t>Dělená chránička DN900 vč. vystředovacích mezikroužků a manžety, včetně montáže</t>
  </si>
  <si>
    <t>Mezikruží chráničky OC900/700 vyplnit betonem B170</t>
  </si>
  <si>
    <t>Manžeta chráničky vč. upínací pásky DN500 vč. montáže</t>
  </si>
  <si>
    <t>čichačka včetně poklopu /komplet vč. montáže</t>
  </si>
  <si>
    <t>Propojovací objekt PE - malý</t>
  </si>
  <si>
    <t>Typová DIN svorkovnice pro POCH</t>
  </si>
  <si>
    <t>Vzorky pro hmotnostní měření korozního úbytku, 3 ks</t>
  </si>
  <si>
    <t>Orientační sloupek vč. montáže</t>
  </si>
  <si>
    <t>Skruž 100/50/9 vč. montáže</t>
  </si>
  <si>
    <t>Kabely CYKY O 2x4</t>
  </si>
  <si>
    <t>Kabely CYKY 3x1,5 (k MS 110)</t>
  </si>
  <si>
    <t>Výstražná fólie PVC</t>
  </si>
  <si>
    <t>Ostatní drobný instalační materiál (svorka zemnícího pásku, štítky, spojovací materiál apod.)</t>
  </si>
  <si>
    <t>Proměření a vystavení protokolu</t>
  </si>
  <si>
    <t>SO 06-50-01</t>
  </si>
  <si>
    <t xml:space="preserve"> "dle pol. 12373A * 2,0 t/m3 "_x000d_
 "Celkem "1332 = 1332,000 [B]_x000d_</t>
  </si>
  <si>
    <t xml:space="preserve"> "Odměřeno ze situace (2.002) a příčných řezů (2.005) - ornice 0,2 m; všechny plochy dotčené stavbou "_x000d_
 "Celkem "900 = 900,000 [B]_x000d_</t>
  </si>
  <si>
    <t xml:space="preserve"> "Příčné řezy a podélný profil - odměřeno elektronicky: 531,0 m3 "_x000d_
 "Celkem "531 = 531,000 [B]_x000d_</t>
  </si>
  <si>
    <t>odkop pro sanaci podloží</t>
  </si>
  <si>
    <t xml:space="preserve"> "plocha sanace * tl. 0,5 m + 35,0 m3 "_x000d_
 "Celkem "135 = 135,000 [B]_x000d_</t>
  </si>
  <si>
    <t>naložení a odvoz ornice k rozprostření pro terénní úpravy</t>
  </si>
  <si>
    <t xml:space="preserve"> "dle pol. 18222 * tl. 0,15 m "_x000d_
 "Celkem "88,125 = 88,125 [B]_x000d_</t>
  </si>
  <si>
    <t>naložení a odvoz přebytečné ornice k rozprostření na deponii</t>
  </si>
  <si>
    <t xml:space="preserve"> "sejmutá ornice - ornice určená k zpětnému rozprostření "_x000d_
 "Celkem "811,875 = 811,875 [B]_x000d_</t>
  </si>
  <si>
    <t>uložení sejmuté ornice na dočasné deponii</t>
  </si>
  <si>
    <t xml:space="preserve"> "dle pol. 12110 "_x000d_
 "Celkem "900 = 900,000 [B]_x000d_</t>
  </si>
  <si>
    <t>násyp pro komunikaci</t>
  </si>
  <si>
    <t xml:space="preserve"> "Příloha 2.005 - Charakteristické příčné řezy. S[m^2] ×l [m] "_x000d_
 "Celkem "172 = 172,000 [B]_x000d_</t>
  </si>
  <si>
    <t>hutnění pláně vozovky</t>
  </si>
  <si>
    <t xml:space="preserve"> "Příloha 2. 002 - Situace - Plocha odměřena z výkresu * 1,1 Přepočtené koeficientem množství "_x000d_
 "Celkem "3850 = 3850,000 [B]_x000d_</t>
  </si>
  <si>
    <t xml:space="preserve"> "Příloha 2. 002 - Situace - Plocha odměřena z výkresu: 4500,0-3500,0-1650,0*0,25 "_x000d_
 "Celkem "587,5 = 587,500 [B]_x000d_</t>
  </si>
  <si>
    <t xml:space="preserve"> "Příloha 2. 002 - Situace - Plocha odměřena z výkresu * 4 "_x000d_
 "Celkem "2350 = 2350,000 [B]_x000d_</t>
  </si>
  <si>
    <t xml:space="preserve"> "Příloha 2. 002 - Situace - Plocha odměřena z výkresu * 1,5 "_x000d_
 "Celkem "881,25 = 881,250 [B]_x000d_</t>
  </si>
  <si>
    <t xml:space="preserve"> "Příloha 2. 002 - Situace - Plocha odměřena z výkresu * 0,050 m3/m2 "_x000d_
 "Celkem "29,375 = 29,375 [B]_x000d_</t>
  </si>
  <si>
    <t>sanace podloží komunikace štěrkodrtí fr.0-63 tl. 500 mm uloženou na separační netkanou geotextílii 300 g/m2</t>
  </si>
  <si>
    <t xml:space="preserve"> "plocha sanace "_x000d_
 "Celkem "200 = 200,000 [B]_x000d_</t>
  </si>
  <si>
    <t>zlepšení zeminy v aktivní zóně cca 2–3 % pojivem v mocnosti 0,5 m</t>
  </si>
  <si>
    <t xml:space="preserve"> "plocha úpravy "_x000d_
 "Celkem "3500 = 3500,000 [B]_x000d_</t>
  </si>
  <si>
    <t xml:space="preserve"> "plocha úpravy, 2x příplatek "_x000d_
 "Celkem "7000 = 7000,000 [B]_x000d_</t>
  </si>
  <si>
    <t>sanace podloží komunikace štěrkodrtí fr.0-63 tl. 500 mm uloženou na separační geotextílii</t>
  </si>
  <si>
    <t xml:space="preserve"> "plocha sanace * tl. 0,5 m "_x000d_
 "Celkem "100 = 100,000 [B]_x000d_</t>
  </si>
  <si>
    <t xml:space="preserve">plná konstrukce vozovky TDZ V,  P III PN 505 - šterkodrť ŠDB 0/32, tl. 150 mm</t>
  </si>
  <si>
    <t xml:space="preserve"> "Příloha 2. 002 - Situace a příloha 2.004 - Vzorový příčný řez - vrstva 2× * 1,1 Přepočtené koeficientem množství "_x000d_
 "Celkem "7700 = 7700,000 [B]_x000d_</t>
  </si>
  <si>
    <t xml:space="preserve"> "Příloha 2. 002 - Situace a příloha 2.004 - Vzorový příčný řez  * 1,05 Přepočtené koeficientem množství "_x000d_
 "Celkem "3675 = 3675,000 [B]_x000d_</t>
  </si>
  <si>
    <t>56960</t>
  </si>
  <si>
    <t>ZPEVNĚNÍ KRAJNIC Z RECYKLOVANÉHO MATERIÁLU</t>
  </si>
  <si>
    <t xml:space="preserve">plná konstrukce vozovky TDZ V,  P III PN 505 - R-materiál 0/32 , tl. 150 mm</t>
  </si>
  <si>
    <t xml:space="preserve"> "délka úpravy * šířka * tlouštka: 1650,0*0,25*0,15 "_x000d_
 "Celkem "61,875 = 61,875 [B]_x000d_</t>
  </si>
  <si>
    <t xml:space="preserve">plná konstrukce vozovky TDZ V,  P III PN 505 - infiltrační postřik  PS-I</t>
  </si>
  <si>
    <t xml:space="preserve"> "Příloha 2. 002 - Situace a příloha 2.004 - Vzorový příčný řez "_x000d_
 "Celkem "3500 = 3500,000 [B]_x000d_</t>
  </si>
  <si>
    <t xml:space="preserve">plná konstrukce vozovky TDZ V,  P III PN 505 - spojovací postřik PS-C</t>
  </si>
  <si>
    <t>574A05</t>
  </si>
  <si>
    <t>ASFALTOVÝ BETON PRO OBRUSNÉ VRSTVY ACO 16</t>
  </si>
  <si>
    <t xml:space="preserve">plná konstrukce vozovky TDZ V,  P III PN 505 - ACO 16, tl. 50 mm</t>
  </si>
  <si>
    <t xml:space="preserve"> "Příloha 2. 002 - Situace a příloha 2.004 - Vzorový příčný řez - 3500,0 * tl 0,05 m "_x000d_
 "Celkem "175 = 175,000 [B]_x000d_</t>
  </si>
  <si>
    <t>91228</t>
  </si>
  <si>
    <t>SMĚROVÉ SLOUPKY Z PLAST HMOT VČETNĚ ODRAZNÉHO PÁSKU</t>
  </si>
  <si>
    <t>směrový sloupek červený - Z11 c/d</t>
  </si>
  <si>
    <t>SO 07-50-01</t>
  </si>
  <si>
    <t xml:space="preserve"> "dle pol. 12373A * 2,0 t/m3 "_x000d_
 "Celkem "2920 = 2920,000 [B]_x000d_</t>
  </si>
  <si>
    <t xml:space="preserve"> "Odměřeno ze situace (2.002) a příčných řezů (2.005):4650 m2 *  ornice 0,2 m "_x000d_
 "Celkem "930 = 930,000 [B]_x000d_</t>
  </si>
  <si>
    <t xml:space="preserve"> "Příčné řezy a podélný profil - odměřeno elektronicky "_x000d_
 "Celkem "1460 = 1460,000 [B]_x000d_</t>
  </si>
  <si>
    <t xml:space="preserve"> "dle pol. 18222 * tl. 0,15 m "_x000d_
 "Celkem "21 = 21,000 [B]_x000d_</t>
  </si>
  <si>
    <t xml:space="preserve"> "sejmutá ornice - ornice určená k zpětnému rozprostření "_x000d_
 "Celkem "909 = 909,000 [B]_x000d_</t>
  </si>
  <si>
    <t xml:space="preserve"> "dle pol. 12110 "_x000d_
 "Celkem "930 = 930,000 [B]_x000d_</t>
  </si>
  <si>
    <t xml:space="preserve"> "Příloha 2.005 - Charakteristické příčné řezy. S[m^2] ×l [m] "_x000d_
 "Celkem "30 = 30,000 [B]_x000d_</t>
  </si>
  <si>
    <t>17380</t>
  </si>
  <si>
    <t>ZEMNÍ KRAJNICE A DOSYPÁVKY Z NAKUPOVANÝCH MATERIÁLŮ</t>
  </si>
  <si>
    <t>Zpevnění krajnice recyklátem ze živičných vrstev</t>
  </si>
  <si>
    <t xml:space="preserve"> "Příloha 2.005 - Charakteristické příčné řezy. S[m^2] ×l [m] "_x000d_
 "Celkem "82 = 82,000 [B]_x000d_</t>
  </si>
  <si>
    <t xml:space="preserve"> "Příloha 2. 002 - Situace - Plocha odměřena z výkresu + rozšíření na podkladní vrstvy voxovek "_x000d_
 "Celkem "5200 = 5200,000 [B]_x000d_</t>
  </si>
  <si>
    <t xml:space="preserve"> "pod ornici "_x000d_
 "Celkem "140 = 140,000 [B]_x000d_</t>
  </si>
  <si>
    <t xml:space="preserve"> "Příloha 2. 002 - Situace - Plocha odměřena z výkresu "_x000d_
 "Celkem "140 = 140,000 [B]_x000d_</t>
  </si>
  <si>
    <t xml:space="preserve"> "Příloha 2. 002 - Situace - Plocha odměřena z výkresu * 4 "_x000d_
 "Celkem "560 = 560,000 [B]_x000d_</t>
  </si>
  <si>
    <t xml:space="preserve"> "Příloha 2. 002 - Situace - Plocha odměřena z výkresu * 1,5 "_x000d_
 "Celkem "210 = 210,000 [B]_x000d_</t>
  </si>
  <si>
    <t xml:space="preserve"> "Příloha 2. 002 - Situace - Plocha odměřena z výkresu * 0,050 m3/m2 "_x000d_
 "Celkem "7 = 7,000 [B]_x000d_</t>
  </si>
  <si>
    <t xml:space="preserve"> "výkop pro prohloubení dělených chrániček "_x000d_
 "Celkem "11 = 11,000 [B]_x000d_</t>
  </si>
  <si>
    <t xml:space="preserve"> "plocha úpravy "_x000d_
 "Celkem "3594 = 3594,000 [B]_x000d_</t>
  </si>
  <si>
    <t xml:space="preserve"> "plocha úpravy, 2x příplatek "_x000d_
 "Celkem "7188 = 7188,000 [B]_x000d_</t>
  </si>
  <si>
    <t>čelo propustku z lomového kamene do betonového lože tl. 0,10 m C20/25n XF3 a vyspárováno maltou MC 25 XF4</t>
  </si>
  <si>
    <t xml:space="preserve"> "odměřeno elektronicky ze Situace: 7 m2 * tl. 0,3 m "_x000d_
 "Celkem "2,1 = 2,100 [B]_x000d_</t>
  </si>
  <si>
    <t>574A45</t>
  </si>
  <si>
    <t>ASFALTOVÝ BETON PRO OBRUSNÉ VRSTVY ACO 16 TL. 50MM</t>
  </si>
  <si>
    <t xml:space="preserve"> "Příloha 2. 002 - Situace a příloha 2.004 - Vzorový příčný řez - 4080 m2 "_x000d_
 "Celkem "4080 = 4080,000 [B]_x000d_</t>
  </si>
  <si>
    <t xml:space="preserve"> "Příloha 2. 002 - Situace a příloha 2.004 - Vzorový příčný řez: 4570+5170 "_x000d_
 "Celkem "9740 = 9740,000 [B]_x000d_</t>
  </si>
  <si>
    <t xml:space="preserve"> "Příloha 2. 002 - Situace a příloha 2.004 - Vzorový příčný řez "_x000d_
 "Celkem "4320 = 4320,000 [B]_x000d_</t>
  </si>
  <si>
    <t xml:space="preserve"> "Příloha 2. 002 - Situace a příloha 2.004 - Vzorový příčný řez: 4080+360 "_x000d_
 "Celkem "4440 = 4440,000 [B]_x000d_</t>
  </si>
  <si>
    <t>574C46</t>
  </si>
  <si>
    <t>ASFALTOVÝ BETON PRO LOŽNÍ VRSTVY ACL 16+, 16S TL. 50MM</t>
  </si>
  <si>
    <t xml:space="preserve"> "Příloha 2. 002 - Situace a příloha 2.004 - Vzorový příčný řez - 360 m2 "_x000d_
 "Celkem "360 = 360,000 [B]_x000d_</t>
  </si>
  <si>
    <t>PSV</t>
  </si>
  <si>
    <t>702232</t>
  </si>
  <si>
    <t>KABELOVÁ CHRÁNIČKA ZEMNÍ DĚLENÁ DN PŘES 100 DO 200 MM</t>
  </si>
  <si>
    <t>Dělená chránička HDPE DN 160</t>
  </si>
  <si>
    <t>918358</t>
  </si>
  <si>
    <t>PROPUSTY Z TRUB DN 600MM</t>
  </si>
  <si>
    <t>Trubní propustek betonový DN600, včetně obetonování trub C20/25n XF3</t>
  </si>
  <si>
    <t xml:space="preserve"> "Příloha 2. 002 - Situace, 001 - TZ "_x000d_
 "Celkem "13,7 = 13,700 [B]_x000d_</t>
  </si>
  <si>
    <t>Dopravní značení "Zákaz odbočení vpravo" - B24a</t>
  </si>
  <si>
    <t>Dopravní značení "Zákaz vjezdu" - B1</t>
  </si>
  <si>
    <t>Dopravní značení - E13 ("Mimo správu TO")</t>
  </si>
  <si>
    <t>914921</t>
  </si>
  <si>
    <t>SLOUPKY A STOJKY DOPRAVNÍCH ZNAČEK Z OCEL TRUBEK DO PATKY - DODÁVKA A MONTÁŽ</t>
  </si>
  <si>
    <t>SO 07-50-01.1</t>
  </si>
  <si>
    <t>911DA1</t>
  </si>
  <si>
    <t>SVODIDLO BETON, ÚROVEŇ ZADRŽ N2 VÝŠ 1,0M - DODÁVKA A MONTÁŽ</t>
  </si>
  <si>
    <t>betonové svodidlo jednostranné vlevo spojené zámky, úroveň N2</t>
  </si>
  <si>
    <t xml:space="preserve"> "odměřeno ze Situace (2.002) "_x000d_
 "Celkem "28 = 28,000 [B]_x000d_</t>
  </si>
  <si>
    <t>SO 08-50-01</t>
  </si>
  <si>
    <t xml:space="preserve"> "dle pol. 12373A * 2,0 t/m3 "_x000d_
 "Celkem "2872 = 2872,000 [B]_x000d_</t>
  </si>
  <si>
    <t xml:space="preserve"> "odměřeno ze Situace (2.002) a Příčných řezů (2.005) - ornice 0,2 m "_x000d_
 "Celkem "697,23 = 697,230 [B]_x000d_</t>
  </si>
  <si>
    <t xml:space="preserve"> "Příčné řezy a podélný profil - odměřeno elektronicky "_x000d_
 "Celkem "1436 = 1436,000 [B]_x000d_</t>
  </si>
  <si>
    <t xml:space="preserve"> "dle pol. 18222 * tl. 0,15 m "_x000d_
 "Celkem "62,64 = 62,640 [B]_x000d_</t>
  </si>
  <si>
    <t xml:space="preserve"> "sejmutá ornice - ornice určená k zpětnému rozprostření "_x000d_
 "Celkem "634,59 = 634,590 [B]_x000d_</t>
  </si>
  <si>
    <t xml:space="preserve"> "dle pol. 12110 "_x000d_
 "Celkem "697,23 = 697,230 [B]_x000d_</t>
  </si>
  <si>
    <t xml:space="preserve"> "Příloha 2.005 - Charakteristické příčné řezy. S[m^2] ×l [m] "_x000d_
 "Celkem "153,125 = 153,125 [B]_x000d_</t>
  </si>
  <si>
    <t xml:space="preserve"> "Příloha 2.005 - Charakteristické příčné řezy. S[m^2] ×l [m] "_x000d_
 "Celkem "13 = 13,000 [B]_x000d_</t>
  </si>
  <si>
    <t xml:space="preserve"> "Příloha 2. 002 - Situace - Plocha odměřena z výkresu * 1,1 Přepočtené koeficientem množství "_x000d_
 "Celkem "2278,1 = 2278,100 [B]_x000d_</t>
  </si>
  <si>
    <t xml:space="preserve"> "Příloha 2. 002 - Situace - Plocha odměřena z výkresu "_x000d_
 "Celkem "607,5 = 607,500 [B]_x000d_</t>
  </si>
  <si>
    <t xml:space="preserve"> "Příloha 2. 002 - Situace - Plocha odměřena z výkresu: 166,8+184,8+66,0 "_x000d_
 "Celkem "417,6 = 417,600 [B]_x000d_</t>
  </si>
  <si>
    <t xml:space="preserve"> "Příloha 2. 002 - Situace - Plocha odměřena z výkresu "_x000d_
 "Celkem "417,6 = 417,600 [B]_x000d_</t>
  </si>
  <si>
    <t xml:space="preserve"> "Příloha 2. 002 - Situace - Plocha odměřena z výkresu "_x000d_
 "Celkem "1670,4 = 1670,400 [B]_x000d_</t>
  </si>
  <si>
    <t xml:space="preserve"> "Příloha 2. 002 - Situace - Plocha odměřena z výkresu * 0,050 m3/m2 "_x000d_
 "Celkem "20,88 = 20,880 [B]_x000d_</t>
  </si>
  <si>
    <t xml:space="preserve"> "plocha úpravy" 2170 = 2170,000 [A]_x000d_</t>
  </si>
  <si>
    <t>Položka zahrnuje:
- zafrézování předepsaného množství hydraulického pojiva do podloží do hloubky do 0,5m
- zhutnění
- druh hydraulického pojiva stanoví zadávací dokumentace
Položka nezahrnuje:
- x</t>
  </si>
  <si>
    <t xml:space="preserve"> "plocha úpravy, 2x příplatek" 2*2170 = 4340,000 [A]_x000d_</t>
  </si>
  <si>
    <t>Položka zahrnuje:
- příplatek za 0,5% dalšího (i započatého) množství hydraulického pojiva přes 2%
- druh hydraulického pojiva stanoví zadávací dokumentace
Položka nezahrnuje:- x</t>
  </si>
  <si>
    <t>56140D</t>
  </si>
  <si>
    <t xml:space="preserve">SMĚSI Z KAMENIVA STMELENÉ CEMENTEM  SC C 1,5/2,0</t>
  </si>
  <si>
    <t xml:space="preserve"> "Příloha 2. 002 - Situace a příloha 2.004 - Vzorový příčný řez "_x000d_
 "Celkem "33,4 = 33,400 [B]_x000d_</t>
  </si>
  <si>
    <t xml:space="preserve"> "Příloha 2. 002 - Situace a příloha 2.004 - Vzorový příčný řez - vrstva 2×: 2076+2187 "_x000d_
 "Celkem "4263 = 4263,000 [B]_x000d_</t>
  </si>
  <si>
    <t xml:space="preserve"> "Příloha 2. 002 - Situace a příloha 2.004 - Vzorový příčný řez "_x000d_
 "Celkem "333 = 333,000 [B]_x000d_</t>
  </si>
  <si>
    <t>56324</t>
  </si>
  <si>
    <t>VOZOVKOVÉ VRSTVY Z VIBROVANÉHO ŠTĚRKU TL. DO 200MM</t>
  </si>
  <si>
    <t xml:space="preserve"> "Příloha 2. 002 - Situace a příloha 2.004 - Vzorový příčný řez "_x000d_
 "Celkem "2526,7 = 2526,700 [B]_x000d_</t>
  </si>
  <si>
    <t xml:space="preserve"> "Příloha 2. 002 - Situace a příloha 2.004 - Vzorový příčný řez "_x000d_
 "Celkem "2070,7 = 2070,700 [B]_x000d_</t>
  </si>
  <si>
    <t xml:space="preserve"> "Příloha 2. 002 - Situace a příloha 2.004 - Vzorový příčný řez "_x000d_
 "Celkem "2649,9 = 2649,900 [B]_x000d_</t>
  </si>
  <si>
    <t xml:space="preserve"> "Příloha 2. 002 - Situace a příloha 2.004 - Vzorový příčný řez: 2071,0 * 0,05 "_x000d_
 "Celkem "103,55 = 103,550 [B]_x000d_</t>
  </si>
  <si>
    <t>SO 08-50-02</t>
  </si>
  <si>
    <t xml:space="preserve"> "dle pol. 11332A * 2,0 t/m3
dle pol. 12373A * 2,0 t/m3 "_x000d_
 "Celkem " (530+460+100)*2 = 2180,000 [B]_x000d_</t>
  </si>
  <si>
    <t xml:space="preserve"> "`z bourání asfaltů (pol. 11313A):` * 2,6 t/m3 "_x000d_
 "Celkem "130 = 130,000 [B]_x000d_</t>
  </si>
  <si>
    <t xml:space="preserve"> "`z pol. 11317A:` * 2,4 t/m3 
`z pol. 11334A:` * 2,4 t/m3 
`z pol. 11352A:` * 0,15 t/m 
`z pol. 965311:` * 0,7 t/m2 
`z pol. 96615A:` * 2,4 t/m3 "_x000d_
 "Celkem "120 = 120,000 [B]_x000d_</t>
  </si>
  <si>
    <t>Vypracování realizační dokumentace stavby v areálu Borovnika</t>
  </si>
  <si>
    <t xml:space="preserve"> "v předepsaném rozsahu a počtu dle VTP a ZTP" 1 = 1,000 [A]_x000d_</t>
  </si>
  <si>
    <t xml:space="preserve"> "vybourání stávající konstrukce vozovky, odměřeno elektronicky ze Situace * tl. 0,10 m "_x000d_
 "Celkem "50 = 50,000 [B]_x000d_</t>
  </si>
  <si>
    <t xml:space="preserve"> "vybourání stávající konstrukce vozovky, odměřeno elektronicky ze Situace * tl. 0,20 m "_x000d_
 "Celkem "100 = 100,000 [B]_x000d_</t>
  </si>
  <si>
    <t>12110A</t>
  </si>
  <si>
    <t>SEJMUTÍ ORNICE NEBO LESNÍ PŮDY - BEZ DOPRAVY</t>
  </si>
  <si>
    <t>lesní hrabanka</t>
  </si>
  <si>
    <t xml:space="preserve"> "odměřeno ze Situace (2.002) a Příčných řezů (2.005) - ornice 0,2 m; všechny plochy dotčené stavbou "_x000d_
 "Celkem "530 = 530,000 [B]_x000d_</t>
  </si>
  <si>
    <t xml:space="preserve"> "Příčné řezy a podélný profil - odměřeno elektronicky: 460,0 m3 "_x000d_
 "Celkem "460 = 460,000 [B]_x000d_</t>
  </si>
  <si>
    <t xml:space="preserve"> "Příloha 2.005 - Charakteristické příčné řezy. S[m^2] ×l [m] "_x000d_
 "Celkem "580 = 580,000 [B]_x000d_</t>
  </si>
  <si>
    <t xml:space="preserve"> "Příloha 2. 002 - Situace - Plocha odměřena z výkresu * 1,1 Přepočtené koeficientem množství "_x000d_
 "Celkem "2530 = 2530,000 [B]_x000d_</t>
  </si>
  <si>
    <t xml:space="preserve"> "Příloha 2. 002 - Situace - Plocha odměřena z výkresu: 2650,0-1800,0-0,25*970 "_x000d_
 "Celkem "560 = 560,000 [B]_x000d_</t>
  </si>
  <si>
    <t xml:space="preserve"> "Příloha 2. 002 - Situace - Plocha odměřena z výkresu * 4 "_x000d_
 "Celkem "2240 = 2240,000 [B]_x000d_</t>
  </si>
  <si>
    <t xml:space="preserve"> "Příloha 2. 002 - Situace - Plocha odměřena z výkresu * 1,5 "_x000d_
 "Celkem "840 = 840,000 [B]_x000d_</t>
  </si>
  <si>
    <t xml:space="preserve"> "Příloha 2. 002 - Situace - Plocha odměřena z výkresu * 0,050 m3/m2 "_x000d_
 "Celkem "28 = 28,000 [B]_x000d_</t>
  </si>
  <si>
    <t xml:space="preserve"> "plocha úpravy "_x000d_
 "Celkem "2300 = 2300,000 [B]_x000d_</t>
  </si>
  <si>
    <t xml:space="preserve"> "plocha úpravy, 2x příplatek "_x000d_
 "Celkem "4600 = 4600,000 [B]_x000d_</t>
  </si>
  <si>
    <t>oplocení s demontovatelnou konstrukcí (výška 2 m) - sloupky a vzpěry</t>
  </si>
  <si>
    <t xml:space="preserve"> "sloupky a vzpěry pro oplocení "_x000d_
 "Celkem "150 = 150,000 [B]_x000d_</t>
  </si>
  <si>
    <t xml:space="preserve"> "Příloha 2. 002 - Situace a příloha 2.004 - Vzorový příčný řez - vrstva 2× * 1,1 Přepočtené koeficientem množství "_x000d_
 "Celkem "5060 = 5060,000 [B]_x000d_</t>
  </si>
  <si>
    <t xml:space="preserve"> "Příloha 2. 002 - Situace a příloha 2.004 - Vzorový příčný řez  * 1,05 Přepočtené koeficientem množství "_x000d_
 "Celkem "2415 = 2415,000 [B]_x000d_</t>
  </si>
  <si>
    <t xml:space="preserve">plná konstrukce vozovky TDZ V,  P III PN 505 - R-materiál 0/32 , tl. 100 mm</t>
  </si>
  <si>
    <t xml:space="preserve"> "délka úpravy * šířka * tlouštka "_x000d_
 "Celkem "45 = 45,000 [B]_x000d_</t>
  </si>
  <si>
    <t xml:space="preserve"> "Příloha 2. 002 - Situace a příloha 2.004 - Vzorový příčný řez "_x000d_
 "Celkem "2300 = 2300,000 [B]_x000d_</t>
  </si>
  <si>
    <t xml:space="preserve"> "Příloha 2. 002 - Situace a příloha 2.004 - Vzorový příčný řez - 1800,0 * tl 0,05 m "_x000d_
 "Celkem "115 = 115,000 [B]_x000d_</t>
  </si>
  <si>
    <t>76793</t>
  </si>
  <si>
    <t>OPLOCENÍ Z RÁMEČKOVÉHO PLETIVA</t>
  </si>
  <si>
    <t>oplocení s demontovatelnou konstrukcí (výška 2 m)</t>
  </si>
  <si>
    <t xml:space="preserve"> "odměřeno ze Situace * výška 2,0 m "_x000d_
 "Celkem "600 = 600,000 [B]_x000d_</t>
  </si>
  <si>
    <t>76796</t>
  </si>
  <si>
    <t>VRATA A VRÁTKA</t>
  </si>
  <si>
    <t>posuvná brána s motorovým pohonem na dálkové ovládání (min. šířka brány 4 m) a zamykatelnou brankou pro pěší</t>
  </si>
  <si>
    <t xml:space="preserve"> "odečteno ze Situace: (4,0+1,0) m/ks * VÝŠKA 2 M = 5*4*2"_x000d_
 "Celkem "5*4*2 = 40,000 [B]_x000d_</t>
  </si>
  <si>
    <t xml:space="preserve"> "odměřeno ze situace v místě mostů "_x000d_
 "Celkem "35 = 35,000 [B]_x000d_</t>
  </si>
  <si>
    <t>SO 06-62-01</t>
  </si>
  <si>
    <t xml:space="preserve"> "2*(0,85*8,94) 
Celkem 15,198 = 15,198000 "_x000d_
 "Celkem "15,198 = 15,198 [B]_x000d_</t>
  </si>
  <si>
    <t xml:space="preserve"> "výztuž základů 120 kg/m3 "_x000d_
 "Celkem "1,824 = 1,824 [B]_x000d_</t>
  </si>
  <si>
    <t>R31113A</t>
  </si>
  <si>
    <t>PREFABRIKÁT ZADNÍHO DÍLU Z VYSOKOHODNOTOVÉHO BETONU (UHPC)</t>
  </si>
  <si>
    <t xml:space="preserve"> "dle příloh 005 půdorys, 007 výkres tvaru, 008 pohledy: 5*2 "_x000d_
 "Celkem "10 = 10,000 [B]_x000d_</t>
  </si>
  <si>
    <t xml:space="preserve">Položka zahrnuje: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t>
  </si>
  <si>
    <t>R31113B</t>
  </si>
  <si>
    <t>PREFABRIKÁT ZADNÍ BOČNÍHO DÍLU Z VYSOKOHODNOTOVÉHO BETONU (UHPC)</t>
  </si>
  <si>
    <t xml:space="preserve"> "dle příloh 005 půdorys, 007 výkres tvaru, 008 pohledy: 2*2 "_x000d_
 "Celkem "4 = 4,000 [B]_x000d_</t>
  </si>
  <si>
    <t>R31113C</t>
  </si>
  <si>
    <t>PREFABRIKÁT PŘEDNÍ BOČNÍHO DÍLU Z VYSOKOHODNOTOVÉHO BETONU (UHPC)</t>
  </si>
  <si>
    <t>R318170</t>
  </si>
  <si>
    <t>OCELOVÝ SLOUPEK V BOČNICI ROZŠÍŘENÝ 120/60/4</t>
  </si>
  <si>
    <t xml:space="preserve"> "dle příloh 005 půdorys, 007 výkres tvaru, 008 pohledy: 2*2*2,6 "_x000d_
 "Celkem "10,4 = 10,400 [B]_x000d_</t>
  </si>
  <si>
    <t xml:space="preserve">Položka zahrnuje:
- dílenskou dokumentaci,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
Položka nrezahrnuje:
- x</t>
  </si>
  <si>
    <t xml:space="preserve"> "2*(0,1*10,78) 
Celkem 2,156 = 2,156000 "_x000d_
 "Celkem "2,156 = 2,156 [B]_x000d_</t>
  </si>
  <si>
    <t>R741571</t>
  </si>
  <si>
    <t>Subtilní svítidlo, tvořící souvislou světelnou linii v celé déle přístřešku, s LED zdrojem,rozměr v řezu cca 80/80 mm, s opálovým průběžným difuzorem, specifikace min. IP 54, IK 10,třída izolace II.</t>
  </si>
  <si>
    <t>1. Položka obsahuje:
 – kompletní svítidlo vč. zdroje a příslušenství
2. Položka neobsahuje:
 X
3. Způsob měření:
Udává se počet kusů kompletní konstrukce nebo práce.</t>
  </si>
  <si>
    <t>R93751</t>
  </si>
  <si>
    <t>MOBILIÁŘ - KOVOVÉ LAVIČKY (bez dodávky lavičky)</t>
  </si>
  <si>
    <t>LAVIČKA - SVAŘOVANÝ OCELOVÝ ROŠT DL.2,0M</t>
  </si>
  <si>
    <t xml:space="preserve"> "odečteno ze situace a TZ: 2 ks "_x000d_
 "Celkem "2 = 2,000 [B]_x000d_</t>
  </si>
  <si>
    <t>Položka zahrnuje:
- montáž, osazení kompletního prvku, předepsaného zadávací dokumentací a dodaného investorem
- dodávku materiálu na základy a kotvení
- mimostavništní a vnitrostaveništní dopravu
- nezbytné zemní práce a základové konstrukce
- předepsanou povrchovou úpravu (nátěry a pod.)
Položka nezahrnuje:
- dodávku prvku (bude dodáno zadavatelem na staveniště)</t>
  </si>
  <si>
    <t>R93771</t>
  </si>
  <si>
    <t>MOBILIÁŘ - INFORMAČNÍ VITRÍNY (bez dodávky vitríny)</t>
  </si>
  <si>
    <t>VITRÍNA - VELIKOST A1</t>
  </si>
  <si>
    <t xml:space="preserve"> "odečteno ze situace: 2 ks "_x000d_
 "Celkem "2 = 2,000 [B]_x000d_</t>
  </si>
  <si>
    <t>SO 06-63-01</t>
  </si>
  <si>
    <t>R02891</t>
  </si>
  <si>
    <t>MĚŘENÍ NEPRŮZVUČNOSTI OKEN PŘED VÝMĚNOU</t>
  </si>
  <si>
    <t xml:space="preserve"> "Hlízov 94 - měření 3 ks 
Starý Kolín 108 - měření 4 ks "_x000d_
 "Celkem "7 = 7,000 [B]_x000d_</t>
  </si>
  <si>
    <t>Položka zahrnuje:
- veškeré náklady spojené s objednatelem požadovanými zkouškami
Položka nezahrnuje:
- x</t>
  </si>
  <si>
    <t>R02892</t>
  </si>
  <si>
    <t>MĚŘENÍ NEPRŮZVUČNOSTI OKEN PO VÝMĚNĚ</t>
  </si>
  <si>
    <t>64713</t>
  </si>
  <si>
    <t>VÝMĚNA OKEN PLASTOVÝCH</t>
  </si>
  <si>
    <t xml:space="preserve"> "Hlízov 94 - výměna 3 ks: 7,8 m2 
Starý Kolín 108 - výměna 4 ks: 6,6 m2 "_x000d_
 "Celkem "14,4 = 14,400 [B]_x000d_</t>
  </si>
  <si>
    <t>SO 06-64-01</t>
  </si>
  <si>
    <t xml:space="preserve"> "dle pol. 12273A * 2,0 t/m3 "_x000d_
 "Celkem "35,368 = 35,368 [B]_x000d_</t>
  </si>
  <si>
    <t>materiál ponechán na místě pro zpětný zásyp</t>
  </si>
  <si>
    <t>Zakládání, zvláštní základy, zpevňování hornin</t>
  </si>
  <si>
    <t>R923711</t>
  </si>
  <si>
    <t xml:space="preserve">TABULE "NÁZEV STANICE" DLE SMĚRNICE SŽ SM118  (NA OCELOVÝCH SLOUPCÍCH)</t>
  </si>
  <si>
    <t>R923731</t>
  </si>
  <si>
    <t>OSTATNÍ TABULE S PIKTOGRAMY NA NÁSTUPIŠTI A PŘÍSTUPECH DLE SMĚRNICE SŽ SM118 (NA OCELOVÝCH SLOUPCÍCH)</t>
  </si>
  <si>
    <t>SO 06-65-01</t>
  </si>
  <si>
    <t xml:space="preserve"> "dle pol. 12273A * 2,0 t/m3 "_x000d_
 "Celkem "41,5 = 41,500 [B]_x000d_</t>
  </si>
  <si>
    <t xml:space="preserve"> "dle pol. 96615A * 2,5 t/m3 "_x000d_
 "Celkem "14,5 = 14,500 [B]_x000d_</t>
  </si>
  <si>
    <t xml:space="preserve"> "viz Technická zpráva 1.001 "_x000d_
 "Celkem "0,15 = 0,150 [B]_x000d_</t>
  </si>
  <si>
    <t>R015622</t>
  </si>
  <si>
    <t>946</t>
  </si>
  <si>
    <t>POPLATKY ZA LIKVIDACI ODPADŮ NEBEZPEČNÝCH - SVÍTIDLA A JEJICH SOUČÁSTI OBSAHUJÍCÍ NEBEZPEČNÉ ČI TOXICKÉ LÁTKY, VČETNĚ DOPRAVY</t>
  </si>
  <si>
    <t xml:space="preserve"> "viz Technická zpráva 1.001 "_x000d_
 "Celkem "0,01 = 0,010 [B]_x000d_</t>
  </si>
  <si>
    <t>11090</t>
  </si>
  <si>
    <t>VŠEOBECNÉ VYKLIZENÍ OSTATNÍCH PLOCH</t>
  </si>
  <si>
    <t xml:space="preserve"> "viz Technická zpráva 1.001 "_x000d_
 "Celkem "90 = 90,000 [B]_x000d_</t>
  </si>
  <si>
    <t>naložení zásypového materiálu a dovoz z dočasné deponie</t>
  </si>
  <si>
    <t xml:space="preserve"> "viz Technická zpráva 1.001 "_x000d_
 "Celkem "45 = 45,000 [B]_x000d_</t>
  </si>
  <si>
    <t xml:space="preserve"> "viz Technická zpráva 1.001 "_x000d_
 "Celkem "20,75 = 20,750 [B]_x000d_</t>
  </si>
  <si>
    <t xml:space="preserve"> "viz Technická zpráva 1.001 "_x000d_
 "Celkem "5,8 = 5,800 [B]_x000d_</t>
  </si>
  <si>
    <t>98117A</t>
  </si>
  <si>
    <t>DEMOLICE BUDOV KOVOVÝCH - BEZ DOPRAVY</t>
  </si>
  <si>
    <t>M3OP</t>
  </si>
  <si>
    <t xml:space="preserve"> "viz Technická zpráva 1.001 "_x000d_
 "Celkem "114 = 114,000 [B]_x000d_</t>
  </si>
  <si>
    <t>SO 06-66-01</t>
  </si>
  <si>
    <t>R93753</t>
  </si>
  <si>
    <t>MOBILIÁŘ - KOVOVÉ KOŠE NA ODPADKY (bez dodávky koše)</t>
  </si>
  <si>
    <t>sestava čtveřice košů pro tříděný odpad</t>
  </si>
  <si>
    <t>R93741</t>
  </si>
  <si>
    <t>MOBILIÁŘ - NÁDOBA NA POSYPOVÝ MATERIÁL</t>
  </si>
  <si>
    <t>nádoba o min. objemu 200 l s uzamykatelným víkem</t>
  </si>
  <si>
    <t>Položka zahrnuje:
- montáž, osazení a dodávku kompletního zařízení, předepsaného zadávací dokumentací (materiál uvedený v textu představuje rozhodující podíl ve výrobku)
- mimostavništní a vnitrostaveništní dopravu
- nezbytné zemní práce a základové konstrukce
- předepsanou povrchovou úpravu (nátěry a pod.)
Položka nezahrnuje:
- x</t>
  </si>
  <si>
    <t>SO 07-61-01</t>
  </si>
  <si>
    <t xml:space="preserve"> "přebytečná zemina * 2,0 t/m3 "_x000d_
 "Celkem "426,776 = 426,776 [B]_x000d_</t>
  </si>
  <si>
    <t>OSTATNÍ POŽADAVKY - VYPRACOVÁNÍ DOKUMENTACE ZHOTOVITELE - DOKUMENTACE ZDOLÁVÁNÍ POŽÁRŮ</t>
  </si>
  <si>
    <t>Vypracování dokumentace zdolávání požárů</t>
  </si>
  <si>
    <t>Položka zahrnuje veškeré činnosti nezbytné k vypracování uvedené projektové dokumentace.</t>
  </si>
  <si>
    <t>121151113</t>
  </si>
  <si>
    <t>Sejmutí ornice strojně při souvislé ploše přes 100 do 500 m2, tl. vrstvy do 200 mm</t>
  </si>
  <si>
    <t>m2</t>
  </si>
  <si>
    <t>CS ÚRS 2025 02</t>
  </si>
  <si>
    <t xml:space="preserve"> "`delka 30,86m; sirka 9,86m "_x000d_
 "Celkem "304,28 = 304,280 [B]_x000d_</t>
  </si>
  <si>
    <t>131151204</t>
  </si>
  <si>
    <t>Hloubení zapažených jam a zářezů strojně s urovnáním dna do předepsaného profilu a spádu v hornině třídy těžitelnosti I skupiny 1 a 2 přes 100 do 500 m3</t>
  </si>
  <si>
    <t>m3</t>
  </si>
  <si>
    <t xml:space="preserve"> "9,26*30,26*0,75 
12,81*7,86*0,5 "_x000d_
 "Celkem "260,499 = 260,499 [B]_x000d_</t>
  </si>
  <si>
    <t>132154202</t>
  </si>
  <si>
    <t>Hloubení zapažených rýh šířky přes 800 do 2 000 mm strojně s urovnáním dna do předepsaného profilu a spádu v hornině třídy těžitelnosti I skupiny 1 a 2 přes 20 do 50 m3</t>
  </si>
  <si>
    <t xml:space="preserve"> "(8,36*2,01*0,5)+2*(13,98*2,01*0,5)-(7,36*0,5*0,5/2)-(16*0,5*0,5) "_x000d_
 "Celkem "31,582 = 31,582 [B]_x000d_</t>
  </si>
  <si>
    <t>162351104</t>
  </si>
  <si>
    <t>Vodorovné přemístění výkopku nebo sypaniny po suchu na obvyklém dopravním prostředku, z horniny třídy těžitelnosti I skupiny 1 až 3 na vzdálenost přes 500 do 1 000 m</t>
  </si>
  <si>
    <t xml:space="preserve"> "zasyp*2 / Rozpad figury: zasyp = 9,86 * 1,1 * 1,1+2*(9,86* 1,1 * 0,3)+(9,86*0,2*0,35)+(9,86*0,2*0,85)+( 27,66 * 1,1*1,1)+2*(27,66*1,1*0,3)+2*(16,20*0,2*0,35)+2*(11,46*0,2*0,85) "_x000d_
 "Celkem "157,386 = 157,386 [B]_x000d_</t>
  </si>
  <si>
    <t>167151101</t>
  </si>
  <si>
    <t>Nakládání, skládání a překládání neulehlého výkopku nebo sypaniny strojně nakládání, množství do 100 m3, z horniny třídy těžitelnosti I, skupiny 1 až 3</t>
  </si>
  <si>
    <t xml:space="preserve"> "zasyp / Rozpad figury: zasyp = 9,86 * 1,1 * 1,1+2*(9,86* 1,1 * 0,3)+(9,86*0,2*0,35)+(9,86*0,2*0,85)+( 27,66 * 1,1*1,1)+2*(27,66*1,1*0,3)+2*(16,20*0,2*0,35)+2*(11,46*0,2*0,85) "_x000d_
 "Celkem "78,693 = 78,693 [B]_x000d_</t>
  </si>
  <si>
    <t>171251101</t>
  </si>
  <si>
    <t>Uložení sypanin do násypů strojně s rozprostřením sypaniny ve vrstvách a s hrubým urovnáním nezhutněných jakékoliv třídy těžitelnosti</t>
  </si>
  <si>
    <t>174151101</t>
  </si>
  <si>
    <t>Zásyp sypaninou z jakékoliv horniny strojně s uložením výkopku ve vrstvách se zhutněním jam, šachet, rýh nebo kolem objektů v těchto vykopávkách</t>
  </si>
  <si>
    <t xml:space="preserve"> "9,86 * 1,1 * 1,1+2*(9,86* 1,1 * 0,3)+(9,86*0,2*0,35)+(9,86*0,2*0,85)+( 27,66 * 1,1*1,1)+2*(27,66*1,1*0,3)+2*(16,20*0,2*0,35)+2*(11,46*0,2*0,85) / = zasyp (figura) "_x000d_
 "Celkem "78,693 = 78,693 [B]_x000d_</t>
  </si>
  <si>
    <t>273313711</t>
  </si>
  <si>
    <t>Základy z betonu prostého desky z betonu kamenem neprokládaného tř. C 20/25</t>
  </si>
  <si>
    <t xml:space="preserve"> "`Podkladní beton` 
((12,37 +0,15)*0,15*(7,36+0,15)) 
((14,1+0,15)*0,15*(7,36+0,15)) 
((1,1 + 0,15)*0,15*(7,36+0,15)) 
2*(0,495*0,213*7,51) "_x000d_
 "Celkem "33,149 = 33,149 [B]_x000d_</t>
  </si>
  <si>
    <t>273362021</t>
  </si>
  <si>
    <t>Výztuž základů desek ze svařovaných sítí z drátů typu KARI</t>
  </si>
  <si>
    <t>t</t>
  </si>
  <si>
    <t xml:space="preserve"> "`podkladní beton - revit (plocha 246,96 m2 + 10%-3,03kg/m2)` 0,823 "_x000d_
 "Celkem "0,823 = 0,823 [B]_x000d_</t>
  </si>
  <si>
    <t>273321611</t>
  </si>
  <si>
    <t>Základy z betonu železového (bez výztuže) desky z betonu bez zvláštních nároků na prostředí tř. C 30/37</t>
  </si>
  <si>
    <t xml:space="preserve"> "16,4*7,06*0,25 + 12,285*7,06*0,25 / = deska (figura) "_x000d_
 "Celkem "50,629 = 50,629 [B]_x000d_</t>
  </si>
  <si>
    <t>273361821</t>
  </si>
  <si>
    <t>Výztuž základů desek z betonářské oceli 10 505 (R) nebo BSt 500</t>
  </si>
  <si>
    <t xml:space="preserve"> "100kg/m3: deska*100/1000 
Rozpad figury: deska = 16,4*7,06*0,2512,285*7,06*0,25 "_x000d_
 "Celkem "5,063 = 5,063 [B]_x000d_</t>
  </si>
  <si>
    <t>274321611</t>
  </si>
  <si>
    <t>Základy z betonu železového (bez výztuže) pasy z betonu bez zvláštních nároků na prostředí tř. C 30/37</t>
  </si>
  <si>
    <t xml:space="preserve"> "základové žb pasy pod žb deskou: 7,06*1,05*0,5 + 7,06*0,875*0,25 + 2*(14,1*1,05*0,5) / = pasy (figura) "_x000d_
 "Celkem "20,056 = 20,056 [B]_x000d_</t>
  </si>
  <si>
    <t>274361821</t>
  </si>
  <si>
    <t>Výztuž základů pasů z betonářské oceli 10 505 (R) nebo BSt 500</t>
  </si>
  <si>
    <t xml:space="preserve"> "100kg/m3: pasy*100/1000 
Rozpad figury: pasy = /základové žb pasy pod žb deskou/ 7,06*1,05*0,57,06*0,875*0,252*(14,1*1,05*0,5) "_x000d_
 "Celkem "2,006 = 2,006 [B]_x000d_</t>
  </si>
  <si>
    <t>274351121</t>
  </si>
  <si>
    <t>Bednění základů pasů rovné zřízení</t>
  </si>
  <si>
    <t xml:space="preserve"> "2*1,05*0,5+7,06*0,5 + 2*0,875*0,25+7,06*0,25 + 2*1,05*0,5+2*14,1*0,5 / = bed_pasy (figura) "_x000d_
 "Celkem "21,933 = 21,933 [B]_x000d_</t>
  </si>
  <si>
    <t>274351122</t>
  </si>
  <si>
    <t>Bednění základů pasů rovné odstranění</t>
  </si>
  <si>
    <t xml:space="preserve"> "bed_pasy 
Rozpad figury: bed_pasy = 2*1,05*0,5+7,06*0,52*0,875*0,25+7,06*0,252*1,05*0,5+2*14,1*0,5 "_x000d_
 "Celkem "21,933 = 21,933 [B]_x000d_</t>
  </si>
  <si>
    <t>273351121</t>
  </si>
  <si>
    <t>Bednění základů desek zřízení</t>
  </si>
  <si>
    <t xml:space="preserve"> "žb desky: 2*16,4*0,25+2*7,06*0,252*12,535*0,25+7,06*0,25 
podkladní beton: 2*(4,46*0,71)+2*(15,1*0,71) 
= bed_desky (figura) "_x000d_
 "Celkem "47,538 = 47,538 [B]_x000d_</t>
  </si>
  <si>
    <t>273351122</t>
  </si>
  <si>
    <t>Bednění základů desek odstranění</t>
  </si>
  <si>
    <t xml:space="preserve"> "bed_desky 
Rozpad figury: bed_desky = /žb desky/ 2*16,4*0,25+2*7,06*0,252*12,535*0,25+7,06*0,25 + /podkladní beton/ 2*(4,46*0,71)+2*(15,1*0,71) "_x000d_
 "Celkem "47,538 = 47,538 [B]_x000d_</t>
  </si>
  <si>
    <t>279113144</t>
  </si>
  <si>
    <t>Základové zdi z tvárnic ztraceného bednění včetně výplně z betonu bez zvláštních nároků na vliv prostředí třídy C 20/25, tloušťky zdiva přes 250 do 300 mm</t>
  </si>
  <si>
    <t xml:space="preserve"> "ztracené bednění 300mm obvodové: (6,46*1)+2*(15,8*1)+2*(11,06*1,5)+(6,46*1,5) 
ztracené bednění vnitřní: 11,06*1+6*4*(2,8*1) 
odpočet - zasahující otvory pro dveře: - 7*(1,6*0,5) - (1,1*0,5) "_x000d_
 "Celkem "153,04 = 153,040 [B]_x000d_</t>
  </si>
  <si>
    <t>311234081</t>
  </si>
  <si>
    <t>Zdivo jednovrstvé z cihel děrovaných nebroušených klasických spojených na pero a drážku na maltu M5, pevnost cihel do P10, tl. zdiva 380 mm</t>
  </si>
  <si>
    <t xml:space="preserve"> "obvodové zdivo: 2*(6,66*2,5)+2*(26,86*2,5) 
odpočet za otvory: -7*(1,6*2) - (1,1*2) "_x000d_
 "Celkem "143 = 143,000 [B]_x000d_</t>
  </si>
  <si>
    <t>311234041</t>
  </si>
  <si>
    <t>Zdivo jednovrstvé z cihel děrovaných nebroušených klasických spojených na pero a drážku na maltu M5, pevnost cihel přes P10 do P15, tl. zdiva 240 mm</t>
  </si>
  <si>
    <t xml:space="preserve"> "zdivo nad věnci: 2*(27,66*0,75)+2*(5,86*0,75) 
vnitřní nosné stěny: 2*(5,86*3,5)+(11,06*3) "_x000d_
 "Celkem "124,48 = 124,480 [B]_x000d_</t>
  </si>
  <si>
    <t>311234010</t>
  </si>
  <si>
    <t>Zdivo jednovrstvé z cihel děrovaných nebroušených klasických spojených na pero a drážku na maltu M5, pevnost cihel do P10, tl. zdiva 175 mm</t>
  </si>
  <si>
    <t xml:space="preserve"> "vnitřní nenosné příčky: (5,86*3,7)+3*(2,78*3,2)+(2,8*3,2) 
odečet otvor pro dveře: -(1,1*2,5) "_x000d_
 "Celkem "54,58 = 54,580 [B]_x000d_</t>
  </si>
  <si>
    <t>342244221</t>
  </si>
  <si>
    <t>Příčky jednoduché z cihel děrovaných broušených na tenkovrstvou maltu, pevnost cihel do P15, tl. příčky 140 mm</t>
  </si>
  <si>
    <t xml:space="preserve"> "přizdívka k hydroizolaci v místnostech 05 a 06 o rozměrech 5,58*0,65 (150mm šířka): 5,58*0,65 "_x000d_
 "Celkem "3,627 = 3,627 [B]_x000d_</t>
  </si>
  <si>
    <t>317168056</t>
  </si>
  <si>
    <t>Překlady keramické vysoké osazené do maltového lože, šířky překladu 70 mm výšky 238 mm, délky 2250 mm</t>
  </si>
  <si>
    <t xml:space="preserve"> "DV02/L 4ks, DV03/L 4ks, DV06/L 2x4ks: 4+4+8 "_x000d_
 "Celkem "16 = 16,000 [B]_x000d_</t>
  </si>
  <si>
    <t>317168053</t>
  </si>
  <si>
    <t>Překlady keramické vysoké osazené do maltového lože, šířky překladu 70 mm výšky 238 mm, délky 1500 mm</t>
  </si>
  <si>
    <t xml:space="preserve"> "4 ks pro DV01/L, 2ks pro DV04/P: 4+2 "_x000d_
 "Celkem "6 = 6,000 [B]_x000d_</t>
  </si>
  <si>
    <t>317998113</t>
  </si>
  <si>
    <t>Izolace tepelná mezi překlady z pěnového polystyrenu výšky 24 cm, tloušťky 80 mm</t>
  </si>
  <si>
    <t xml:space="preserve"> "1*1,5+7*2,25 "_x000d_
 "Celkem "17,25 = 17,250 [B]_x000d_</t>
  </si>
  <si>
    <t>342291121</t>
  </si>
  <si>
    <t>Ukotvení příček plochými kotvami, do konstrukce cihelné</t>
  </si>
  <si>
    <t xml:space="preserve"> "ukotvení stěny tl. 240, výška 3,5m: 4*3,5 
ukotvení stěny tl. 240, výška 3m: 2*3 
ukotvení stěny tl. 175, výška 3,7m: 2*3,7 
ukotvení stěny tl. 175, výška 3,2m: 8*3,2 
ukotvení přizdívky tl. 140, výška 0,765m: 2,78*0,765+2,8*0,765 "_x000d_
 "Celkem "57,269 = 57,269 [B]_x000d_</t>
  </si>
  <si>
    <t>37.1.a</t>
  </si>
  <si>
    <t>Elektroinstalace - Silnoproud: Rozváděče nové</t>
  </si>
  <si>
    <t>R741371a01</t>
  </si>
  <si>
    <t>Rozvaděč R-SEE</t>
  </si>
  <si>
    <t xml:space="preserve">Položka obsahuje dopravu, uskladnění, manipulaci. Uchazeč musí stanovit jednotkové ceny položek podle individuálně kalkulace s využitím projektové dokumentace a zohlednit konkrétní materiálovou a konstrukční charakteristiku prací a dodávek. Součástí jednotkových cen položek musejí být i příplatky na územní a provozní vlivy, které nejsou vykázány zvlášť. Součástí jednotkových cen musí také být:  - lešení, pomocné a zvedací mechanismy, - licence, - atesty, - přesun hmot.</t>
  </si>
  <si>
    <t>R741371a02</t>
  </si>
  <si>
    <t>Rozvaděč R-SSZT-ZZ</t>
  </si>
  <si>
    <t>R741371a03</t>
  </si>
  <si>
    <t>Rozvaděč R-SSZT-SZ</t>
  </si>
  <si>
    <t>37.1.b</t>
  </si>
  <si>
    <t>Elektroinstalace - Silnoproud: Ocelová konstrukce pro uchycení svítidel, prvků elektro atd.</t>
  </si>
  <si>
    <t>R741371b01</t>
  </si>
  <si>
    <t>Systémový závěs pro předměty do 10 kg - materiál pozinkovaná ocel</t>
  </si>
  <si>
    <t>37.1.c</t>
  </si>
  <si>
    <t>Kabelová trasa, nosný materiál, atd.</t>
  </si>
  <si>
    <t>R741371c01</t>
  </si>
  <si>
    <t>Kabelová vkládací lišta, 24x22mm, PVC, včetně uchycení a veškerého příslušenství, komplet</t>
  </si>
  <si>
    <t>R741371c02</t>
  </si>
  <si>
    <t>Trubka PVC ohebná vnitř.průměr 14mm</t>
  </si>
  <si>
    <t>R741371c03</t>
  </si>
  <si>
    <t>Kabelový rošt š.300mm vč.příslušenství, funkční při požáru vč.požární přepážky</t>
  </si>
  <si>
    <t xml:space="preserve">Položka obsahuje dodávku kabelového roštu včetně odbočovacích dílu, spojek a výložníků, kotvícího materiálu, izolačních podložek, příchytky, uskladnění, dopravu, manipulaci a jeho montáž s pomocí izolačních hmoždinek. vč. závitových tyčí pro zavěšení od stropu. 
Položka obsahuje dopravu, uskladnění, manipulaci. Uchazeč musí stanovit jednotkové ceny položek podle individuálně kalkulace s využitím projektové dokumentace a zohlednit konkrétní materiálovou a konstrukční charakteristiku prací a dodávek. Součástí jednotkových cen položek musejí být i příplatky na územní a provozní vlivy, které nejsou vykázány zvlášť. Součástí jednotkových cen musí také být:  - lešení, pomocné a zvedací mechanismy, - licence, - atesty, - přesun hmot.</t>
  </si>
  <si>
    <t>37.1.d</t>
  </si>
  <si>
    <t>Elektroinstalace - Silnoproud: Instalační prvky</t>
  </si>
  <si>
    <t>R74371d01</t>
  </si>
  <si>
    <t>Zásuvka dvojnásobná 230V/16A, IP40, komplet, pod omítku</t>
  </si>
  <si>
    <t>R74371d02</t>
  </si>
  <si>
    <t>Zásuvka dvojnásobná 230V/16A, IP40, komplet, pod omítku, s přepěťovou ochranou</t>
  </si>
  <si>
    <t>R74371d03</t>
  </si>
  <si>
    <t>Zásuvka jednonásobná 230V/16A, IP40, komplet, pod omítku</t>
  </si>
  <si>
    <t>R74371d04</t>
  </si>
  <si>
    <t>Zásuvka pětipólová 400V/16A, IP54 , komplet</t>
  </si>
  <si>
    <t>R74371d05</t>
  </si>
  <si>
    <t>Spínač jednopólový řaz. 1 komplet, IP40, pod omítku</t>
  </si>
  <si>
    <t>R74371d06</t>
  </si>
  <si>
    <t>Přepínač střídavý řaz. 5 komplet, IP40, pod omítku</t>
  </si>
  <si>
    <t>R74371d07</t>
  </si>
  <si>
    <t>Krabice univerzální hluboká (přístrojová), pod omítku</t>
  </si>
  <si>
    <t>R74371d08</t>
  </si>
  <si>
    <t>Pohybové čidlo směrové 180st., IP65</t>
  </si>
  <si>
    <t>R74371d09</t>
  </si>
  <si>
    <t>Elektroinstalační krabice vč. svorkovnice a víčka, pod omítku</t>
  </si>
  <si>
    <t>R74371d10</t>
  </si>
  <si>
    <t>Elektroinstalační krabice vč. svorkovnice na povrch komplet vč.vývodek</t>
  </si>
  <si>
    <t>37.1.e</t>
  </si>
  <si>
    <t>Elektroinstalace - Silnoproud: Osvětlovací tělesa</t>
  </si>
  <si>
    <t>R741371e01</t>
  </si>
  <si>
    <t>A - LED svítidlo normálního osvětlení 19W, 2900lm, IP44, 4000K</t>
  </si>
  <si>
    <t xml:space="preserve">Svítidla budou dodána komplet vč. montážní sady, závěsů a zdrojů. Položka obsahuje dopravu, uskladnění, manipulaci. Uchazeč musí stanovit jednotkové ceny položek podle individuálně kalkulace s využitím projektové dokumentace a zohlednit konkrétní materiálovou a konstrukční charakteristiku prací a dodávek. Součástí jednotkových cen položek musejí být i příplatky na územní a provozní vlivy, které nejsou vykázány zvlášť. Součástí jednotkových cen musí také být:  - lešení, pomocné a zvedací mechanismy, - licence, - atesty, - přesun hmot.</t>
  </si>
  <si>
    <t>R741371e02</t>
  </si>
  <si>
    <t>B - LED svítidlo normálního osvětlení 27W, 4200lm, IP44, 4000K</t>
  </si>
  <si>
    <t>R741371e03</t>
  </si>
  <si>
    <t>C - LED svítidlo normálního osvětlení 36W, 5600lm, IP44, 4000K</t>
  </si>
  <si>
    <t>R741371e04</t>
  </si>
  <si>
    <t>D - LED venkovní násětnné svítidlo normálního osvětlení 20W, 1800lm, IP65</t>
  </si>
  <si>
    <t>R741371e05</t>
  </si>
  <si>
    <t>NO - LED nouzové svítidlo nástěnné s piktogramem, 1W, IP65</t>
  </si>
  <si>
    <t>37.1.f</t>
  </si>
  <si>
    <t>Elektroinstalace - Silnoproud: Kabelová vedení vč. ukončení a prořezu</t>
  </si>
  <si>
    <t>R741371f01</t>
  </si>
  <si>
    <t>Kabel 1-CYKY J 3x1,5 vč. ukončení</t>
  </si>
  <si>
    <t>R741371f02</t>
  </si>
  <si>
    <t>Kabel 1-CYKY O 3x1,5 vč. ukončení</t>
  </si>
  <si>
    <t>R741371f03</t>
  </si>
  <si>
    <t>Kabel 1-CYKY J 3x2,5 vč. ukončení</t>
  </si>
  <si>
    <t>R741371f04</t>
  </si>
  <si>
    <t>Kabel 1-CYKY O 4x1,5 vč. ukončení</t>
  </si>
  <si>
    <t>R741371f05</t>
  </si>
  <si>
    <t>Kabel 1-CYKY J 5x2,5 vč. ukončení</t>
  </si>
  <si>
    <t>R741371f06</t>
  </si>
  <si>
    <t>Kabel 1-CYKY J 5x10 vč. ukončení</t>
  </si>
  <si>
    <t>R741371f07</t>
  </si>
  <si>
    <t>Vodič H07V-K 6 žlutozelená</t>
  </si>
  <si>
    <t>R741371f08</t>
  </si>
  <si>
    <t>Vodič H07V-K 16 žlutozelená</t>
  </si>
  <si>
    <t>37.1.g</t>
  </si>
  <si>
    <t>Elektroinstalace - Silnoproud: Ostatní</t>
  </si>
  <si>
    <t>R741371g01</t>
  </si>
  <si>
    <t>Drobný elektroinstalační materiál ( příchytky, pásky, kab.štítky, hmoždinky, šrouby, podložky, matice, apod. )</t>
  </si>
  <si>
    <t>R741371g02</t>
  </si>
  <si>
    <t>Stavební přípomoce (drážkování, začištění povrchů, vrtání prostupů atd)</t>
  </si>
  <si>
    <t>R741371g03</t>
  </si>
  <si>
    <t>Výchozí revize, revizní zpráva</t>
  </si>
  <si>
    <t>R741371g04</t>
  </si>
  <si>
    <t>Průkaz UTZ - odborný odhad</t>
  </si>
  <si>
    <t>ks</t>
  </si>
  <si>
    <t>R741371g05</t>
  </si>
  <si>
    <t>Komplexní zkoušky, zkušební provoz</t>
  </si>
  <si>
    <t>37.1.h</t>
  </si>
  <si>
    <t>Elektroinstalace - Silnoproud: Montáž</t>
  </si>
  <si>
    <t>R741371h01</t>
  </si>
  <si>
    <t>Montáž</t>
  </si>
  <si>
    <t>37.2.a</t>
  </si>
  <si>
    <t>Hromosvod a uzemnění</t>
  </si>
  <si>
    <t>R741372a01</t>
  </si>
  <si>
    <t>Jímací tyč 1,5m s izolační základnou, komplet včetně uchycení (bet.podstavec, izol. základna ), izol. část odpovídající s = 0,24m pro dielektrikum vzduch, 1x vnější uchycení vysokonapěťového vodiče</t>
  </si>
  <si>
    <t>R741372a02</t>
  </si>
  <si>
    <t>Jímací tyč 1,5m s izolační základnou, komplet včetně uchycení (bet.podstavec, izol. základna ), izol. část odpovídající s = 0,24m pro dielektrikum vzduch, 2x vnější uchycení vysokonapěťového vodiče</t>
  </si>
  <si>
    <t>R741372a03</t>
  </si>
  <si>
    <t>Jímací tyč 3,5m s izolační základnou, komplet včetně uchycení (stativ, izol.základna, bet.podstavec, závitová tyč ), izol. část odpovídající s = 0,24m pro dielektrikum vzduch</t>
  </si>
  <si>
    <t>2x vnější uchycení vysokonapěťového vodiče</t>
  </si>
  <si>
    <t>R741372a04</t>
  </si>
  <si>
    <t>Vysokonapěťově izolovaný svodový vodič s vnějším ochranným pláštěm, vhodný k instalaci do zeminy, se &lt; 0,75m</t>
  </si>
  <si>
    <t>vč.příchytek, koncovek, svorek potenciálového vyrovnání a dalšího příslušenství dle údajů výrobce</t>
  </si>
  <si>
    <t>R741372a05</t>
  </si>
  <si>
    <t>Držák střešní pro vysokonapěťový vodič vč.bet.podstavce a základny</t>
  </si>
  <si>
    <t>R741372a06</t>
  </si>
  <si>
    <t>Příchytka na omítku pro vysokonapěťový vodič</t>
  </si>
  <si>
    <t>R741372a07</t>
  </si>
  <si>
    <t>Zemní šachtice s rozpojovací svorkou a označovacím štítkem a víkem</t>
  </si>
  <si>
    <t>R741372a08</t>
  </si>
  <si>
    <t>Svorka uzemňovací včetně protikorozní ochrany</t>
  </si>
  <si>
    <t>R741372a09</t>
  </si>
  <si>
    <t>Kruhový vodič RD 10 - PVC, kruhový vodič ze zinkové oceli potažený plastem</t>
  </si>
  <si>
    <t>R741372a10</t>
  </si>
  <si>
    <t>Vodič AlMgSi 8mm pospoj.atiky a ocel.konstrukce fasády vč.lemovacích svorek, způsob připojení konzultovat s dodavatelem ocel.konstrukce</t>
  </si>
  <si>
    <t>R741372a11</t>
  </si>
  <si>
    <t>Ochranná trubka perforovaná např.Kopodren 50_F50</t>
  </si>
  <si>
    <t>R741372a12</t>
  </si>
  <si>
    <t>Bezpečnostní tabulka BT P A5-"Za bouřky dodržujte odstup 3m od svodu. Jste v ohrožení života"</t>
  </si>
  <si>
    <t>R741372a13</t>
  </si>
  <si>
    <t>Svorka připojovací: žebřík, konstrukce trapézového plechu - fasáda</t>
  </si>
  <si>
    <t>R741372a14</t>
  </si>
  <si>
    <t>Kabel CYKY 3Jx1,5</t>
  </si>
  <si>
    <t>R741372a15</t>
  </si>
  <si>
    <t>Kabel CYKY 3Jx2,5</t>
  </si>
  <si>
    <t>R741372a16</t>
  </si>
  <si>
    <t>R741372a17</t>
  </si>
  <si>
    <t>R741372a18</t>
  </si>
  <si>
    <t>Ochranná trubka pod kačírek prům.40mm</t>
  </si>
  <si>
    <t>R741372a19</t>
  </si>
  <si>
    <t>Vačkový spínač v krytu 0-1, 1P, 230V, IP65</t>
  </si>
  <si>
    <t>R741372a20</t>
  </si>
  <si>
    <t>Venkovní termostat, IP65</t>
  </si>
  <si>
    <t>R741372a21</t>
  </si>
  <si>
    <t>Krabicová rozvodka k střešní vpusti a ventilátoru, IP54</t>
  </si>
  <si>
    <t>R741372a22</t>
  </si>
  <si>
    <t>Ekvipotenciální přípojnice pro připojení 8x 6mm2 + 1x 16mm2 včetně krabice IP54</t>
  </si>
  <si>
    <t>R741372a23</t>
  </si>
  <si>
    <t>Drobný nespecifikovaný materiál</t>
  </si>
  <si>
    <t>37.2.b</t>
  </si>
  <si>
    <t>Hromosvod - ostatní</t>
  </si>
  <si>
    <t>R741372b01</t>
  </si>
  <si>
    <t>Montážní mechanizmy</t>
  </si>
  <si>
    <t>R741372b02</t>
  </si>
  <si>
    <t>Zkoušky, měření, revize, revizní zpráva</t>
  </si>
  <si>
    <t>hod</t>
  </si>
  <si>
    <t>R741372b04</t>
  </si>
  <si>
    <t>Zemní práce - výkop a zához kabelové rýhy pro svod, výkop a osazení zemní šachtice, úprava terénu</t>
  </si>
  <si>
    <t>R741372b05</t>
  </si>
  <si>
    <t>Protikorozní ochrana spojů v zemi</t>
  </si>
  <si>
    <t>R741372b06</t>
  </si>
  <si>
    <t>Montáž hromosvodu</t>
  </si>
  <si>
    <t>R741372b07</t>
  </si>
  <si>
    <t>Stavební přípomoce (prostupy pro HRM, začištění prostupů)</t>
  </si>
  <si>
    <t>R741372b08</t>
  </si>
  <si>
    <t>Průkaz UTZ</t>
  </si>
  <si>
    <t>411121121</t>
  </si>
  <si>
    <t>Montáž prefabrikovaných železobetonových stropů se zalitím spár, včetně podpěrné konstrukce, na cementovou maltu ze stropních panelů šířky do 1200 mm a délky do 3800 mm</t>
  </si>
  <si>
    <t xml:space="preserve"> "1 ks "_x000d_
 "Celkem "1 = 1,000 [B]_x000d_</t>
  </si>
  <si>
    <t>411121125</t>
  </si>
  <si>
    <t>Montáž prefabrikovaných železobetonových stropů se zalitím spár, včetně podpěrné konstrukce, na cementovou maltu ze stropních panelů šířky do 1200 mm a délky přes 3800 do 7000 mm</t>
  </si>
  <si>
    <t xml:space="preserve"> "22 ks "_x000d_
 "Celkem "22 = 22,000 [B]_x000d_</t>
  </si>
  <si>
    <t>R5934300</t>
  </si>
  <si>
    <t>stropní panel ŽB prefabrikovaný tl. 200mm</t>
  </si>
  <si>
    <t xml:space="preserve"> "celkové rozměry žb stropu: 27,276*6,2 "_x000d_
 "Celkem "169,111 = 169,111 [B]_x000d_</t>
  </si>
  <si>
    <t>417321616</t>
  </si>
  <si>
    <t>Ztužující pásy a věnce z betonu železového (bez výztuže) tř. C 30/37</t>
  </si>
  <si>
    <t xml:space="preserve"> "`věnec` 2*(27,5*0,094)2*(6,5*0,091) + `ztužující pás nad nosnými zdmi` 2*(0,3*0,2*5,86) "_x000d_
 "Celkem "7,056 = 7,056 [B]_x000d_</t>
  </si>
  <si>
    <t>417361821</t>
  </si>
  <si>
    <t>Výztuž ztužujících pásů a věnců z betonářské oceli 10 505 (R) nebo BSt 500</t>
  </si>
  <si>
    <t xml:space="preserve"> "`ztužující věnec 70 kg/m3` 2*(27,5*0,094)*0,072*(6,5*0,091)*0,07 + `ztužující pás` 2*(0,3*0,2*5,86)*0,07 "_x000d_
 "Celkem "0,494 = 0,494 [B]_x000d_</t>
  </si>
  <si>
    <t>417351115</t>
  </si>
  <si>
    <t>Bednění bočnic ztužujících pásů a věnců včetně vzpěr zřízení</t>
  </si>
  <si>
    <t xml:space="preserve"> "`věnec`: `vnější` 2*(27,5*0,4) + `vnitřní` 2*(27,5*0,2) + `vnější` 2*(6,5*0,4) + `vnitřní` 2*(6,5*0,2) + `ztužující pás` 2*2*(0,2*5,86) "_x000d_
 "Celkem "45,488 = 45,488 [B]_x000d_</t>
  </si>
  <si>
    <t>417351116</t>
  </si>
  <si>
    <t>Bednění bočnic ztužujících pásů a věnců včetně vzpěr odstranění</t>
  </si>
  <si>
    <t>Úpravy povrchů, podlahy a osazování výplní</t>
  </si>
  <si>
    <t>612131101</t>
  </si>
  <si>
    <t>Podkladní a spojovací vrstva vnitřních omítaných ploch cementový postřik nanášený ručně celoplošně stěn</t>
  </si>
  <si>
    <t xml:space="preserve"> "`01` 11,72*3,2 + `02` 21,72*3,2 + `03` 10,16*3,2 + `04` 10,16*3,2 + `05` 11,12*3,2 + `06` 11,12*3,2 + `07` 15,72*3,5 + `08` 29,72*3,5 + `09` 19,72*3,5 "_x000d_
 "Celkem "471,26 = 471,260 [B]_x000d_</t>
  </si>
  <si>
    <t>612321141</t>
  </si>
  <si>
    <t>Omítka vápenocementová vnitřních ploch nanášená ručně dvouvrstvá, tloušťky jádrové omítky do 10 mm a tloušťky štuku do 3 mm štuková svislých konstrukcí stěn</t>
  </si>
  <si>
    <t>611311131</t>
  </si>
  <si>
    <t>Vápenný štuk vnitřních ploch tloušťky do 3 mm vodorovných konstrukcí stropů rovných</t>
  </si>
  <si>
    <t xml:space="preserve"> "`tenkovrstvá stěrka na beton (strop)` 8,56+22,46+6,39+6,39+7,73+7,73+11,72+52,74+23,44 "_x000d_
 "Celkem "147,16 = 147,160 [B]_x000d_</t>
  </si>
  <si>
    <t>611131101</t>
  </si>
  <si>
    <t>Podkladní a spojovací vrstva vnitřních omítaných ploch cementový postřik nanášený ručně celoplošně stropů</t>
  </si>
  <si>
    <t>622252001</t>
  </si>
  <si>
    <t>Montáž profilů kontaktního zateplení zakládacích soklových připevněných hmoždinkami</t>
  </si>
  <si>
    <t xml:space="preserve"> "`obvod` (6,66+27,66)*2 "_x000d_
 "Celkem "68,64 = 68,640 [B]_x000d_</t>
  </si>
  <si>
    <t>59051647</t>
  </si>
  <si>
    <t>profil zakládací Al tl 0,7mm pro ETICS pro izolant tl 100mm</t>
  </si>
  <si>
    <t xml:space="preserve"> "68,64*1,05 `Přepočtené koeficientem množství "_x000d_
 "Celkem "72,072 = 72,072 [B]_x000d_</t>
  </si>
  <si>
    <t>622252002</t>
  </si>
  <si>
    <t>Montáž profilů kontaktního zateplení ostatních stěnových, dilatačních apod. lepených do tmelu</t>
  </si>
  <si>
    <t xml:space="preserve"> "4,4*4 `hrany budovy` + (2,25*2+1,6)*7+2*2,25+1,1 `hrany dveří` "_x000d_
 "Celkem "65,9 = 65,900 [B]_x000d_</t>
  </si>
  <si>
    <t>19416052</t>
  </si>
  <si>
    <t>profil rohový Al s výztužnou tkaninou š 100/150mm</t>
  </si>
  <si>
    <t xml:space="preserve"> "48,3*1,05 `Přepočtené koeficientem množství "_x000d_
 "Celkem "50,715 = 50,715 [B]_x000d_</t>
  </si>
  <si>
    <t>622511112</t>
  </si>
  <si>
    <t>Omítka tenkovrstvá akrylátová vnějších ploch probarvená bez penetrace mozaiková střednězrnná stěn</t>
  </si>
  <si>
    <t>622151021</t>
  </si>
  <si>
    <t>Penetrační nátěr vnějších pastovitých tenkovrstvých omítek mozaikových akrylátový stěn</t>
  </si>
  <si>
    <t xml:space="preserve"> "sokl_nater 
Rozpad figury: sokl_nater = `omítka na sokl výšky 250mm` (2*27,66+2*6,66)*0,25 "_x000d_
 "Celkem "17,16 = 17,160 [B]_x000d_</t>
  </si>
  <si>
    <t>629991011</t>
  </si>
  <si>
    <t>Zakrytí vnějších ploch před znečištěním včetně pozdějšího odkrytí výplní otvorů a svislých ploch fólií přilepenou lepící páskou</t>
  </si>
  <si>
    <t xml:space="preserve"> "`dveře` 7*1,6*2,25+1,1*2,25 "_x000d_
 "Celkem "27,675 = 27,675 [B]_x000d_</t>
  </si>
  <si>
    <t>631311135</t>
  </si>
  <si>
    <t>Mazanina z betonu prostého bez zvýšených nároků na prostředí tl. přes 120 do 240 mm tř. C 20/25</t>
  </si>
  <si>
    <t xml:space="preserve"> "`střecha 0,175-0,040` (27,06*6,06*0,135)*(2/3) + 0,040`(27,06*6,06*0,04) / = spadovy_beton (figura) "_x000d_
 "Celkem "21,318 = 21,318 [B]_x000d_</t>
  </si>
  <si>
    <t>631311137</t>
  </si>
  <si>
    <t>Mazanina z betonu prostého bez zvýšených nároků na prostředí tl. přes 120 do 240 mm tř. C 30/37</t>
  </si>
  <si>
    <t xml:space="preserve"> "`žb pod podlahou`: `01` 8,56*0,2 + `02` 22,46*0,2 + `03` 6,39*0,2 + `04` 6,39*0,2 + `05` 7,73*0,2 + `06` 7,73*0,2 "_x000d_
 "Celkem "11,852 = 11,852 [B]_x000d_</t>
  </si>
  <si>
    <t>631311127</t>
  </si>
  <si>
    <t>Mazanina z betonu prostého bez zvýšených nároků na prostředí tl. přes 80 do 120 mm tř. C 30/37</t>
  </si>
  <si>
    <t xml:space="preserve"> "žb pod podlahou: /07/ 11,72*0,1 + /08/ 52,74*0,1 + /09/ 23,44*0,1 "_x000d_
 "Celkem "8,79 = 8,790 [B]_x000d_</t>
  </si>
  <si>
    <t>631319012</t>
  </si>
  <si>
    <t>Příplatek k cenám mazanin za úpravu povrchu mazaniny přehlazením, mazanina tl. přes 80 do 120 mm</t>
  </si>
  <si>
    <t>631319173</t>
  </si>
  <si>
    <t>Příplatek k cenám mazanin za stržení povrchu spodní vrstvy mazaniny latí před vložením výztuže nebo pletiva pro tl. obou vrstev mazaniny přes 80 do 120 mm</t>
  </si>
  <si>
    <t>631319013</t>
  </si>
  <si>
    <t>Příplatek k cenám mazanin za úpravu povrchu mazaniny přehlazením, mazanina tl. přes 120 do 240 mm</t>
  </si>
  <si>
    <t xml:space="preserve"> "spadovy_beton + /žb pod podlahou/ /01/ 8,56*0,2 + /02/ 22,46*0,2 + /03/ 6,39*0,2 + /04/ 6,39*0,2 + /05/ 7,73*0,2 + /06/ 7,73*0,2 
Rozpad figury: spadovy_beton = /střecha/ 0,175-0,040`(27,06*6,06*0,135)*(2/3) +0,040`(27,06*6,06*0,04) "_x000d_
 "Celkem "33,17 = 33,170 [B]_x000d_</t>
  </si>
  <si>
    <t>631319175</t>
  </si>
  <si>
    <t>Příplatek k cenám mazanin za stržení povrchu spodní vrstvy mazaniny latí před vložením výztuže nebo pletiva pro tl. obou vrstev mazaniny přes 120 do 240 mm</t>
  </si>
  <si>
    <t>631362021</t>
  </si>
  <si>
    <t>Výztuž mazanin ze svařovaných sítí z drátů typu KARI</t>
  </si>
  <si>
    <t xml:space="preserve"> "revit (plocha 158,70 m2 + 10%-3,03kg/m2): 528,95/1000 
kari síť 150*150*6, 3*2m 18,2kg - beton pod podlahou tl. 200m 2x kari síť: /01/ 8,56*3,03*2/1000 + /02/ 22,46*3,03*2/1000 + /03/ 6,39*3,03*2/1000 + /04/ 6,39*3,03*2/1000 + /05/ 7,73*3,03*2/1000 + /06/ 7,73*3,03*2/1000 
beton pod podlahou tl. 100m 1x kari síť: /07/ 11,72*3,03/1000 + /08/ 52,74*3,031/1000 + /09/ 23,44*3,03/1000 "_x000d_
 "Celkem "1,156 = 1,156 [B]_x000d_</t>
  </si>
  <si>
    <t>632481213</t>
  </si>
  <si>
    <t>Separační vrstva k oddělení podlahových vrstev z polyetylénové fólie</t>
  </si>
  <si>
    <t xml:space="preserve"> "separační PE folie mezi žb desku a tepelnou izolaci v místnostech 07,08,09: /místnost 07/ 11,72 + /místnost 08/ 52,74 + /místnost 09/ 23,44 "_x000d_
 "Celkem "87,9 = 87,900 [B]_x000d_</t>
  </si>
  <si>
    <t>632481215</t>
  </si>
  <si>
    <t>Separační vrstva k oddělení podlahových vrstev z geotextilie</t>
  </si>
  <si>
    <t xml:space="preserve"> "geotextilie min 300 g/m2 pod izolaci podlahy: 28,2*7,4 "_x000d_
 "Celkem "208,68 = 208,680 [B]_x000d_</t>
  </si>
  <si>
    <t>634112115</t>
  </si>
  <si>
    <t>Obvodová dilatace mezi stěnou a mazaninou nebo potěrem podlahovým páskem z pěnového PE tl. do 10 mm, výšky 150 mm</t>
  </si>
  <si>
    <t xml:space="preserve"> "obvody jednotlivých místností: 11,72+21,72+10,16+10,16+11,12+11,12+15,72+29,72+19,72 "_x000d_
 "Celkem "141,16 = 141,160 [B]_x000d_</t>
  </si>
  <si>
    <t>634662114</t>
  </si>
  <si>
    <t>Výplň dilatačních spar mazanin akrylátovým tmelem, šířka spáry přes 20 do 30 mm</t>
  </si>
  <si>
    <t xml:space="preserve"> "dilatace velkých ploch: 5,86+2,8 "_x000d_
 "Celkem "8,66 = 8,660 [B]_x000d_</t>
  </si>
  <si>
    <t>Izolace proti vodě, vlhkosti a plynům</t>
  </si>
  <si>
    <t>711111002</t>
  </si>
  <si>
    <t>Provedení izolace proti zemní vlhkosti natěradly a tmely za studena na ploše vodorovné V jednonásobným nátěrem lakem asfaltovým</t>
  </si>
  <si>
    <t xml:space="preserve"> "(16,3+11,56)*6,86 /vodorovná/ + (0,2+0,2)*27,86+(0,2+0,2)*6,86 /vodorovná přesah od svislé/ "_x000d_
 "Celkem "205,008 = 205,008 [B]_x000d_</t>
  </si>
  <si>
    <t>711112002</t>
  </si>
  <si>
    <t>Provedení izolace proti zemní vlhkosti natěradly a tmely za studena na ploše svislé S jednonásobným nátěrem lakem asfaltovým</t>
  </si>
  <si>
    <t xml:space="preserve"> "(1*6,46)+(1,5*6,46)+2*(1*16,3)+2*(1,5*11,5) /svislá/ - 6*(1,5*0,5) /odečet otovorů pro dveře zanedbává se/ "_x000d_
 "Celkem "83,25 = 83,250 [B]_x000d_</t>
  </si>
  <si>
    <t>11163150</t>
  </si>
  <si>
    <t>lak penetrační asfaltový</t>
  </si>
  <si>
    <t>spotřeba 0,3-0,4kg/m2</t>
  </si>
  <si>
    <t xml:space="preserve"> "288,258*0,00041 `Přepočtené koeficientem množství "_x000d_
 "Celkem "0,118 = 0,118 [B]_x000d_</t>
  </si>
  <si>
    <t>711141559</t>
  </si>
  <si>
    <t>Provedení izolace proti zemní vlhkosti pásy přitavením NAIP na ploše vodorovné V</t>
  </si>
  <si>
    <t xml:space="preserve"> "((16,3+11,56)*6,86)*2 /vodorovná/ + ((0,2+0,2)*27,86+(0,2+0,2)*6,86 )*2 /vodorovná přesah od svislé/ "_x000d_
 "Celkem "410,015 = 410,015 [B]_x000d_</t>
  </si>
  <si>
    <t>711142559</t>
  </si>
  <si>
    <t>Provedení izolace proti zemní vlhkosti pásy přitavením NAIP na ploše svislé S</t>
  </si>
  <si>
    <t xml:space="preserve"> "((1*6,46)+(1,5*6,46)+2*(1*16,3)+2*(1,5*11,5))*2 /svislá/ - (6*(1,5*0,5))*2 /odečet otovorů pro dveře není potřeba protože jednotlivé neizolované plochy nepřevyšují 1m2/ "_x000d_
 "Celkem "166,5 = 166,500 [B]_x000d_</t>
  </si>
  <si>
    <t>62855001</t>
  </si>
  <si>
    <t>pás asfaltový natavitelný modifikovaný SBS s vložkou z polyesterové rohože a spalitelnou PE fólií nebo jemnozrnným minerálním posypem na horním povrchu tl 4,0mm</t>
  </si>
  <si>
    <t xml:space="preserve"> "((16,3+11,56)*6,86) /vodorovná/ + ((0,2+0,2)*27,86+(0,2+0,2)*6,86) /vodorovná přesah od svislé/ + ((1*6,46)+(1,5*6,46)+2*(1*16,3)+2*(1,5*11,5)) /svislá izolace/ - (6*(1,5*0,5))*2 /odečet otvorů pro dveře zanedbává se/ "_x000d_
 "Celkem "351,963 = 351,963 [B]_x000d_</t>
  </si>
  <si>
    <t>62853004</t>
  </si>
  <si>
    <t>pás asfaltový natavitelný modifikovaný SBS s vložkou ze skleněné tkaniny a spalitelnou PE fólií nebo jemnozrnným minerálním posypem na horním povrchu tl 4,0mm</t>
  </si>
  <si>
    <t>711161174</t>
  </si>
  <si>
    <t>Provedení izolace proti zemní vlhkosti nopovou fólií na ploše vodorovné V výška nopu do 20 mm</t>
  </si>
  <si>
    <t xml:space="preserve"> "(2*20,06+2*7,06)*0,2 "_x000d_
 "Celkem "10,848 = 10,848 [B]_x000d_</t>
  </si>
  <si>
    <t>711161274</t>
  </si>
  <si>
    <t>Provedení izolace proti zemní vlhkosti nopovou fólií na ploše svislé S výška nopu do 20 mm</t>
  </si>
  <si>
    <t xml:space="preserve"> "(2*20,06+2*7,06)*1,1 "_x000d_
 "Celkem "59,664 = 59,664 [B]_x000d_</t>
  </si>
  <si>
    <t>28323005</t>
  </si>
  <si>
    <t>fólie profilovaná (nopová) drenážní HDPE s výškou nopů 8mm</t>
  </si>
  <si>
    <t xml:space="preserve"> "/svislá/ (2*20,06+2*7,06)*1,1 + /vodorovná/ (2*20,06+2*7,06)*0,2 = 70,512*1,221 `Přepočtené koeficientem množství "_x000d_
 "Celkem "86,095 = 86,095 [B]_x000d_</t>
  </si>
  <si>
    <t>711491176</t>
  </si>
  <si>
    <t>Provedení doplňků izolace proti vodě textilií připevnění izolace ukončovací lištou</t>
  </si>
  <si>
    <t xml:space="preserve"> "(2*20,06+2*7,06) "_x000d_
 "Celkem "54,24 = 54,240 [B]_x000d_</t>
  </si>
  <si>
    <t>28323009</t>
  </si>
  <si>
    <t>lišta ukončovací pro drenážní fólie profilované tl 8mm</t>
  </si>
  <si>
    <t xml:space="preserve"> "54,24*1,02 `Přepočtené koeficientem množství "_x000d_
 "Celkem "55,325 = 55,325 [B]_x000d_</t>
  </si>
  <si>
    <t>998711101</t>
  </si>
  <si>
    <t>Přesun hmot pro izolace proti vodě, vlhkosti a plynům stanovený z hmotnosti přesunovaného materiálu vodorovná dopravní vzdálenost do 50 m základní v objektech výšky do 6 m</t>
  </si>
  <si>
    <t>712</t>
  </si>
  <si>
    <t>Povlakové krytiny</t>
  </si>
  <si>
    <t>712771203</t>
  </si>
  <si>
    <t>Provedení drenážní vrstvy vegetační střechy z kameniva, tloušťky násypu přes 100 do 200 mm, sklon střechy do 5°</t>
  </si>
  <si>
    <t xml:space="preserve"> "27,06*6,06 "_x000d_
 "Celkem "163,984 = 163,984 [B]_x000d_</t>
  </si>
  <si>
    <t>58337403</t>
  </si>
  <si>
    <t>kamenivo dekorační (kačírek) frakce 16/32</t>
  </si>
  <si>
    <t xml:space="preserve"> "kačírek 2,1 kg/m3 
střecha: 0,175-0,040`(27,06*6,06*0,135)*(1/3)*2,1 + 0,085`(27,06*6,06*0,085)*2,1 "_x000d_
 "Celkem "44,767 = 44,767 [B]_x000d_</t>
  </si>
  <si>
    <t>712363604</t>
  </si>
  <si>
    <t>Provedení povlakové krytiny střech plochých do 10° z mechanicky kotvených hydroizolačních fólií včetně položení fólie a horkovzdušného svaření tl. tepelné izolace přes 240 mm budovy výšky do 18 m</t>
  </si>
  <si>
    <t>kotvené do betonu vnitřní pole</t>
  </si>
  <si>
    <t xml:space="preserve"> "atika svisle: 2*(0,255*6,06)+0,29*27,04+0,37*27,04 
vnitřní střecha: 27,06*6,06 "_x000d_
 "Celkem "184,921 = 184,921 [B]_x000d_</t>
  </si>
  <si>
    <t>712363605</t>
  </si>
  <si>
    <t>kotvené do betonu krajní pole</t>
  </si>
  <si>
    <t xml:space="preserve"> "(27,66*0,42*2+6,06*0,42*2)-`rohy`((2,2*0,3+0,58*0,3)*4) "_x000d_
 "Celkem "24,989 = 24,989 [B]_x000d_</t>
  </si>
  <si>
    <t>712363606</t>
  </si>
  <si>
    <t>kotvené do betonu rohové pole</t>
  </si>
  <si>
    <t xml:space="preserve"> "(2,2*0,3+0,58*0,3)*4 "_x000d_
 "Celkem "3,336 = 3,336 [B]_x000d_</t>
  </si>
  <si>
    <t>28322000</t>
  </si>
  <si>
    <t>fólie hydroizolační střešní mPVC mechanicky kotvená šedá tl 2,0mm</t>
  </si>
  <si>
    <t xml:space="preserve"> "28,2*7,4 /včetně atiky/ 
208,68*1,1655 `Přepočtené koeficientem množství "_x000d_
 "Celkem "243,217 = 243,217 [B]_x000d_</t>
  </si>
  <si>
    <t>712391172</t>
  </si>
  <si>
    <t>Provedení povlakové krytiny střech plochých do 10° -ostatní práce provedení vrstvy textilní ochranné</t>
  </si>
  <si>
    <t xml:space="preserve"> "28,2*7,4 /včetně atiky/ "_x000d_
 "Celkem "208,68 = 208,680 [B]_x000d_</t>
  </si>
  <si>
    <t>69311068</t>
  </si>
  <si>
    <t>geotextilie netkaná separační, ochranná, filtrační, drenážní PP 300g/m2</t>
  </si>
  <si>
    <t xml:space="preserve"> "28,2*7,4 /včetně atiky/ 
208,68*1,155 `Přepočtené koeficientem množství "_x000d_
 "Celkem "241,025 = 241,025 [B]_x000d_</t>
  </si>
  <si>
    <t>712998005</t>
  </si>
  <si>
    <t>Provedení povlakové krytiny střech - ostatní práce montáž odvodňovacího prvku atikového chrliče z PVC na dešťovou vodu DN 125</t>
  </si>
  <si>
    <t>28342471</t>
  </si>
  <si>
    <t>chrlič atikový DN 125 s manžetou pro hydroizolaci z PVC-P</t>
  </si>
  <si>
    <t>998712101</t>
  </si>
  <si>
    <t>Přesun hmot pro povlakové krytiny stanovený z hmotnosti přesunovaného materiálu vodorovná dopravní vzdálenost do 50 m základní v objektech výšky do 6 m</t>
  </si>
  <si>
    <t>R712002</t>
  </si>
  <si>
    <t>Záchytný lankový systém včetně kotvení.</t>
  </si>
  <si>
    <t>dodávka a montáž kompletního systému</t>
  </si>
  <si>
    <t>713132331</t>
  </si>
  <si>
    <t>Montáž tepelné izolace stěn do roštu dvousměrného výšky do 6 m</t>
  </si>
  <si>
    <t xml:space="preserve"> "izo_fas + /sokl/ (16,2+6,5+16,2)*1 - /otvory pro dveře/ (1,6*0,5)-(1,1*0,5)(11,46+11,46+6,5)*1,5 - /otvory pro dveře/ 6*(1,6*0,5) 
Rozpad figury: izo_fas = /zateplení fasády/ 2*(27,86*3,85)+2*(6,66*3,85) - /otvory pro dveře/ 7*(1,95*1,6)-(1,95*1,1) "_x000d_
 "Celkem "318,699 = 318,699 [B]_x000d_</t>
  </si>
  <si>
    <t>63152263</t>
  </si>
  <si>
    <t>deska tepelně izolační minerální kontaktních fasád podélné vlákno ?=0,034 tl 100mm</t>
  </si>
  <si>
    <t xml:space="preserve"> "zateplení fasády: 2*(27,86*3,85)+2*(6,66*3,85)-`otvory pro dveře`7*(1,95*1,6)-(1,95*1,1) / = izo_fas (figura) 
241,819*1,05 `Přepočtené koeficientem množství "_x000d_
 "Celkem "253,91 = 253,910 [B]_x000d_</t>
  </si>
  <si>
    <t>28376422</t>
  </si>
  <si>
    <t>deska XPS hrana polodrážková a hladký povrch 300kPA ?=0,035 tl 100mm</t>
  </si>
  <si>
    <t xml:space="preserve"> "sokl: (16,2+6,5+16,2)*1 - /otvory pro dveře/ (1,6*0,5)-(1,1*0,5)(11,46+11,46+6,5)*1,5 - /otvory pro dveře/ 6*(1,6*0,5) 
Součet: 76,88*1,08 `Přepočtené koeficientem množství "_x000d_
 "Celkem "83,03 = 83,030 [B]_x000d_</t>
  </si>
  <si>
    <t>713131241</t>
  </si>
  <si>
    <t>Montáž tepelné izolace stěn rohožemi, pásy, deskami, dílci, bloky (izolační materiál ve specifikaci) lepením celoplošně s mechanickým kotvením, tloušťky izolace do 100 mm</t>
  </si>
  <si>
    <t xml:space="preserve"> "zateplení věnce: (2*27,66+2*6,5)*0,4 "_x000d_
 "Celkem "27,328 = 27,328 [B]_x000d_</t>
  </si>
  <si>
    <t>63152262</t>
  </si>
  <si>
    <t>deska tepelně izolační minerální kontaktních fasád podélné vlákno ?=0,034 tl 80mm</t>
  </si>
  <si>
    <t xml:space="preserve"> "zateplení věnce: (2*27,66+2*6,5)*0,4 
27,328*1,05 `Přepočtené koeficientem množství "_x000d_
 "Celkem "28,694 = 28,694 [B]_x000d_</t>
  </si>
  <si>
    <t>713121111</t>
  </si>
  <si>
    <t>Montáž tepelné izolace podlah rohožemi, pásy, deskami, dílci, bloky (izolační materiál ve specifikaci) kladenými volně jednovrstvá</t>
  </si>
  <si>
    <t xml:space="preserve"> "/místnost 07/ 11,72 + /místnost 08/ 52,74 + /místnost/ 23,44 "_x000d_
 "Celkem "87,9 = 87,900 [B]_x000d_</t>
  </si>
  <si>
    <t xml:space="preserve"> "/místnost 07/ 11,72 + /místnost 08/ 52,74 + /místnost/ 23,44 = 87,9 
*1,05 `Přepočtené koeficientem množství "_x000d_
 "Celkem "92,295 = 92,295 [B]_x000d_</t>
  </si>
  <si>
    <t>713121121</t>
  </si>
  <si>
    <t>Montáž tepelné izolace podlah rohožemi, pásy, deskami, dílci, bloky (izolační materiál ve specifikaci) kladenými volně dvouvrstvá</t>
  </si>
  <si>
    <t>28376417</t>
  </si>
  <si>
    <t>deska XPS hrana polodrážková a hladký povrch 300kPA ?=0,035 tl 50mm</t>
  </si>
  <si>
    <t xml:space="preserve"> "/místnost 07/ 11,72 + /místnost 08/ 52,74 + /místnost/ 23,44 = 87,9 
*2,1 `Přepočtené koeficientem množství "_x000d_
 "Celkem "184,59 = 184,590 [B]_x000d_</t>
  </si>
  <si>
    <t>713141152</t>
  </si>
  <si>
    <t>Montáž tepelné izolace střech plochých rohožemi, pásy, deskami, dílci, bloky (izolační materiál ve specifikaci) kladenými volně dvouvrstvá</t>
  </si>
  <si>
    <t xml:space="preserve"> "střecha: (27,06*6,06) "_x000d_
 "Celkem "163,984 = 163,984 [B]_x000d_</t>
  </si>
  <si>
    <t>713141263</t>
  </si>
  <si>
    <t>Montáž tepelné izolace střech plochých mechanické přikotvení šrouby včetně dodávky šroubů, bez položení tepelné izolace tl. izolace přes 240 mm do betonu</t>
  </si>
  <si>
    <t>28372319</t>
  </si>
  <si>
    <t>deska EPS 100 pro konstrukce s běžným zatížením ?=0,037 tl 160mm</t>
  </si>
  <si>
    <t xml:space="preserve"> "dvě vrstvy izolace: 163,984*2,04 `Přepočtené koeficientem množství "_x000d_
 "Celkem "334,527 = 334,527 [B]_x000d_</t>
  </si>
  <si>
    <t>713141223</t>
  </si>
  <si>
    <t>Montáž tepelné izolace střech plochých mechanické přikotvení šrouby včetně dodávky šroubů, bez položení tepelné izolace tl. izolace do 100 mm do betonu</t>
  </si>
  <si>
    <t xml:space="preserve"> "atika: 66,3*0,4 "_x000d_
 "Celkem "26,52 = 26,520 [B]_x000d_</t>
  </si>
  <si>
    <t>28375868</t>
  </si>
  <si>
    <t>deska EPS 70 pro konstrukce s malým zatížením ?=0,039 tl 50mm</t>
  </si>
  <si>
    <t xml:space="preserve"> "atika: 66,3*0,4 
26,52*1,05 `Přepočtené koeficientem množství "_x000d_
 "Celkem "27,846 = 27,846 [B]_x000d_</t>
  </si>
  <si>
    <t>713141358</t>
  </si>
  <si>
    <t>Montáž tepelné izolace střech plochých spádovými klíny na zhlaví atiky šířky do 500 mm mechanicky ukotvenými šrouby</t>
  </si>
  <si>
    <t xml:space="preserve"> "(27,66+5,86)*2 "_x000d_
 "Celkem "67,04 = 67,040 [B]_x000d_</t>
  </si>
  <si>
    <t>28376141</t>
  </si>
  <si>
    <t>klín izolační spád do 5% EPS 100</t>
  </si>
  <si>
    <t xml:space="preserve"> "67,04*0,4*0,08 "_x000d_
 "Celkem "2,145 = 2,145 [B]_x000d_</t>
  </si>
  <si>
    <t>713291132</t>
  </si>
  <si>
    <t>Montáž tepelné izolace chlazených a temperovaných místností - doplňky a konstrukční součásti parotěsné zábrany stropů vrchem fólií</t>
  </si>
  <si>
    <t>28329011</t>
  </si>
  <si>
    <t>fólie PE vyztužená pro parotěsnou vrstvu (reakce na oheň - třída F) 110g/m2</t>
  </si>
  <si>
    <t>998713101</t>
  </si>
  <si>
    <t>Přesun hmot pro izolace tepelné stanovený z hmotnosti přesunovaného materiálu vodorovná dopravní vzdálenost do 50 m s užitím mechanizace v objektech výšky do 6 m</t>
  </si>
  <si>
    <t>721</t>
  </si>
  <si>
    <t>Zdravotně technické instalace - Kanalizace</t>
  </si>
  <si>
    <t>R721173401</t>
  </si>
  <si>
    <t>Potrubí z trub PVC SN4 svodné (ležaté) DN 110</t>
  </si>
  <si>
    <t xml:space="preserve"> "odměřeno CAD - viz příloha:kanalizace "_x000d_
 "Celkem "6 = 6,000 [B]_x000d_</t>
  </si>
  <si>
    <t>R721173402</t>
  </si>
  <si>
    <t>Potrubí z trub PVC SN4 svodné (ležaté) DN 125</t>
  </si>
  <si>
    <t xml:space="preserve"> "odměřeno CAD - viz příloha:kanalizace "_x000d_
 "Celkem "36 = 36,000 [B]_x000d_</t>
  </si>
  <si>
    <t>R721174024</t>
  </si>
  <si>
    <t>Potrubí z trub polypropylenových odpadní (svislé) DN 75</t>
  </si>
  <si>
    <t xml:space="preserve"> "odměřeno CAD - viz příloha:kanalizace "_x000d_
 "Celkem "8 = 8,000 [B]_x000d_</t>
  </si>
  <si>
    <t>R721174025</t>
  </si>
  <si>
    <t>Potrubí z trub polypropylenových odpadní (svislé) DN 110</t>
  </si>
  <si>
    <t xml:space="preserve"> "odměřeno CAD - viz příloha:kanalizace "_x000d_
 "Celkem "5 = 5,000 [B]_x000d_</t>
  </si>
  <si>
    <t>R721174042</t>
  </si>
  <si>
    <t>Potrubí z trub polypropylenových připojovací DN 40</t>
  </si>
  <si>
    <t xml:space="preserve"> "odměřeno CAD - viz příloha:kanalizace "_x000d_
 "Celkem "19 = 19,000 [B]_x000d_</t>
  </si>
  <si>
    <t>R721174043</t>
  </si>
  <si>
    <t>Potrubí z trub polypropylenových připojovací DN 50</t>
  </si>
  <si>
    <t xml:space="preserve"> "odměřeno CAD - viz příloha:kanalizace "_x000d_
 "Celkem "29 = 29,000 [B]_x000d_</t>
  </si>
  <si>
    <t>R721170101</t>
  </si>
  <si>
    <t>Sifon pro odvod kondenzátu DN 40</t>
  </si>
  <si>
    <t xml:space="preserve"> "odměřeno CAD - viz příloha: kanalizace např. HL 136N DN 40 nebo rovnocenný "_x000d_
 "Celkem "7 = 7,000 [B]_x000d_</t>
  </si>
  <si>
    <t>R721170201</t>
  </si>
  <si>
    <t>Vyhřívaný střešní vtok DN 100 - vodorovný</t>
  </si>
  <si>
    <t xml:space="preserve"> "odměřeno CAD - viz příloha: kanalizace např. HL 136N DN 40 nebo rovnocenný "_x000d_
 "Celkem "2 = 2,000 [B]_x000d_</t>
  </si>
  <si>
    <t>R721170301</t>
  </si>
  <si>
    <t>Zpětná klapka DN 70 - do svislého potrubí</t>
  </si>
  <si>
    <t xml:space="preserve"> "odměřeno CAD - viz příloha:kanalizace "_x000d_
 "Celkem "1 = 1,000 [B]_x000d_</t>
  </si>
  <si>
    <t>R721242115</t>
  </si>
  <si>
    <t>Lapače střešních splavenin polypropylenové (PP) s kulovým kloubem na odtoku DN 110</t>
  </si>
  <si>
    <t xml:space="preserve"> "odměřeno CAD - viz příloha:kanalizace "_x000d_
 "Celkem "2 = 2,000 [B]_x000d_</t>
  </si>
  <si>
    <t>R721273152</t>
  </si>
  <si>
    <t>Ventilační hlavice z polypropylenu (PP) DN 75</t>
  </si>
  <si>
    <t xml:space="preserve"> "odměřeno CAD - viz příloha: kanalizace - střecha "_x000d_
 "Celkem "1 = 1,000 [B]_x000d_</t>
  </si>
  <si>
    <t>R721290111</t>
  </si>
  <si>
    <t>Zkouška těsnosti kanalizace v objektech vodou do DN 125</t>
  </si>
  <si>
    <t xml:space="preserve"> "dle délky potrubí "_x000d_
 "Celkem "103 = 103,000 [B]_x000d_</t>
  </si>
  <si>
    <t>provedení zkoušky, včetně vech pomocných prací, včetně vyhotovení protokolu</t>
  </si>
  <si>
    <t>751</t>
  </si>
  <si>
    <t>Vzduchotechnika</t>
  </si>
  <si>
    <t>R751.1.1</t>
  </si>
  <si>
    <t>Přívodní VZT sestava, Diagonální EC ventilátor do kruhového potrubí d 200, Regulace otáček 0–10 V, Vp=400m3/h, dpext=100Pa, Nel=0,137kW, 0,9A (230V), filtr EU3, uzavírací klapka pr.200</t>
  </si>
  <si>
    <t>včetně servopohonu s pružinou, 2x pružná manžeta, včetně vlastní regulace a čidel s ovládáním otáček ventilátoru na konstantní tlak</t>
  </si>
  <si>
    <t>Větrání 1.02, 1.03, 1.04, 1.05</t>
  </si>
  <si>
    <t>R751.1.2</t>
  </si>
  <si>
    <t>Tlumič hluku d200 - délka 900mm</t>
  </si>
  <si>
    <t>R751.1.10</t>
  </si>
  <si>
    <t>Požární klapka kruhová s požární odolností 90, d200, včetně servopohonu 230V se signalizací polohy a možností dálkového otevření/ uzavření klapky</t>
  </si>
  <si>
    <t>R751.1.11</t>
  </si>
  <si>
    <t>R751.1.12</t>
  </si>
  <si>
    <t>Požární klapka kruhová s požární odolností 90, d160, včetně servopohonu 230V se signalizací polohy a možností dálkového otevření/ uzavření klapky</t>
  </si>
  <si>
    <t>R751.1.13</t>
  </si>
  <si>
    <t>R751.1.21</t>
  </si>
  <si>
    <t xml:space="preserve">Protidešťová žaluzie včetně ochrané sítě  proti hmyzu 400x400</t>
  </si>
  <si>
    <t>R751.1.22</t>
  </si>
  <si>
    <t xml:space="preserve">Protidešťová žaluzie včetně ochrané sítě  proti hmyzu 315x315</t>
  </si>
  <si>
    <t>R751.1.23</t>
  </si>
  <si>
    <t>Vyústka pro kruhové potrubí dvouřadá s regulací R1 - 225x75</t>
  </si>
  <si>
    <t>R751.2.1</t>
  </si>
  <si>
    <t>Střešní ventilátor ventilátor, Vo=500m3h, 80Pa, Nel=0,103kW, 0,7A, 230V, včetně ochranné mřížky d200</t>
  </si>
  <si>
    <t>Větrání rozvodny 6kV</t>
  </si>
  <si>
    <t>R751.3.1</t>
  </si>
  <si>
    <t>Větrání rozvodny VN 22kV</t>
  </si>
  <si>
    <t>R751.4.10</t>
  </si>
  <si>
    <t xml:space="preserve">Protidešťová žaluzie včetně ochrané sítě  proti hmyzu 2000x500, s volnou plochou min.0,35m2</t>
  </si>
  <si>
    <t>Větrání trafokomor a tlumivky</t>
  </si>
  <si>
    <t>R751.C.10.1</t>
  </si>
  <si>
    <t xml:space="preserve">Venkovní kondenzační jednotka a vnitřní jednotka,  Ne(chl)= 0,61kW, Qch=2,5kW, 230V, včetně modulu signalizace chod/ porucha, nástěnného ovladače, chladivového potrubí (5,5m)</t>
  </si>
  <si>
    <t>s tepelnou izolací a prokabelování, kontrukce na venkovní jednotku</t>
  </si>
  <si>
    <t>Chlazení</t>
  </si>
  <si>
    <t>R751.C.11.1</t>
  </si>
  <si>
    <t xml:space="preserve">Venkovní kondenzační jednotka a vnitřní jednotka,  Ne(chl)= 0,61kW, Qch=2,5kW, 230V, včetně modulu signalizace chod/ porucha, nástěnného ovladače, chladivového potrubí (9m)</t>
  </si>
  <si>
    <t>R751.C.12.1</t>
  </si>
  <si>
    <t xml:space="preserve">Venkovní kondenzační jednotka a vnitřní jednotka,  Ne(chl)= 1,7kW, Qch=5kW, 230V, včetně modulu signalizace chod/ porucha, nástěnného ovladače</t>
  </si>
  <si>
    <t>chladivového potrubí (13m) s tepelnou izolací a prokabelování, kontrukce na venkovní jednotku</t>
  </si>
  <si>
    <t>R751.C.13.1</t>
  </si>
  <si>
    <t>R751.C.14.1</t>
  </si>
  <si>
    <t xml:space="preserve">Venkovní kondenzační jednotka a vnitřní jednotka,  Ne(chl)= 0,61kW, Qch=2,5kW, 230V, včetně modulu signalizace chod/ porucha, nástěnného ovladače</t>
  </si>
  <si>
    <t>chladivového potrubí (9m) s tepelnou izolací a prokabelování, kontrukce na venkovní jednotku</t>
  </si>
  <si>
    <t>R751.C.15.1</t>
  </si>
  <si>
    <t xml:space="preserve">Venkovní kondenzační jednotka a vnitřní jednotka,  Ne(chl)= 0,61kW, Qch=2,5kW, 230V, včetně modulu signalizace chod/ porucha, nástěnného ovladače, chladivového potrubí (11m)</t>
  </si>
  <si>
    <t>R751.C.16.1</t>
  </si>
  <si>
    <t xml:space="preserve">Venkovní kondenzační jednotka a vnitřní jednotka,  Ne(chl)= 3,7kW, Qch=9,5kW, 400V, včetně modulu signalizace chod/ porucha, nástěnného ovladače</t>
  </si>
  <si>
    <t>chladivového potrubí (10m) s tepelnou izolací a prokabelování, kontrukce na venkovní jednotku</t>
  </si>
  <si>
    <t>R751.P.001</t>
  </si>
  <si>
    <t>Pozink. Potrubí sk. I, včetně tvarovek</t>
  </si>
  <si>
    <t>VZT potrubí</t>
  </si>
  <si>
    <t>R751.P.002</t>
  </si>
  <si>
    <t>Potrubí SPIRO O 160, včetně tvarovek</t>
  </si>
  <si>
    <t>R751.M.001</t>
  </si>
  <si>
    <t>Kompletní montáž všech nových systémů vč. montážního materiálu, zkoušek, zaregulování a uvedení do provozu</t>
  </si>
  <si>
    <t>762</t>
  </si>
  <si>
    <t>Konstrukce tesařské</t>
  </si>
  <si>
    <t>762361332</t>
  </si>
  <si>
    <t>Konstrukční vrstva pod klempířské prvky pro oplechování horních ploch zdí a nadezdívek (atik) z vodovzdorné překližky šroubovaných do podkladu, tloušťky desky 21 mm</t>
  </si>
  <si>
    <t xml:space="preserve"> "2*27,66*0,4+2*5,86*0,4 `atika` "_x000d_
 "Celkem "26,816 = 26,816 [B]_x000d_</t>
  </si>
  <si>
    <t>998762101</t>
  </si>
  <si>
    <t>Přesun hmot pro konstrukce tesařské stanovený z hmotnosti přesunovaného materiálu vodorovná dopravní vzdálenost do 50 m základní v objektech výšky do 6 m</t>
  </si>
  <si>
    <t>764</t>
  </si>
  <si>
    <t>Konstrukce klempířské</t>
  </si>
  <si>
    <t>RKV01</t>
  </si>
  <si>
    <t>Lemování ostění dveří z žárově zinkovaného plechu tl.06mm rozvinuté šířky 400mm včetně nátěru RAL 5003 a montáže</t>
  </si>
  <si>
    <t>dodávka a montáž, včetně upevnění, tmelení, nátěrů, dle požadavků v PD</t>
  </si>
  <si>
    <t>RKV02</t>
  </si>
  <si>
    <t>Okapnice nadpraží dveří z žárově zinkovaného plechu tl.06mm rozvinuté šířky 350+150mm včetně nátěru RAL 5003 a montáže</t>
  </si>
  <si>
    <t>RKV03</t>
  </si>
  <si>
    <t>Oplechování atiky z žárově zinkovaného plechu tl.06mm rozvinuté šířky 800mm včetně nátěru RAL 5003 a montáže</t>
  </si>
  <si>
    <t>RKV04</t>
  </si>
  <si>
    <t>Dešťový svod DN 125 vč. zděří z žárově zinkovaného plechu tl.06mm rozvinuté šířky 370mm včetně nátěru RAL 5003 a montáže</t>
  </si>
  <si>
    <t>RKV05</t>
  </si>
  <si>
    <t>Žlabový kotlík čtyřhraný z žárově zinkovaného plechu tl.06mm o rozměrech 300x250x300mm včetně nátěru RAL 5003, včetně montáže</t>
  </si>
  <si>
    <t>RKV06</t>
  </si>
  <si>
    <t>Krycí lišta nároží z žárově zinkovaného plechu tl.06mm rozvinuté šířky 500mm včetně nátěru RAL 5003 a montáže</t>
  </si>
  <si>
    <t>RKV07</t>
  </si>
  <si>
    <t>Okapnice soklu z žárově zinkovaného plechu tl.06mm rozvinuté šířky 350mm včetně nátěru RAL 5003 a montáže</t>
  </si>
  <si>
    <t>998764101</t>
  </si>
  <si>
    <t>Přesun hmot pro konstrukce klempířské stanovený z hmotnosti přesunovaného materiálu vodorovná dopravní vzdálenost do 50 m základní v objektech výšky do 6 m</t>
  </si>
  <si>
    <t xml:space="preserve"> "pozink plech 06mm/1*2m 9,6kg/kus - 4,8kg/m2: (33,6*0,4+12,3*0,4+69,6*0,8+7,2*0,37+16,8*0,5+57,3*0,25)*4,8/1000 "_x000d_
 "Celkem "0,477 = 0,477 [B]_x000d_</t>
  </si>
  <si>
    <t>767</t>
  </si>
  <si>
    <t>Konstrukce zámečnické</t>
  </si>
  <si>
    <t>RDV01/L</t>
  </si>
  <si>
    <t>Dveře vnější jednokřídlé ocelové zateplené požadované min.Ud=1,1 W/m2K, padací těsnící práh</t>
  </si>
  <si>
    <t>Dveřní křídlo: vypalovací barva RAL 7035 (světle šedá), zárubeň RAL 7035 (světle šedá). Včetně rámu do zdiva, kování, ostatních prvků dle tabulky prvků, dodání a montáže.</t>
  </si>
  <si>
    <t>kompletní dodávka a montáž dle textu položky a tabulky dveří</t>
  </si>
  <si>
    <t>RDV02/L</t>
  </si>
  <si>
    <t>Dveře vnější dvoukřídlé ocelové zateplené požadované min.Ud=1,1 W/m2K, padací těsnící práh</t>
  </si>
  <si>
    <t>RDV03/L</t>
  </si>
  <si>
    <t xml:space="preserve">Dveře vnější dvoukřídlé ocelové zateplené požadované min.Ud=1,5 W/m2K,  padací těsnící práh</t>
  </si>
  <si>
    <t>RDV04/P</t>
  </si>
  <si>
    <t>Dveře vnitřní jednokřídlé ocelové plné protipožární EW 15-C3, opatřené samozavíračem</t>
  </si>
  <si>
    <t>RDV05/L</t>
  </si>
  <si>
    <t>S protidešťovou žaluzií 2x 630x630mm - volná plocha celkem 0,3m2 + síťka proti hmyzu, nadsvětlík s protidešťovou žaluzií 630x1400mm - volná plocha celkem 0,3m2 + síťka proti hmyzu. Dveřní křídlo: vypalovací barva RAL 7035 (světle šedá), zárubeň RAL 7035 (světle šedá). Včetně rámu do zdiva, kování, ostatních prvků dle tabulky prvků, dodání a montáže.</t>
  </si>
  <si>
    <t>RDV06/L</t>
  </si>
  <si>
    <t>Dveře vnější dvoukřídlé ocelové zateplené požadované min.Ud=1,5 W/m2K, padací těsnící práh</t>
  </si>
  <si>
    <t>S protidešťovou žaluzií 4x 630x630mm - volná plocha celkem 0,5m2 + síťka proti hmyzu, které se otevřou při přetlaku (gravitačně zavřené). Dveřní křídlo: vypalovací barva RAL 7035 (světle šedá), zárubeň RAL 7035 (světle šedá). Včetně rámu do zdiva, kování, ostatních prvků dle tabulky prvků, dodání a montáže.</t>
  </si>
  <si>
    <t>R-003</t>
  </si>
  <si>
    <t>Systém generálního klíče - vložky do zámků, kliky a klíče dle dodavatele</t>
  </si>
  <si>
    <t>kpmpletní dodávka systému, včetně vložek a klíčů</t>
  </si>
  <si>
    <t>767541216</t>
  </si>
  <si>
    <t>Nosná konstrukce pro zdvojené podlahy (včetně dodávky materiálu) pro prostory s těžkým provozem z kovových rektifikačních stojek a rastrových C profilů modulu 600 x 600 mm výšky přes 200 do 300 mm</t>
  </si>
  <si>
    <t xml:space="preserve"> "/07/ 11,72 + /08/ 52,74 + /09/ 23,44 "_x000d_
 "Celkem "87,9 = 87,900 [B]_x000d_</t>
  </si>
  <si>
    <t>767541222</t>
  </si>
  <si>
    <t>Nosná konstrukce pro zdvojené podlahy (včetně dodávky materiálu) pro prostory s těžkým provozem z kovových rektifikačních stojek a rastrových C profilů modulu 600 x 600 mm výšky přes 700 do 800 mm</t>
  </si>
  <si>
    <t xml:space="preserve"> "/01/ 8,56 + /02/ 22,46 + /06/ 7,73 "_x000d_
 "Celkem "38,75 = 38,750 [B]_x000d_</t>
  </si>
  <si>
    <t>767541411</t>
  </si>
  <si>
    <t>Montáž podlahových desek pro zdvojené podlahy rozměru 600 x 600 mm</t>
  </si>
  <si>
    <t xml:space="preserve"> "/01/ 8,56 + /02/ 22,46 + /06/ 7,73 + /07/ 11,72 + /08/ 52,74 + /09/ 23,44 "_x000d_
 "Celkem "126,65 = 126,650 [B]_x000d_</t>
  </si>
  <si>
    <t>R60795207</t>
  </si>
  <si>
    <t>deska kalciumsulfátová pro zdvojené podlahy s dielektrickým kobercem tl 36mm 600x600mm</t>
  </si>
  <si>
    <t xml:space="preserve"> "/01/ 8,56 + /02/ 22,46 + /06/ 7,73 
38,75*1,05 `Přepočtené koeficientem množství "_x000d_
 "Celkem "40,688 = 40,688 [B]_x000d_</t>
  </si>
  <si>
    <t>dodávka materiálu</t>
  </si>
  <si>
    <t>R60795208</t>
  </si>
  <si>
    <t>deska kalciumsulfátová pro zdvojené podlahy s antistatickým pvc tl 36mm 600x600mm</t>
  </si>
  <si>
    <t xml:space="preserve"> "/07/ 11,72 + /08/ 52,74 + /09/ 23,44 
87,9*1,05 `Přepočtené koeficientem množství "_x000d_
 "Celkem "92,295 = 92,295 [B]_x000d_</t>
  </si>
  <si>
    <t>767541711</t>
  </si>
  <si>
    <t>Montáž podlahových desek pro zdvojené podlahy přiřezání dřevotřískových nebo kalciumsulfátových desek</t>
  </si>
  <si>
    <t xml:space="preserve"> "/01/ 2,78+3,08 + /02/ 8,08+2,8 + /06/ 2,8+2,78 + /07/ 2+5,86 + /08/ 9,02+5,86 /09/ 4+5,86 "_x000d_
 "Celkem "54,92 = 54,920 [B]_x000d_</t>
  </si>
  <si>
    <t>R-004</t>
  </si>
  <si>
    <t>Provětrávaný fasádní systém D+M, nosný rošt, opláštění z trapézového Pz plechu/kazetami, nad soklem osazen do ukončovací lišty s mrížkou proti hmyzu</t>
  </si>
  <si>
    <t>vč. všech uchycovacích profilů, konzol a všech systémových detailů.</t>
  </si>
  <si>
    <t xml:space="preserve"> "obvod*výška: (2*28,04+2*6,66)*4,15 
odečet otvorů větších než 1m2: /dveře/ -2,1*1,1-7*(2,1*1,6) 
262,18*1,1 `Přepočtené koeficientem množství "_x000d_
 "Celkem "288,398 = 288,398 [B]_x000d_</t>
  </si>
  <si>
    <t>dodávka a montáž, včetně upevnění, nátěrů, dle požadavků v PD</t>
  </si>
  <si>
    <t>RZV01</t>
  </si>
  <si>
    <t>Nosník HEB 160, Nosné profily pro posun a uložení traf
dl.3,2 m - 6 ks</t>
  </si>
  <si>
    <t>RZV02</t>
  </si>
  <si>
    <t>podlaha z pororoštů SP 330-34/38 uložených na rámu z ocel.profilů L35/35/5, rámy jsou zabetonované v podlahové desce nebo přivařené k profilu HEB 140 (pol.Z1)</t>
  </si>
  <si>
    <t>RZV03</t>
  </si>
  <si>
    <t>žebřík ocelový dl. 5,380 m, s výstupní plošinou z pororoštu 0,6x0,67 m, se zábradlím, vybavený ochranným košem, vč.kotvení do zdiva přes trapézový plech</t>
  </si>
  <si>
    <t>998767101</t>
  </si>
  <si>
    <t>Přesun hmot pro zámečnické konstrukce stanovený z hmotnosti přesunovaného materiálu vodorovná dopravní vzdálenost do 50 m základní v objektech výšky do 6 m</t>
  </si>
  <si>
    <t>Dokončovací práce - nátěry</t>
  </si>
  <si>
    <t>783813101</t>
  </si>
  <si>
    <t>Penetrační nátěr omítek hladkých betonových povrchů syntetický</t>
  </si>
  <si>
    <t xml:space="preserve"> "stěny: 2,78*3,08*0,8+8,08*2,8*0,8+2,78*2,3*0,8+2,78*2,3*0,8+2,78*2,78*0,8+2,78*2,28*0,8 
stropy: 8,56+22,46+6,39+6,39+7,73+7,73+11,72+52,74+23,44 "_x000d_
 "Celkem "193,593 = 193,593 [B]_x000d_</t>
  </si>
  <si>
    <t>783817101</t>
  </si>
  <si>
    <t>Krycí (ochranný) nátěr omítek jednonásobný hladkých betonových povrchů nebo povrchů z desek na bázi dřeva (dřevovláknitých apod.) syntetický</t>
  </si>
  <si>
    <t>783822213</t>
  </si>
  <si>
    <t>Vyrovnání omítek před provedením nátěru celoplošné, tloušťky do 3 mm, stěrkou modifikovanou cementovou</t>
  </si>
  <si>
    <t xml:space="preserve"> "stěrka na stěny ze ztraceného bednění: /01/ 2,78*3,08*0,8 + /02/ 8,08*2,8*0,8 + /03/ 2,78*2,3*0,8 + /04/ 2,78*2,3*0,8 + /05/ 2,78*2,78*0,8 + /06/ 2,78*2,28*0,8 "_x000d_
 "Celkem "46,433 = 46,433 [B]_x000d_</t>
  </si>
  <si>
    <t>783913161</t>
  </si>
  <si>
    <t>Penetrační nátěr betonových podlah pórovitých ( např. z cihelné dlažby, betonu apod.) syntetický</t>
  </si>
  <si>
    <t xml:space="preserve"> "podlahy: 8,56+22,46+6,39+6,39+7,73+7,73+11,72+52,74+23,44 "_x000d_
 "Celkem "147,16 = 147,160 [B]_x000d_</t>
  </si>
  <si>
    <t>783937153</t>
  </si>
  <si>
    <t>Krycí (uzavírací) nátěr betonových podlah jednonásobný epoxidový rozpouštědlový</t>
  </si>
  <si>
    <t>784</t>
  </si>
  <si>
    <t>Dokončovací práce - malby a tapety</t>
  </si>
  <si>
    <t>784111001</t>
  </si>
  <si>
    <t>Oprášení (ometení) podkladu v místnostech výšky do 3,80 m</t>
  </si>
  <si>
    <t xml:space="preserve"> "vápennocementová omítka místnosti 01-06: 1,72*4 + 21,72*4 + 10,16*4 + 10,16*4 + 11,12*4 + 11,12*4 
štuková omítka místnosti 07-09: /07/ 15,72*3,5 + /08/ 29,72*3,5 + /09/ 19,72*3,5 
tenkovrstvá stěrka na beton (strop): 8,56+22,46+6,39+6,39+7,73+7,73+11,72+52,74+23,44 
podlaha: 8,56+22,46+6,39+6,39+7,73+7,73+11,72+52,74+23,44 "_x000d_
 "Celkem "826,38 = 826,380 [B]_x000d_</t>
  </si>
  <si>
    <t>784181101</t>
  </si>
  <si>
    <t>Penetrace podkladu jednonásobná základní akrylátová bezbarvá v místnostech výšky do 3,80 m</t>
  </si>
  <si>
    <t xml:space="preserve"> "vápennocementová omítka místnosti 01,02,06: 11,72*3,2+21,72*3,2+10,16*3,2+10,16*3,2+11,12*3,2+11,12*3,2 
štuková omítka místnosti 07-09: /07/ 15,72*3,5 + /08/ 29,72*3,5 + /09/ 19,72*3,5 
tenkovrstvá stěrka na beton (strop kromě 03,04 a 05 bezprašný nátěr): 8,56+22,46+7,73+11,72+52,74+23,44 "_x000d_
 "Celkem "597,91 = 597,910 [B]_x000d_</t>
  </si>
  <si>
    <t>784211101</t>
  </si>
  <si>
    <t>Malby z malířských směsí oděruvzdorných za mokra dvojnásobné, bílé za mokra oděruvzdorné výborně v místnostech výšky do 3,80 m</t>
  </si>
  <si>
    <t>941311111</t>
  </si>
  <si>
    <t>Lešení řadové modulové lehké pracovní s podlahami s provozním zatížením tř. 3 do 200 kg/m2 šířky tř. SW06 od 0,6 do 0,9 m výšky do 10 m montáž</t>
  </si>
  <si>
    <t xml:space="preserve"> "plocha fasády + 4*1,2*výška (přesah lešení): (2*(28,04*4,4)+2*(7,04*4,4))+(4*1,2*4,4) / = leseni_ext (figura) "_x000d_
 "Celkem "329,824 = 329,824 [B]_x000d_</t>
  </si>
  <si>
    <t>941311211</t>
  </si>
  <si>
    <t>Lešení řadové modulové lehké pracovní s podlahami s provozním zatížením tř. 3 do 200 kg/m2 šířky tř. SW06 od 0,6 do 0,9 m výšky do 10 m příplatek k ceně za každý den použití</t>
  </si>
  <si>
    <t xml:space="preserve"> "lešení * počet dní: leseni_ext*30 
Rozpad figury: leseni_ext = /plocha fasády+4*1,2*výška (přesah lešení)/ (2*(28,04*4,4)+2*(7,04*4,4))+(4*1,2*4,4) "_x000d_
 "Celkem "9894,72 = 9894,720 [B]_x000d_</t>
  </si>
  <si>
    <t>941311811</t>
  </si>
  <si>
    <t>Lešení řadové modulové lehké pracovní s podlahami s provozním zatížením tř. 3 do 200 kg/m2 šířky tř. SW06 od 0,6 do 0,9 m výšky do 10 m demontáž</t>
  </si>
  <si>
    <t xml:space="preserve"> "leseni_ext 
Rozpad figury: leseni_ext = /plocha fasády+4*1,2*výška (přesah lešení)/ (2*(28,04*4,4)+2*(7,04*4,4))+(4*1,2*4,4) "_x000d_
 "Celkem "329,824 = 329,824 [B]_x000d_</t>
  </si>
  <si>
    <t>949101111</t>
  </si>
  <si>
    <t>Lešení pomocné pracovní pro objekty pozemních staveb pro zatížení do 150 kg/m2, o výšce lešeňové podlahy do 1,9 m</t>
  </si>
  <si>
    <t xml:space="preserve"> "plocha podlah: 8,56+22,46+6,39+6,39+7,73+7,73+11,72+52,74+23,44 / = leseni_int (figura) "_x000d_
 "Celkem "147,16 = 147,160 [B]_x000d_</t>
  </si>
  <si>
    <t>977171243</t>
  </si>
  <si>
    <t>Vrty do profilové oceli na staveništi (nosníky, úhelníky, plochá ocel) průměru přes 20 do 100 mm tloušťky přes 10 do 15 mm</t>
  </si>
  <si>
    <t>977151116</t>
  </si>
  <si>
    <t>Jádrové vrty diamantovými korunkami do stavebních materiálů (železobetonu, betonu, cihel, obkladů, dlažeb, kamene) průměru přes 70 do 80 mm</t>
  </si>
  <si>
    <t xml:space="preserve"> "2*0,4 "_x000d_
 "Celkem "0,8 = 0,800 [B]_x000d_</t>
  </si>
  <si>
    <t>977151125</t>
  </si>
  <si>
    <t>Jádrové vrty diamantovými korunkami do stavebních materiálů (železobetonu, betonu, cihel, obkladů, dlažeb, kamene) průměru přes 180 do 200 mm</t>
  </si>
  <si>
    <t xml:space="preserve"> "6*0,4 "_x000d_
 "Celkem "2,4 = 2,400 [B]_x000d_</t>
  </si>
  <si>
    <t>977151127</t>
  </si>
  <si>
    <t>Jádrové vrty diamantovými korunkami do stavebních materiálů (železobetonu, betonu, cihel, obkladů, dlažeb, kamene) průměru přes 225 do 250 mm</t>
  </si>
  <si>
    <t>R977007</t>
  </si>
  <si>
    <t>Prostupy - požárně-těsněné do průměru 200mm. Dodávka a montáž včetně kompletního těsnění.</t>
  </si>
  <si>
    <t>R977008</t>
  </si>
  <si>
    <t>Prostupy požárně těsněné 350x250mm. Dodávka a montáž včetně kompletního těsnění.</t>
  </si>
  <si>
    <t>R977009</t>
  </si>
  <si>
    <t>Prostupy - vodotěsné do průměru 200mm. Dodávka a montáž včetně kompletního těsnění.</t>
  </si>
  <si>
    <t>993111111</t>
  </si>
  <si>
    <t>Dovoz a odvoz lešení včetně naložení a složení řadového, na vzdálenost do 10 km</t>
  </si>
  <si>
    <t>993111119</t>
  </si>
  <si>
    <t>Dovoz a odvoz lešení včetně naložení a složení řadového, na vzdálenost Příplatek k ceně za každých dalších i započatých 10 km přes 10 km</t>
  </si>
  <si>
    <t xml:space="preserve"> "počítáno na dalších 40km (50km celkem): leseni_ext*4 
Rozpad figury: leseni_ext = /plocha fasády+4*1,2*výška (přesah lešení)/ (2*(28,04*4,4)+2*(7,04*4,4))+(4*1,2*4,4) "_x000d_
 "Celkem "1319,296 = 1319,296 [B]_x000d_</t>
  </si>
  <si>
    <t>952901221</t>
  </si>
  <si>
    <t>Vyčištění budov nebo objektů před předáním do užívání průmyslových budov a objektů výrobních, skladovacích, garáží, dílen nebo hal apod. s nespalnou podlahou jakékoliv výšky podlaží</t>
  </si>
  <si>
    <t xml:space="preserve"> "půdorysné plochy každého podlaží, dané vnějším obrysem podlaží budovy: 28,04*7,04 "_x000d_
 "Celkem "197,402 = 197,402 [B]_x000d_</t>
  </si>
  <si>
    <t>953943211</t>
  </si>
  <si>
    <t>Osazování drobných kovových předmětů kotvených do stěny hasicího přístroje</t>
  </si>
  <si>
    <t>44932211</t>
  </si>
  <si>
    <t>přístroj hasicí ruční sněhový nástěnný hasební schopnost 89B</t>
  </si>
  <si>
    <t>998011001</t>
  </si>
  <si>
    <t>Přesun hmot pro budovy občanské výstavby, bydlení, výrobu a služby s nosnou svislou kcí zděnou z cihel, tvárnic nebo kamene vodorovná dopravní vzdálenost do 100 m základní pro budovy výšky do 6 m</t>
  </si>
  <si>
    <t>SO 06-76-01</t>
  </si>
  <si>
    <t xml:space="preserve"> "dle pol. 13173A a 13273A * 2,0 t/m3 "_x000d_
 "Celkem "128 = 128,000 [B]_x000d_</t>
  </si>
  <si>
    <t>13</t>
  </si>
  <si>
    <t>Hloubené vykopávky</t>
  </si>
  <si>
    <t>14</t>
  </si>
  <si>
    <t>Ražení a protlačování</t>
  </si>
  <si>
    <t>17</t>
  </si>
  <si>
    <t>Konstrukce ze zemin</t>
  </si>
  <si>
    <t xml:space="preserve"> "pro zásyp "_x000d_
 "Celkem "120 = 120,000 [B]_x000d_</t>
  </si>
  <si>
    <t>Požadavky objednatele</t>
  </si>
  <si>
    <t>27231</t>
  </si>
  <si>
    <t>ZÁKLADY Z PROSTÉHO BETONU</t>
  </si>
  <si>
    <t>702221</t>
  </si>
  <si>
    <t>KABELOVÁ CHRÁNIČKA ZEMNÍ UV STABILNÍ DN DO 100 MM</t>
  </si>
  <si>
    <t>702222</t>
  </si>
  <si>
    <t>KABELOVÁ CHRÁNIČKA ZEMNÍ UV STABILNÍ DN PŘES 100 DO 200 MM</t>
  </si>
  <si>
    <t>DN160</t>
  </si>
  <si>
    <t>709320</t>
  </si>
  <si>
    <t>VYPODLOŽENÍ, ODDĚLENÍ A KRYTÍ SPOJKY NEBO ODBOČNICE PRO KABEL PŘES 10 KV</t>
  </si>
  <si>
    <t>R701CFD-09</t>
  </si>
  <si>
    <t>OBETONOVÁNÍ CHRÁNIČEK DO FÍ 200mm V RÝZE DO Š.100cm, TL.VRSTVY 12CM</t>
  </si>
  <si>
    <t xml:space="preserve">1. Položka obsahuje:  – všechny náklady na obetonování chrániček v rýze , dodávku prostého betonu  – přepravní náklady a přesun hmot   2. Položka neobsahuje:  – dodávku chráničky 3. Způsob měření: Měří se metr délkový.</t>
  </si>
  <si>
    <t>741112</t>
  </si>
  <si>
    <t>KRABICE (ROZVODKA) INSTALAČNÍ PŘÍSTROJOVÁ SE SVORKOVNICÍ DO 4 MM2</t>
  </si>
  <si>
    <t>741B11</t>
  </si>
  <si>
    <t>ZEMNÍCÍ TYČ FEZN DÉLKY DO 2 M</t>
  </si>
  <si>
    <t>744231</t>
  </si>
  <si>
    <t>KABELOVÁ SKŘÍŇ VENKOVNÍ SPOLEČNÁ PŘÍSTROJOVÁ PRO PŘEJEZDY</t>
  </si>
  <si>
    <t>742F13</t>
  </si>
  <si>
    <t>KABEL NN NEBO VODIČ JEDNOŽÍLOVÝ CU S PLASTOVOU IZOLACÍ OD 25 DO 50 MM2</t>
  </si>
  <si>
    <t>742H21</t>
  </si>
  <si>
    <t>KABEL NN ČTYŘ- A PĚTIŽÍLOVÝ AL S PLASTOVOU IZOLACÍ DO 2,5 MM2</t>
  </si>
  <si>
    <t>743111</t>
  </si>
  <si>
    <t xml:space="preserve">OSVĚTLOVACÍ STOŽÁR  SKLOPNÝ ŽÁROVĚ ZINKOVANÝ DÉLKY DO 6 M</t>
  </si>
  <si>
    <t>743165</t>
  </si>
  <si>
    <t xml:space="preserve">OSVĚTLOVACÍ STOŽÁR  - HYDRAULICKÉ SKLOPNÉ ZAŘÍZENÍ</t>
  </si>
  <si>
    <t>743473</t>
  </si>
  <si>
    <t>SVÍTIDLO DRÁŽNÍ LED, MIN. IP 54, ELEKTRONICKÝ PŘEDŘADNÍK, PŘES 25 DO 45 W</t>
  </si>
  <si>
    <t>743486</t>
  </si>
  <si>
    <t>SVÍTIDLO DRÁŽNÍ - MONTÁŽ SVÍTIDLA NA OSVĚTLOVACÍ STOŽÁR DO VÝŠKY 15 M</t>
  </si>
  <si>
    <t>743613</t>
  </si>
  <si>
    <t>ROZVADĚČ PRO DRÁŽNÍ OSVĚTLENÍ SILOVÝ NAPÁJECÍ S PLC ŘÍDÍCÍM SYSTÉMEM OD 7 DO 12 KS TŘÍFÁZOVÝCH VĚTVÍ</t>
  </si>
  <si>
    <t>743635</t>
  </si>
  <si>
    <t>ROZVADĚČ PRO DRÁŽNÍ OSVĚTLENÍ - ROZŠÍŘENÍ O VENKOVNÍ ZÁSUVKY S MĚŘENÍM SPOTŘEBY EL. ENERGIE (1X32 A/400 V, 1X16 A/230 V)</t>
  </si>
  <si>
    <t>743643</t>
  </si>
  <si>
    <t>ROZVADĚČ PRO DRÁŽNÍ OSVĚTLENÍ - SENZOR PRO MĚŘENÍ INTENZITY OSVĚTLENÍ</t>
  </si>
  <si>
    <t>743953</t>
  </si>
  <si>
    <t>ROZVADĚČ EOV/VO S NADŘAZENÝM OVLADAČEM - VERIFIKACE POVELŮ A SIGNÁLŮ NA 1 KS ROZVADĚČE EOV/OSVĚTLENÍ</t>
  </si>
  <si>
    <t>743E21</t>
  </si>
  <si>
    <t>SKŘÍŇ ROZPOJOVACÍ POJISTKOVÁ DO 400 A, DO 240 MM2, V KOMPAKTNÍM PILÍŘI S POJISTKOVÝMI SPODKY S 2-4 SADAMI JISTÍCÍCH PRVKŮ</t>
  </si>
  <si>
    <t>743Z12</t>
  </si>
  <si>
    <t>DEMONTÁŽ OSVĚTLOVACÍHO STOŽÁRU DRÁŽNÍHO VÝŠKY DO 15 M</t>
  </si>
  <si>
    <t>743Z39</t>
  </si>
  <si>
    <t>DEMONTÁŽ ROZVADĚČE OSVĚTLENÍ</t>
  </si>
  <si>
    <t>747541</t>
  </si>
  <si>
    <t>MĚŘENÍ INTENZITY OSVĚTLENÍ INSTALOVANÉHO V ROZSAHU TOHOTO SO/PS</t>
  </si>
  <si>
    <t>Bourání, demontáže, odstranění drážních konstrukcí - vyjma úzkokolejek</t>
  </si>
  <si>
    <t>966158</t>
  </si>
  <si>
    <t>BOURÁNÍ KONSTRUKCÍ Z PROST BETONU S ODVOZEM DO 20KM</t>
  </si>
  <si>
    <t>96651</t>
  </si>
  <si>
    <t>ODSTRANĚNÍ ŽLABŮ Z DÍLCŮ (VČET ŠTĚRBINOVÝCH) ŠÍŘKY 100MM</t>
  </si>
  <si>
    <t>SO 06-81-01</t>
  </si>
  <si>
    <t xml:space="preserve"> "viz výkaz základů: 1080,5*2 "_x000d_
 "Celkem "2161 = 2161,000 [B]_x000d_</t>
  </si>
  <si>
    <t xml:space="preserve"> "viz polohový plán, technická zpráva "_x000d_
 "Celkem "665 = 665,000 [B]_x000d_</t>
  </si>
  <si>
    <t>R015280</t>
  </si>
  <si>
    <t>920</t>
  </si>
  <si>
    <t xml:space="preserve">POPLATKY ZA LIKVIDACI ODPADŮ NEKONTAMINOVANÝCH - 17 01 03  ODPOJOVAČE-OCEL, PORCELÁN 100KG, VČETNĚ DOPRAVY</t>
  </si>
  <si>
    <t xml:space="preserve"> "viz polohový plán, technická zpráva "_x000d_
 "Celkem "125 = 125,000 [B]_x000d_</t>
  </si>
  <si>
    <t>11511</t>
  </si>
  <si>
    <t>ČERPÁNÍ VODY DO 500 L/MIN</t>
  </si>
  <si>
    <t xml:space="preserve"> "odbordný odhad "_x000d_
 "Celkem "810 = 810,000 [B]_x000d_</t>
  </si>
  <si>
    <t>74A</t>
  </si>
  <si>
    <t>Základy TV</t>
  </si>
  <si>
    <t>74A110</t>
  </si>
  <si>
    <t>ZÁKLAD TV HLOUBENÝ V JAKÉKOLIV TŘÍDĚ ZEMINY</t>
  </si>
  <si>
    <t xml:space="preserve"> "viz výkaz základů "_x000d_
 "Celkem "84 = 84,000 [B]_x000d_</t>
  </si>
  <si>
    <t>R74A110</t>
  </si>
  <si>
    <t>úprava třídy betonu</t>
  </si>
  <si>
    <t xml:space="preserve"> "viz výkaz základů "_x000d_
 "Celkem "996,5 = 996,500 [B]_x000d_</t>
  </si>
  <si>
    <t>1. Položka obsahuje:
 – zemní práce pro montáž výkopu vcetne bourání zpevnených ploch, dlažby a pod., uvedení narušeného okolí do puvodního stavu a naložení výkopku
 – úpravy spojené s uvolnením prostoru pro výkop napr. demontáž a montáž oplocení, zajištení výkopu pred zaplavením povrchovou vodou, pažení výkopu
 – dodávku, dopravu, montáž, pronájem mechanizmu a demontáž bednení
 – dodávku, dopravu a montáž svorníkového koše, technologické výztuže, kovaných svorníku aj.
 – prípadne provedení dutiny pro upevnení stožáru TV
 – dodávku, dopravu a uložení betonové smesi vcetne všech technologických opatrení spojené s realizací základu podle TKP
2. Položka neobsahuje:
 – prídavnou výztuž, svorníky, koše
 – odvoz výkopku (viz pol. 74A150)
 – poplatek za likvidaci odpadu (viz SSD 0)
3. Zpusob merení:
Merí se metry kubické uložené betonové smesi.</t>
  </si>
  <si>
    <t>74A151</t>
  </si>
  <si>
    <t>MANIPULACE SE ZEMINOU Z VÝKOPU NA STAVENIŠTI</t>
  </si>
  <si>
    <t>M3KM</t>
  </si>
  <si>
    <t>z místa výkopu na místo nakládky pro odvoz na trvalou skládku</t>
  </si>
  <si>
    <t xml:space="preserve"> "viz výkaz základů "_x000d_
 "Celkem "10805 = 10805,000 [B]_x000d_</t>
  </si>
  <si>
    <t>74A310</t>
  </si>
  <si>
    <t>PŘÍDAVNÁ VÝZTUŽ PRO ZÁKLAD TV</t>
  </si>
  <si>
    <t xml:space="preserve"> "viz stavební tabulka "_x000d_
 "Celkem "664 = 664,000 [B]_x000d_</t>
  </si>
  <si>
    <t>74A320</t>
  </si>
  <si>
    <t>KOVANÝ SVORNÍK PRO ZÁKLAD TV</t>
  </si>
  <si>
    <t xml:space="preserve"> "viz stavební tabulka "_x000d_
 "Celkem "168 = 168,000 [B]_x000d_</t>
  </si>
  <si>
    <t>74A330</t>
  </si>
  <si>
    <t>SVORNÍKOVÝ KOŠ PRO ZÁKLAD TV</t>
  </si>
  <si>
    <t xml:space="preserve"> "viz stavební tabulka "_x000d_
 "Celkem "153 = 153,000 [B]_x000d_</t>
  </si>
  <si>
    <t>74A340</t>
  </si>
  <si>
    <t>KOTEVNÍ SLOUPEK PRO ZÁKLAD TV</t>
  </si>
  <si>
    <t xml:space="preserve"> "viz stavební tabulka "_x000d_
 "Celkem "18 = 18,000 [B]_x000d_</t>
  </si>
  <si>
    <t>74A450</t>
  </si>
  <si>
    <t>ÚPRAVA KABELŮ U ZÁKLADU TV</t>
  </si>
  <si>
    <t xml:space="preserve"> "odborný odhad "_x000d_
 "Celkem "180 = 180,000 [B]_x000d_</t>
  </si>
  <si>
    <t>74AF11</t>
  </si>
  <si>
    <t>TAŽNÉ HNACÍ VOZIDLO K PRACOVNÍM SOUPRAVÁM (PRO ZÁKLADY - MONTÁŽ)</t>
  </si>
  <si>
    <t xml:space="preserve"> "odborný odhad "_x000d_
 "Celkem "1350 = 1350,000 [B]_x000d_</t>
  </si>
  <si>
    <t>74B</t>
  </si>
  <si>
    <t>Stožáry TV</t>
  </si>
  <si>
    <t>74B215</t>
  </si>
  <si>
    <t>STOŽÁR TV OCELOVÝ TRUBKOVÝ JEDNODUCHÝ NA SVORNÍKY, TYPU TS245 NEBO TSI245, DÉLKY DO 10 M VČETNĚ</t>
  </si>
  <si>
    <t xml:space="preserve"> "viz výkaz stožárů "_x000d_
 "Celkem "136 = 136,000 [B]_x000d_</t>
  </si>
  <si>
    <t>74B233</t>
  </si>
  <si>
    <t>STOŽÁR TV OCELOVÝ TRUBKOVÝ JEDNODUCHÝ BRÁNOVÝ NA SVORNÍKY, TYPU TBS245 NEBO TBSI245, DÉLKY DO 10 M VČETNĚ</t>
  </si>
  <si>
    <t xml:space="preserve"> "viz výkaz stožárů "_x000d_
 "Celkem "8 = 8,000 [B]_x000d_</t>
  </si>
  <si>
    <t>74B234</t>
  </si>
  <si>
    <t>STOŽÁR TV OCELOVÝ TRUBKOVÝ JEDNODUCHÝ BRÁNOVÝ NA SVORNÍKY, TYPU TBS245 NEBO TBSI245, DÉLKY PŘES 10 M DO 14 M VČETNĚ</t>
  </si>
  <si>
    <t>74B601</t>
  </si>
  <si>
    <t xml:space="preserve">STOŽÁR TV OCELOVÝ PŘÍHRADOVÝ TYPU BP DÉLKY  9 M</t>
  </si>
  <si>
    <t xml:space="preserve"> "viz výkaz stožárů "_x000d_
 "Celkem "1 = 1,000 [B]_x000d_</t>
  </si>
  <si>
    <t>74B602</t>
  </si>
  <si>
    <t>STOŽÁR TV OCELOVÝ PŘÍHRADOVÝ TYPU BP DÉLKY 10 M</t>
  </si>
  <si>
    <t xml:space="preserve"> "viz výkaz stožárů "_x000d_
 "Celkem "19 = 19,000 [B]_x000d_</t>
  </si>
  <si>
    <t>74B711</t>
  </si>
  <si>
    <t>BRÁNY NEBO VÝLOŽNÍKY - BŘEVNO TYPU 23L</t>
  </si>
  <si>
    <t xml:space="preserve"> "viz výkaz výměr bran "_x000d_
 "Celkem "107 = 107,000 [B]_x000d_</t>
  </si>
  <si>
    <t>74B721</t>
  </si>
  <si>
    <t>PŘIPEVNĚNÍ BŘEVNA BRÁNY NEBO VÝLOŽNÍKU S UKONČENÍM TYPU A NA 1T</t>
  </si>
  <si>
    <t xml:space="preserve"> "viz výkaz výměr bran "_x000d_
 "Celkem "16 = 16,000 [B]_x000d_</t>
  </si>
  <si>
    <t>74B741</t>
  </si>
  <si>
    <t>VYVĚŠENÍ BŘEVNA BRÁNY NEBO VÝLOŽNÍKU NA 1T</t>
  </si>
  <si>
    <t xml:space="preserve"> "viz výkaz výměr bran "_x000d_
 "Celkem "8 = 8,000 [B]_x000d_</t>
  </si>
  <si>
    <t>74B911</t>
  </si>
  <si>
    <t>PŘÍPLATEK ZA MONTÁŽ BŘEVNA BRÁNY NEBO VÝLOŽNÍKU NAD STÁVAJÍCÍM VEDENÍM</t>
  </si>
  <si>
    <t>74BF11</t>
  </si>
  <si>
    <t>TAŽNÉ HNACÍ VOZIDLO K PRACOVNÍM SOUPRAVÁM (PRO STOŽÁRY A BRÁNY - MONTÁŽ )</t>
  </si>
  <si>
    <t xml:space="preserve"> "odborný odhad "_x000d_
 "Celkem "240 = 240,000 [B]_x000d_</t>
  </si>
  <si>
    <t>74C</t>
  </si>
  <si>
    <t>Vodiče TV</t>
  </si>
  <si>
    <t>74C112</t>
  </si>
  <si>
    <t>ZÁVĚS TV NA KONZOLE S PŘÍDAVNÝM LANEM</t>
  </si>
  <si>
    <t xml:space="preserve"> "viz montážní tabulka "_x000d_
 "Celkem "170 = 170,000 [B]_x000d_</t>
  </si>
  <si>
    <t>74C137</t>
  </si>
  <si>
    <t>UVOLNĚNÍ A ZPĚTNÁ MONTÁŽ TR NEBO NL V ZÁVĚSU</t>
  </si>
  <si>
    <t xml:space="preserve"> "viz technická zpráva "_x000d_
 "Celkem "40 = 40,000 [B]_x000d_</t>
  </si>
  <si>
    <t>74C232</t>
  </si>
  <si>
    <t>ZÁVĚS SIK S PŘÍDAVNÝM LANEM</t>
  </si>
  <si>
    <t xml:space="preserve"> "viz řezy, soupis ostatních sestavení "_x000d_
 "Celkem "16 = 16,000 [B]_x000d_</t>
  </si>
  <si>
    <t>74C312</t>
  </si>
  <si>
    <t>VĚŠÁK TROLEJE ZÁKLADNÍ (PEVNÝ NEBO KLUZNÝ)</t>
  </si>
  <si>
    <t xml:space="preserve"> "viz polohový plán "_x000d_
 "Celkem "1800 = 1800,000 [B]_x000d_</t>
  </si>
  <si>
    <t>74C322</t>
  </si>
  <si>
    <t>SPOJKA LAN A TROLEJÍ IZOLOVANÁ</t>
  </si>
  <si>
    <t xml:space="preserve"> "viz polohový plán, soupis ostatních sestavení "_x000d_
 "Celkem "40 = 40,000 [B]_x000d_</t>
  </si>
  <si>
    <t>74C341</t>
  </si>
  <si>
    <t>PEVNÝ BOD KOMPENZOVANÉ SESTAVY</t>
  </si>
  <si>
    <t xml:space="preserve"> "viz tabulka kotvení "_x000d_
 "Celkem "10 = 10,000 [B]_x000d_</t>
  </si>
  <si>
    <t>74C342</t>
  </si>
  <si>
    <t>KOTVENÍ PEVNÉHO BODU NA STOŽÁRU (VŠECH TYPŮ), 1 LANO</t>
  </si>
  <si>
    <t xml:space="preserve"> "viz tabulka kotvení "_x000d_
 "Celkem "20 = 20,000 [B]_x000d_</t>
  </si>
  <si>
    <t>74C351</t>
  </si>
  <si>
    <t>LANO PEVNÝCH BODŮ A ODTAHŮ 50 MM2 BZ NEBO FE</t>
  </si>
  <si>
    <t xml:space="preserve"> "viz tabulka kotvení "_x000d_
 "Celkem "1050 = 1050,000 [B]_x000d_</t>
  </si>
  <si>
    <t>74C512</t>
  </si>
  <si>
    <t>POHYBLIVÉ KOTVENÍ SESTAVY TV NA STOŽÁRU - 10 KN</t>
  </si>
  <si>
    <t xml:space="preserve"> "viz tabulka kotvení, polohový plán, soupis ostatních sestavení "_x000d_
 "Celkem "20 = 20,000 [B]_x000d_</t>
  </si>
  <si>
    <t>74C572</t>
  </si>
  <si>
    <t>TAŽENÍ NOSNÉHO LANA 70 MM2 BZ, FE</t>
  </si>
  <si>
    <t xml:space="preserve"> "viz tabulka kotvení "_x000d_
 "Celkem "750 = 750,000 [B]_x000d_</t>
  </si>
  <si>
    <t>74C573</t>
  </si>
  <si>
    <t>TAŽENÍ NOSNÉHO LANA 120 MM2 CU</t>
  </si>
  <si>
    <t xml:space="preserve"> "viz tabulka kotvení "_x000d_
 "Celkem "12000 = 12000,000 [B]_x000d_</t>
  </si>
  <si>
    <t>74C584</t>
  </si>
  <si>
    <t>TAŽENÍ TROLEJE 150 MM2 CU</t>
  </si>
  <si>
    <t>74C591</t>
  </si>
  <si>
    <t>VÝŠKOVÁ REGULACE TROLEJE</t>
  </si>
  <si>
    <t xml:space="preserve"> "viz tabulka kotvení, polohový plán "_x000d_
 "Celkem "24000 = 24000,000 [B]_x000d_</t>
  </si>
  <si>
    <t>74C595</t>
  </si>
  <si>
    <t>VÝMĚNA LANA PRO KLADKOSTROJ V KOTVENÍ NL A TR</t>
  </si>
  <si>
    <t xml:space="preserve"> "viz technická zpráva "_x000d_
 "Celkem "2 = 2,000 [B]_x000d_</t>
  </si>
  <si>
    <t>74C596</t>
  </si>
  <si>
    <t xml:space="preserve">ZAJIŠTĚNÍ KOTVENÍ  NL A TR VŠECH SESTAV</t>
  </si>
  <si>
    <t>74C5A1</t>
  </si>
  <si>
    <t>DEFINITIVNÍ REGULACE POHYBLIVÉHO KOTVENÍ TROLEJE</t>
  </si>
  <si>
    <t xml:space="preserve"> "viz tabulka kotvení, soupis ostatních sestavení "_x000d_
 "Celkem "20 = 20,000 [B]_x000d_</t>
  </si>
  <si>
    <t>74C5A2</t>
  </si>
  <si>
    <t>DEFINITIVNÍ REGULACE POHYBLIVÉHO KOTVENÍ NOSNÉHO LANA</t>
  </si>
  <si>
    <t>74C611</t>
  </si>
  <si>
    <t>PŘIPEVNĚNÍ JEDNOSTRANNÉ LIŠTY PRO KOTVENÍ ZV, NV, OV</t>
  </si>
  <si>
    <t xml:space="preserve"> "viz soupis ostatních sestavení "_x000d_
 "Celkem "8 = 8,000 [B]_x000d_</t>
  </si>
  <si>
    <t>74C621</t>
  </si>
  <si>
    <t>KOTVENÍ 1-3 LAN ZV, NV, OV S JEDNODUCHÝMI IZOLÁTORY</t>
  </si>
  <si>
    <t>74C631</t>
  </si>
  <si>
    <t>PŘIPEVNĚNÍ KONZOLY ZV, NV, OV PRO SVISLÝ ZÁVĚS NA STOŽÁR</t>
  </si>
  <si>
    <t xml:space="preserve"> "viz zesilovací vedení "_x000d_
 "Celkem "141 = 141,000 [B]_x000d_</t>
  </si>
  <si>
    <t>74C632</t>
  </si>
  <si>
    <t>PŘIPEVNĚNÍ KONZOLY ZV, NV, OV PRO "V" ZÁVĚS NA STOŽÁR</t>
  </si>
  <si>
    <t xml:space="preserve"> "viz zesilovací vedení "_x000d_
 "Celkem "26 = 26,000 [B]_x000d_</t>
  </si>
  <si>
    <t>74C633</t>
  </si>
  <si>
    <t>PŘIPEVNĚNÍ KONZOLY ZV, NV, OV PRO SVISLÝ ZÁVĚS PŘEPONKY NA STOŽÁR</t>
  </si>
  <si>
    <t xml:space="preserve"> "viz zesilovací vedení "_x000d_
 "Celkem "4 = 4,000 [B]_x000d_</t>
  </si>
  <si>
    <t>74C641</t>
  </si>
  <si>
    <t>SVISLÝ ZÁVĚS 1-2 LAN ZV, NV, OV</t>
  </si>
  <si>
    <t>74C643</t>
  </si>
  <si>
    <t xml:space="preserve">V ZÁVĚS  1-2 LAN ZV, NV, OV</t>
  </si>
  <si>
    <t>74C654</t>
  </si>
  <si>
    <t>LISOVANÁ SPOJKA DVOU LAN ZV, NV, OV</t>
  </si>
  <si>
    <t xml:space="preserve"> "viz soupis ostatních sestavení "_x000d_
 "Celkem "4 = 4,000 [B]_x000d_</t>
  </si>
  <si>
    <t>74C655</t>
  </si>
  <si>
    <t xml:space="preserve">PŘIPOJENÍ ZV, NV, OV  1-2 LANA NA TV</t>
  </si>
  <si>
    <t xml:space="preserve"> "viz polohový plán, připojení NV "_x000d_
 "Celkem "50 = 50,000 [B]_x000d_</t>
  </si>
  <si>
    <t>74C671</t>
  </si>
  <si>
    <t>TAŽENÍ LANA PRO ZV, NV, OV - 120 MM2 CU</t>
  </si>
  <si>
    <t xml:space="preserve"> "viz tabulka kotvení "_x000d_
 "Celkem "13000 = 13000,000 [B]_x000d_</t>
  </si>
  <si>
    <t>74C733</t>
  </si>
  <si>
    <t>PROUDOVÉ PROPOJENÍ SESTAV TV</t>
  </si>
  <si>
    <t xml:space="preserve"> "viz polohový plán, připojení NV, soupis ostatních sestavení "_x000d_
 "Celkem "24 = 24,000 [B]_x000d_</t>
  </si>
  <si>
    <t>74C810</t>
  </si>
  <si>
    <t>UPEVNĚNÍ KONZOLY - STŘEDOVÉ, STRANOVÉ</t>
  </si>
  <si>
    <t xml:space="preserve"> "viz montážní tabulka "_x000d_
 "Celkem "340 = 340,000 [B]_x000d_</t>
  </si>
  <si>
    <t>74C966</t>
  </si>
  <si>
    <t>SVĚTELNÁ NÁVĚST PRO ELEKTRICKÝ PROVOZ (VČETNĚ SLOUPKU SE ZÁKLADEM)</t>
  </si>
  <si>
    <t xml:space="preserve"> "viz soupis ostatních sestavení, technická zpráva "_x000d_
 "Celkem "2 = 2,000 [B]_x000d_</t>
  </si>
  <si>
    <t>74C967</t>
  </si>
  <si>
    <t>VÝSTRAŽNÁ TABULKA NA STOŽÁRU TV NEBO KONSTRUKCI</t>
  </si>
  <si>
    <t xml:space="preserve"> "viz soupis ostatních sestavení, technická zpráva "_x000d_
 "Celkem "60 = 60,000 [B]_x000d_</t>
  </si>
  <si>
    <t>74C973</t>
  </si>
  <si>
    <t>ÚPRAVY STÁVAJÍCÍHO TV - PROVIZORNÍ STAVY ZA 100 M ZPROVOZŇOVANÉ SKUPINY</t>
  </si>
  <si>
    <t xml:space="preserve"> "viz technická zpráva, polohový plán "_x000d_
 "Celkem "25 = 25,000 [B]_x000d_</t>
  </si>
  <si>
    <t>74CF11</t>
  </si>
  <si>
    <t>TAŽNÉ HNACÍ VOZIDLO K PRACOVNÍM SOUPRAVÁM (PRO VODIČE - MONTÁŽ)</t>
  </si>
  <si>
    <t xml:space="preserve"> "výkaz výměr (výpočet položky, nebo odkaz na příslušnou přílohu dokumentace) "_x000d_
 "Celkem "1650 = 1650,000 [B]_x000d_</t>
  </si>
  <si>
    <t>74F1</t>
  </si>
  <si>
    <t>Nátěry TV</t>
  </si>
  <si>
    <t xml:space="preserve"> "viz technická zpráva "_x000d_
 "Celkem "172 = 172,000 [B]_x000d_</t>
  </si>
  <si>
    <t>74F231</t>
  </si>
  <si>
    <t>BEZPEČNOSTNÍ PRUH NA PODPĚŘE TV ČERNOŽLUTÝ</t>
  </si>
  <si>
    <t xml:space="preserve"> "viz technická zpráva "_x000d_
 "Celkem "16 = 16,000 [B]_x000d_</t>
  </si>
  <si>
    <t>74F2</t>
  </si>
  <si>
    <t>Demontáže TV</t>
  </si>
  <si>
    <t>74E701</t>
  </si>
  <si>
    <t>DEMONTÁŽ KONZOL VČETNĚ UPEVNĚNÍ, ZÁVĚSU A DALŠÍHO PŘÍSLUŠENSTVÍ</t>
  </si>
  <si>
    <t xml:space="preserve"> "polohový plán "_x000d_
 "Celkem "170 = 170,000 [B]_x000d_</t>
  </si>
  <si>
    <t>74F411</t>
  </si>
  <si>
    <t>DEMONTÁŽ BETONOVÝCH ZÁKLADŮ TV</t>
  </si>
  <si>
    <t xml:space="preserve"> "viz technická zpráva, polohový plán "_x000d_
 "Celkem "800 = 800,000 [B]_x000d_</t>
  </si>
  <si>
    <t>74F421</t>
  </si>
  <si>
    <t>DEMONTÁŽ KOTEVNÍCH SLOUPKŮ</t>
  </si>
  <si>
    <t xml:space="preserve"> "viz technická zpráva, polohový plán "_x000d_
 "Celkem "20 = 20,000 [B]_x000d_</t>
  </si>
  <si>
    <t>74F422</t>
  </si>
  <si>
    <t>DEMONTÁŽ OCELOVÝCH STOŽÁRŮ TRUBKOVÝCH NEBO PROFILOVÝCH</t>
  </si>
  <si>
    <t xml:space="preserve"> "viz technická zpráva, polohový plán "_x000d_
 "Celkem "123 = 123,000 [B]_x000d_</t>
  </si>
  <si>
    <t>74F423</t>
  </si>
  <si>
    <t>DEMONTÁŽ OCELOVÝCH STOŽÁRŮ PŘÍHRADOVÝCH</t>
  </si>
  <si>
    <t>74F433</t>
  </si>
  <si>
    <t>DEMONTÁŽ OTOČNÝCH KONZOL TV VČETNĚ UPEVNĚNÍ</t>
  </si>
  <si>
    <t xml:space="preserve"> "viz technická zpráva, polohový plán "_x000d_
 "Celkem "168 = 168,000 [B]_x000d_</t>
  </si>
  <si>
    <t>74F437</t>
  </si>
  <si>
    <t>DEMONTÁŽ KONZOL ZV NEBO OV VČETNĚ ZÁVĚSŮ</t>
  </si>
  <si>
    <t>74F441</t>
  </si>
  <si>
    <t>DEMONTÁŽ DĚLIČŮ</t>
  </si>
  <si>
    <t xml:space="preserve"> "viz technická zpráva, polohový plán "_x000d_
 "Celkem "4 = 4,000 [B]_x000d_</t>
  </si>
  <si>
    <t>74F442</t>
  </si>
  <si>
    <t>DEMONTÁŽ PEVNÝCH BODŮ VČETNĚ ZAKOTVENÍ</t>
  </si>
  <si>
    <t xml:space="preserve"> "viz technická zpráva, polohový plán "_x000d_
 "Celkem "10 = 10,000 [B]_x000d_</t>
  </si>
  <si>
    <t>74F444</t>
  </si>
  <si>
    <t>DEMONTÁŽ KOTVENÍ TR NEBO NL POHYBLIVÝCH</t>
  </si>
  <si>
    <t xml:space="preserve"> "viz technická zpráva, polohový plán "_x000d_
 "Celkem "40 = 40,000 [B]_x000d_</t>
  </si>
  <si>
    <t>74F445</t>
  </si>
  <si>
    <t>DEMONTÁŽ KOTVENÍ ZV, OV, NV VČETNĚ PŘIPEVŇOVACÍCH LIŠT</t>
  </si>
  <si>
    <t>LIŠTU PONECHAT</t>
  </si>
  <si>
    <t>74F446</t>
  </si>
  <si>
    <t>DEMONTÁŽ ODPOJOVAČE NEBO ODPÍNAČE S POHONEM VČETNĚ TÁHEL A UPEVŇOVACÍCH LIŠT</t>
  </si>
  <si>
    <t xml:space="preserve"> "viz technická zpráva, polohový plán "_x000d_
 "Celkem "1 = 1,000 [B]_x000d_</t>
  </si>
  <si>
    <t>74F463</t>
  </si>
  <si>
    <t>DEMONTÁŽ NÁVĚSTÍ PRO ELEKTRICKÝ PROVOZ</t>
  </si>
  <si>
    <t xml:space="preserve"> "viz technická zpráva, polohový plán "_x000d_
 "Celkem "2 = 2,000 [B]_x000d_</t>
  </si>
  <si>
    <t>74F464</t>
  </si>
  <si>
    <t>DEMONTÁŽ TROLEJE VČETNĚ NÁSTAVKŮ, VĚŠÁKŮ, PROPOJEK A SPOJEK STŘIHÁNÍM</t>
  </si>
  <si>
    <t xml:space="preserve"> "viz technická zpráva, polohový plán "_x000d_
 "Celkem "12000 = 12000,000 [B]_x000d_</t>
  </si>
  <si>
    <t>74F466</t>
  </si>
  <si>
    <t>DEMONTÁŽ LAN NOSNÝCH VČETNĚ NÁSTAVKŮ, PROPOJEK A SPOJEK STŘIHÁNÍM</t>
  </si>
  <si>
    <t>74F468</t>
  </si>
  <si>
    <t>DEMONTÁŽ LAN ZV, NV, OV VČETNĚ PROPOJEK A SPOJEK STŘIHÁNÍM</t>
  </si>
  <si>
    <t xml:space="preserve"> "viz technická zpráva, polohový plán "_x000d_
 "Celkem "13000 = 13000,000 [B]_x000d_</t>
  </si>
  <si>
    <t>74EF11</t>
  </si>
  <si>
    <t>HNACÍ KOLEJOVÁ VOZIDLA DEMONTÁŽNÍCH SOUPRAV PRO PRÁCE NA TV</t>
  </si>
  <si>
    <t xml:space="preserve"> "výkaz výměr (výpočet položky, nebo odkaz na příslušnou přílohu dokumentace) "_x000d_
 "Celkem "1410 = 1410,000 [B]_x000d_</t>
  </si>
  <si>
    <t>74F3</t>
  </si>
  <si>
    <t>Revize, zkoušky, měření a technická pomoc TV</t>
  </si>
  <si>
    <t>74F311</t>
  </si>
  <si>
    <t>MĚŘENÍ PARAMETRŮ TV DYNAMICKÉ (MĚŘÍCÍM VOZEM)</t>
  </si>
  <si>
    <t xml:space="preserve"> "viz technická zpráva, polohový plán "_x000d_
 "Celkem "12 = 12,000 [B]_x000d_</t>
  </si>
  <si>
    <t>74F312</t>
  </si>
  <si>
    <t>MĚŘENÍ PARAMETRŮ TV STATICKÉ</t>
  </si>
  <si>
    <t>74F314</t>
  </si>
  <si>
    <t>MĚŘENÍ DOTYKOVÉHO NAPĚTÍ U VODIVÉ KONSTRUKCE</t>
  </si>
  <si>
    <t xml:space="preserve"> "viz technická zpráva "_x000d_
 "Celkem "1 = 1,000 [B]_x000d_</t>
  </si>
  <si>
    <t>74F323</t>
  </si>
  <si>
    <t>74F331</t>
  </si>
  <si>
    <t>TECHNICKÁ POMOC PŘI VÝSTAVBĚ TV</t>
  </si>
  <si>
    <t xml:space="preserve"> "odborný odhad "_x000d_
 "Celkem "32 = 32,000 [B]_x000d_</t>
  </si>
  <si>
    <t>SO 06-87-01</t>
  </si>
  <si>
    <t>Ukolejnění</t>
  </si>
  <si>
    <t xml:space="preserve"> "viz technická zpráva, polohový plán, KSU a TP "_x000d_
 "Celkem "152 = 152,000 [B]_x000d_</t>
  </si>
  <si>
    <t xml:space="preserve"> "viz technická zpráva, polohový plán, KSU a TP "_x000d_
 "Celkem "34 = 34,000 [B]_x000d_</t>
  </si>
  <si>
    <t xml:space="preserve"> "viz technická zpráva, polohový plán, KSU a TP "_x000d_
 "Celkem "2 = 2,000 [B]_x000d_</t>
  </si>
  <si>
    <t>74C926</t>
  </si>
  <si>
    <t>SKUPINOVÉ VODIVÉ SPOJENÍ KONSTRUKCÍ (DO 20 M)</t>
  </si>
  <si>
    <t xml:space="preserve"> "viz technická zpráva, polohový plán, KSU a TP "_x000d_
 "Celkem "4 = 4,000 [B]_x000d_</t>
  </si>
  <si>
    <t>74C974</t>
  </si>
  <si>
    <t>AKTUALIZACE KSU A TP DLE KOLEJOVÝCH POSTUPŮ ZA 100 M ZPROVOZŇOVANÉ SKUPINY</t>
  </si>
  <si>
    <t xml:space="preserve"> "viz technická zpráva, polohový plán, KSU a TP "_x000d_
 "Celkem "96 = 96,000 [B]_x000d_</t>
  </si>
  <si>
    <t>74C976</t>
  </si>
  <si>
    <t>ZPRACOVÁNÍ KSU A TP PRO ÚČELY ZAVEDENÍ DO PROVOZU ZA 100 M ZPROVOZŇOVANÉ SKUPINY</t>
  </si>
  <si>
    <t xml:space="preserve"> "viz technická zpráva, polohový plán, KSU a TP "_x000d_
 "Celkem "48 = 48,000 [B]_x000d_</t>
  </si>
  <si>
    <t>74E</t>
  </si>
  <si>
    <t>Demontáže</t>
  </si>
  <si>
    <t>74F459</t>
  </si>
  <si>
    <t>DEMONTÁŽ UKOLEJNĚNÍ KONSTRUKCÍ A PODPĚR VČETNĚ UCHYCENÍ A VODIČE</t>
  </si>
  <si>
    <t xml:space="preserve"> "viz technická zpráva "_x000d_
 "Celkem "176 = 176,000 [B]_x000d_</t>
  </si>
  <si>
    <t xml:space="preserve"> "viz technická zpráva "_x000d_
 "Celkem "768 = 768,000 [B]_x000d_</t>
  </si>
  <si>
    <t>74F</t>
  </si>
  <si>
    <t>Revize, zkoušky, měření a technická pomoc</t>
  </si>
  <si>
    <t xml:space="preserve"> "viz technická zpráva, polohový plán "_x000d_
 "Celkem "186 = 186,000 [B]_x000d_</t>
  </si>
  <si>
    <t xml:space="preserve"> "viz technická zpráva "_x000d_
 "Celkem "3 = 3,000 [B]_x000d_</t>
  </si>
  <si>
    <t>SO 07-74-01</t>
  </si>
  <si>
    <t>Ražení a protlačení</t>
  </si>
  <si>
    <t xml:space="preserve"> "pro zásyp "_x000d_
 "Celkem "380 = 380,000 [B]_x000d_</t>
  </si>
  <si>
    <t>18</t>
  </si>
  <si>
    <t>Povrchové úpravy terému (i vegetační)</t>
  </si>
  <si>
    <t>18120</t>
  </si>
  <si>
    <t>ÚPRAVA PLÁNĚ SE ZHUTNĚNÍM V HORNINĚ TŘ. II</t>
  </si>
  <si>
    <t>702413</t>
  </si>
  <si>
    <t>KABELOVÝ PROSTUP DO OBJEKTU PŘES ZÁKLAD ZDĚNÝ SVĚTLÉ ŠÍŘKY PŘES 200 MM</t>
  </si>
  <si>
    <t>702902</t>
  </si>
  <si>
    <t>ZASYPÁNÍ KABELOVÉHO ŽLABU VRSTVOU Z PŘESÁTÉHO PÍSKU ČI VÝKOPKU SVĚTLÉ ŠÍŘKY PŘES 120 DO 250 MM</t>
  </si>
  <si>
    <t>703112</t>
  </si>
  <si>
    <t>KABELOVÝ ROŠT/LÁVKA NOSNÝ ŽÁROVĚ ZINKOVANÝ VČETNĚ UPEVNĚNÍ A PŘÍSLUŠENSTVÍ SVĚTLÉ ŠÍŘKY PŘES 100 DO 250 MM</t>
  </si>
  <si>
    <t>703723</t>
  </si>
  <si>
    <t>KABELOVÁ PŘÍCHYTKA PRO ROZSAH UPNUTÍ OD 51 DO 90 MM</t>
  </si>
  <si>
    <t>71</t>
  </si>
  <si>
    <t>Izolace (povlakové krytiny)</t>
  </si>
  <si>
    <t>711126</t>
  </si>
  <si>
    <t xml:space="preserve">IZOLACE BĚŽN KONSTR PROTI TLAK VODĚ Z MĚ  PVC</t>
  </si>
  <si>
    <t>742H24</t>
  </si>
  <si>
    <t>KABEL NN ČTYŘ- A PĚTIŽÍLOVÝ AL S PLASTOVOU IZOLACÍ OD 70 DO 120 MM2</t>
  </si>
  <si>
    <t>742L14</t>
  </si>
  <si>
    <t>UKONČENÍ DVOU AŽ PĚTIŽÍLOVÉHO KABELU V ROZVADĚČI NEBO NA PŘÍSTROJI OD 70 DO 120 MM2</t>
  </si>
  <si>
    <t>743815</t>
  </si>
  <si>
    <t xml:space="preserve">VÝSTROJ EOV PRO VÝHYBKU  JEDNODUCHOU TVARU 1:18,5-1200</t>
  </si>
  <si>
    <t>743816</t>
  </si>
  <si>
    <t xml:space="preserve">VÝSTROJ EOV PRO VÝHYBKU  JEDNODUCHOU TVARU 1:26,5-2500</t>
  </si>
  <si>
    <t>743812</t>
  </si>
  <si>
    <t xml:space="preserve">VÝSTROJ EOV PRO VÝHYBKU  JEDNODUCHOU TVARU 1:9-300, 1:11-300</t>
  </si>
  <si>
    <t>743843</t>
  </si>
  <si>
    <t xml:space="preserve">VÝSTROJ EOV PRO VÝHYBKU  - ÚPRAVA KLUZNÝCH STOLIČEK A JAZYKOVÝCH OPĚREK</t>
  </si>
  <si>
    <t>743911</t>
  </si>
  <si>
    <t>ROZVADĚČ EOV SILOVÝ NAPÁJECÍ S PLC ŘÍDÍCÍM SYSTÉMEM DO 8 KS ZÁKLADNÍCH VÝHYBEK S PROUDOVÝMI CHRÁNIČI</t>
  </si>
  <si>
    <t>743932</t>
  </si>
  <si>
    <t>ROZVADĚČ EOV - SOFTWARE PRO ZAČLENĚNÍ TECHNOLOGICKÉHO CELKU EOV DO DÁLKOVÉ DIAGNOSTIKY TS ŽDC</t>
  </si>
  <si>
    <t>743936</t>
  </si>
  <si>
    <t>ROZVADĚČ EOV - SADA KOLEJOVÉHO TEPLOMĚRU, ČIDLA SRÁŽEK A VENKOVNÍ TEPLOTY</t>
  </si>
  <si>
    <t>743937</t>
  </si>
  <si>
    <t>ROZVADĚČ EOV - NÁVĚJOVÉ ČIDLO</t>
  </si>
  <si>
    <t>743941</t>
  </si>
  <si>
    <t>ROZVADĚČ EOV/VO OVLÁDACÍ S PC A DOTYKOVOU OBRAZOVKOU - HARDWARE + ZÁKLADNÍ SOFTWARE</t>
  </si>
  <si>
    <t>743942</t>
  </si>
  <si>
    <t>ROZVADĚČ EOV/VO OVLÁDACÍ S PC A DOTYKOVOU OBRAZOVKOU - SOFTWARE A PARAMETRIZACE NA 1 KS VÝHYBKY/VĚTVE OSVĚTLENÍ</t>
  </si>
  <si>
    <t>743943</t>
  </si>
  <si>
    <t>ROZVADĚČ EOV/VO OVLÁDACÍ S PC A DOTYKOVOU OBRAZOVKOU - VERIFIKACE POVELŮ A SIGNÁLŮ NA 1 KS ROZVADĚČE EOV/OSVĚTLENÍ</t>
  </si>
  <si>
    <t>743971</t>
  </si>
  <si>
    <t>ÚPRAVA NEBO ROZŠÍŘENÍ SW NA ELEKTRODISPEČINKU-ÚPRAVA NEBO ROZŠÍŘENÍ AKTIVNÍHO PRVKU V APLIKACI PRO VIZUALIZACI A OVLÁDÁNÍ ZAŘ.NA ELEKTRODISPEČINKU</t>
  </si>
  <si>
    <t>743972</t>
  </si>
  <si>
    <t>ÚPRAVA NEBO ROZŠÍŘENÍ SW NA ELEKTRODISPEČINKU PRO ZOBRAZENÍ A VÝPIS HLÁŠEK Z TECHNOLOGIE DŘT,SKŘ,DDTS</t>
  </si>
  <si>
    <t>SO 07-76-01</t>
  </si>
  <si>
    <t xml:space="preserve"> "pro zásyp "_x000d_
 "Celkem "615 = 615,000 [B]_x000d_</t>
  </si>
  <si>
    <t>17521</t>
  </si>
  <si>
    <t>OBSYP POTRUBÍ A OBJEKTŮ ZEMINOU BEZ ZHUT</t>
  </si>
  <si>
    <t>62</t>
  </si>
  <si>
    <t>Úprava povrchu vnější</t>
  </si>
  <si>
    <t>702512</t>
  </si>
  <si>
    <t>PRŮRAZ ZDIVEM (PŘÍČKOU) ZDĚNÝM TLOUŠŤKY PŘES 45 DO 60 CM</t>
  </si>
  <si>
    <t>702522</t>
  </si>
  <si>
    <t>PRŮRAZ ZDIVEM (PŘÍČKOU) BETONOVÝM TLOUŠŤKY PŘES 45 DO 60 CM</t>
  </si>
  <si>
    <t>R703762</t>
  </si>
  <si>
    <t>KABELOVÁ UCPÁVKA-UTĚSNĚNÍ CHRÁNIČKY MONTÁŽNÍ PĚNOU</t>
  </si>
  <si>
    <t>Položka obsahuje: Dodávku a montáž kabelové ucpávky vč. příslušenství ( utěsňovací spony apod. ) a pomocného materiálu, vyhotovení a dodání atestu. Dále obsahuje cenu za pom. mechanismy včetně všech ostatních vedlejších nákladů.</t>
  </si>
  <si>
    <t>742632</t>
  </si>
  <si>
    <t>KABEL VN - TŘÍŽÍLOVÝ 12/22(24)-AXAL-TT PRO OD 95 DO 150 MM2</t>
  </si>
  <si>
    <t>742822</t>
  </si>
  <si>
    <t>KABELOVÁ SPOJKA VN, SADA TŘÍ ŽIL NEBO TŘÍŽÍLOVÁ PRO KABELY PŘES 6 KV OD 95 DO 150 MM2</t>
  </si>
  <si>
    <t>742P14</t>
  </si>
  <si>
    <t>ZATAŽENÍ KABELU DO CHRÁNIČKY - KABEL PŘES 4 KG/M</t>
  </si>
  <si>
    <t>89</t>
  </si>
  <si>
    <t>Konstrukce na trubním vedení</t>
  </si>
  <si>
    <t>SO 07-76-02</t>
  </si>
  <si>
    <t>132739</t>
  </si>
  <si>
    <t>PŘÍPLATEK ZA DALŠÍ 1KM DOPRAVY ZEMINY</t>
  </si>
  <si>
    <t xml:space="preserve"> "pro zásyp "_x000d_
 "Celkem "480 = 480,000 [B]_x000d_</t>
  </si>
  <si>
    <t>743112</t>
  </si>
  <si>
    <t xml:space="preserve">OSVĚTLOVACÍ STOŽÁR  SKLOPNÝ ŽÁROVĚ ZINKOVANÝ DÉLKY PŘES 6,5 DO 12 M</t>
  </si>
  <si>
    <t>SO 07-76-03</t>
  </si>
  <si>
    <t>13183A</t>
  </si>
  <si>
    <t>HLOUBENÍ JAM ZAPAŽ I NEPAŽ TŘ II - BEZ DOPRAVY</t>
  </si>
  <si>
    <t xml:space="preserve"> "pro zásyp "_x000d_
 "Celkem "251,5 = 251,500 [B]_x000d_</t>
  </si>
  <si>
    <t>743B12</t>
  </si>
  <si>
    <t>OVLADAČ PRO DÁLKOVÉ OVLÁDÁNÍ MOTOROVÝCH POHONŮ TRAKČNÍCH ODPOJOVAČŮ (DOÚO) OD 5 DO 8 KS</t>
  </si>
  <si>
    <t>743B1A</t>
  </si>
  <si>
    <t>OVLADAČ PRO DÁLKOVÉ OVLÁDÁNÍ MOTOROVÝCH POHONŮ TRAKČNÍCH ODPOJOVAČŮ (DOÚO) - NAPÁJECÍ SOUPRAVA S ODDĚLOVACÍM TRANSFORMÁTOREM A HIS</t>
  </si>
  <si>
    <t>742I12</t>
  </si>
  <si>
    <t>KABEL NN CU OVLÁDACÍ 7-12ŽÍLOVÝ OD 4 DO 6 MM2</t>
  </si>
  <si>
    <t>742M12</t>
  </si>
  <si>
    <t>UKONČENÍ 7-12ŽÍLOVÉHO KABELU V ROZVADĚČI NEBO NA PŘÍSTROJI OD 4 DO 6 MM2</t>
  </si>
  <si>
    <t>742P13</t>
  </si>
  <si>
    <t>ZATAŽENÍ KABELU DO CHRÁNIČKY - KABEL DO 4 KG/M</t>
  </si>
  <si>
    <t>74D218</t>
  </si>
  <si>
    <t>SVOD NN KABELU ZE STOŽÁRU TV DO ZEMĚ VČETNĚ KRYTU - NEROZEBÍRATELNÉ PROVEDENÍ</t>
  </si>
  <si>
    <t>svod do země dle sestavy K na TP</t>
  </si>
  <si>
    <t xml:space="preserve"> 4 = 4,000 [A]_x000d_</t>
  </si>
  <si>
    <t>744122</t>
  </si>
  <si>
    <t>ROZVODNICE NN MODULÁRNÍ, MIN. IP 55, TŘÍDA IZOLACE II, OD 25 DO 36 MODULŮ</t>
  </si>
  <si>
    <t xml:space="preserve"> 2 = 2,000 [A]_x000d_</t>
  </si>
  <si>
    <t>743B18</t>
  </si>
  <si>
    <t>OVLADAČ PRO DÁLKOVÉ OVLÁDÁNÍ MOTOR.POHONŮ TRAKČNÍCH ODPOJOVAČŮ (DOÚO)-NASTAVENÍ A SEŘÍZENÍ SYSTÉMU DOÚO V NÁVAZNOSTI NA DÁLKOVÉ ŘÍZENÍ A OVLÁDÁNÍ</t>
  </si>
  <si>
    <t xml:space="preserve"> 1 = 1,000 [A]_x000d_</t>
  </si>
  <si>
    <t>86</t>
  </si>
  <si>
    <t>Potrubí z trub ocelových</t>
  </si>
  <si>
    <t>86627</t>
  </si>
  <si>
    <t>CHRÁNIČKY Z TRUB OCELOVÝCH DN DO 100MM</t>
  </si>
  <si>
    <t>SO 07-78-01</t>
  </si>
  <si>
    <t xml:space="preserve"> "pro zásyp "_x000d_
 "Celkem "36 = 36,000 [B]_x000d_</t>
  </si>
  <si>
    <t>741821</t>
  </si>
  <si>
    <t>UZEMŇOVACÍ VODIČ NA POVRCHU NEREZOVÝ (V4A) DO 120 MM2</t>
  </si>
  <si>
    <t>741A21</t>
  </si>
  <si>
    <t>UZEMŇOVACÍ VODIČ V ZÁKLADECH NEREZOVÝ (V4A) DO 120 MM2</t>
  </si>
  <si>
    <t>741C12</t>
  </si>
  <si>
    <t>ZKUŠEBNÍ JÍMKA, UZEMNĚNÍ VENKOVNÍ DO ZPEVNĚNÉ PLOCHY</t>
  </si>
  <si>
    <t>742K13</t>
  </si>
  <si>
    <t>UKONČENÍ JEDNOŽÍLOVÉHO KABELU V ROZVADĚČI NEBO NA PŘÍSTROJI OD 25 DO 50 MM2</t>
  </si>
  <si>
    <t>747411</t>
  </si>
  <si>
    <t>MĚŘENÍ ZEMNÍCH ODPORŮ - ZEMNIČE PRVNÍHO NEBO SAMOSTATNÉHO</t>
  </si>
  <si>
    <t>747414</t>
  </si>
  <si>
    <t>MĚŘENÍ ZEMNÍCH ODPORŮ - ZEMNICÍ SÍTĚ DÉLKY PÁSKU PŘES 100 DO 200 M</t>
  </si>
  <si>
    <t>747421</t>
  </si>
  <si>
    <t>MĚŘENÍ KOROZNÍCH VLIVŮ NA UZEMŇOVACÍ SÍŤ</t>
  </si>
  <si>
    <t>747423</t>
  </si>
  <si>
    <t>MĚŘENÍ KROKOVÉHO A DOTYKOVÉHO NAPĚTÍ ZEMNÍCÍ SÍTĚ DO 200 M2 PLOCHY</t>
  </si>
  <si>
    <t>SO 07-81-01</t>
  </si>
  <si>
    <t xml:space="preserve"> "viz výkaz základů: 280*2 "_x000d_
 "Celkem "560 = 560,000 [B]_x000d_</t>
  </si>
  <si>
    <t xml:space="preserve"> "viz polohový plán, technická zpráva "_x000d_
 "Celkem "105 = 105,000 [B]_x000d_</t>
  </si>
  <si>
    <t xml:space="preserve"> "viz polohový plán, technická zpráva "_x000d_
 "Celkem "20 = 20,000 [B]_x000d_</t>
  </si>
  <si>
    <t xml:space="preserve"> "odbordný odhad "_x000d_
 "Celkem "165 = 165,000 [B]_x000d_</t>
  </si>
  <si>
    <t xml:space="preserve"> "viz výkaz základů "_x000d_
 "Celkem "280 = 280,000 [B]_x000d_</t>
  </si>
  <si>
    <t xml:space="preserve"> "viz výkaz základů "_x000d_
 "Celkem "2950 = 2950,000 [B]_x000d_</t>
  </si>
  <si>
    <t xml:space="preserve"> "viz stavební tabulka "_x000d_
 "Celkem "310 = 310,000 [B]_x000d_</t>
  </si>
  <si>
    <t xml:space="preserve"> "viz stavební tabulka "_x000d_
 "Celkem "142 = 142,000 [B]_x000d_</t>
  </si>
  <si>
    <t xml:space="preserve"> "viz stavební tabulka "_x000d_
 "Celkem "23 = 23,000 [B]_x000d_</t>
  </si>
  <si>
    <t xml:space="preserve"> "odborný odhad "_x000d_
 "Celkem "38 = 38,000 [B]_x000d_</t>
  </si>
  <si>
    <t xml:space="preserve"> "odborný odhad "_x000d_
 "Celkem "350 = 350,000 [B]_x000d_</t>
  </si>
  <si>
    <t xml:space="preserve"> "viz výkaz stožárů "_x000d_
 "Celkem "12 = 12,000 [B]_x000d_</t>
  </si>
  <si>
    <t xml:space="preserve"> "viz výkaz stožárů "_x000d_
 "Celkem "5 = 5,000 [B]_x000d_</t>
  </si>
  <si>
    <t xml:space="preserve"> "viz výkaz stožárů "_x000d_
 "Celkem "4 = 4,000 [B]_x000d_</t>
  </si>
  <si>
    <t>74B416</t>
  </si>
  <si>
    <t>STOŽÁR TV OCELOVÝ TRUBKOVÝ DVOJITÝ BRÁNOVÝ NA SVORNÍKY, TYPU 2TBS245 NEBO 2TBSI245, DÉLKY PŘES 10 M DO 14 M VČETNĚ</t>
  </si>
  <si>
    <t xml:space="preserve"> "viz výkaz stožárů "_x000d_
 "Celkem "2 = 2,000 [B]_x000d_</t>
  </si>
  <si>
    <t>74B604</t>
  </si>
  <si>
    <t>STOŽÁR TV OCELOVÝ PŘÍHRADOVÝ TYPU BP DÉLKY 12,5 M</t>
  </si>
  <si>
    <t xml:space="preserve"> "viz výkaz výměr bran "_x000d_
 "Celkem "96,5 = 96,500 [B]_x000d_</t>
  </si>
  <si>
    <t xml:space="preserve"> "viz výkaz výměr bran "_x000d_
 "Celkem "9 = 9,000 [B]_x000d_</t>
  </si>
  <si>
    <t>74B722</t>
  </si>
  <si>
    <t>PŘIPEVNĚNÍ BŘEVNA BRÁNY NEBO VÝLOŽNÍKU S UKONČENÍM TYPU B NA 2T</t>
  </si>
  <si>
    <t xml:space="preserve"> "viz výkaz výměr bran "_x000d_
 "Celkem "2 = 2,000 [B]_x000d_</t>
  </si>
  <si>
    <t>74B723</t>
  </si>
  <si>
    <t>PŘIPEVNĚNÍ BŘEVNA BRÁNY NEBO VÝLOŽNÍKU S UKONČENÍM TYPU C NA BP</t>
  </si>
  <si>
    <t>74B724</t>
  </si>
  <si>
    <t>PŘIPEVNĚNÍ BŘEVNA BRÁNY NEBO VÝLOŽNÍKU KLUZNÉ S UKONČENÍM TYPU D NA BP</t>
  </si>
  <si>
    <t xml:space="preserve"> "viz výkaz výměr bran "_x000d_
 "Celkem "1 = 1,000 [B]_x000d_</t>
  </si>
  <si>
    <t xml:space="preserve"> "viz výkaz výměr bran "_x000d_
 "Celkem "4 = 4,000 [B]_x000d_</t>
  </si>
  <si>
    <t>74B742</t>
  </si>
  <si>
    <t>VYVĚŠENÍ BŘEVNA BRÁNY NEBO VÝLOŽNÍKU NA 2T</t>
  </si>
  <si>
    <t>74B743</t>
  </si>
  <si>
    <t>VYVĚŠENÍ BŘEVNA BRÁNY NEBO VÝLOŽNÍKU NA BP</t>
  </si>
  <si>
    <t xml:space="preserve"> "viz výkaz výměr bran "_x000d_
 "Celkem "7 = 7,000 [B]_x000d_</t>
  </si>
  <si>
    <t>74B912</t>
  </si>
  <si>
    <t>PŘÍPLATEK ZA MĚŘENÍ DÉLKY BŘEVNA PRO DEFINITIVNÍ STAV</t>
  </si>
  <si>
    <t xml:space="preserve"> "viz technická zpráva "_x000d_
 "Celkem "7 = 7,000 [B]_x000d_</t>
  </si>
  <si>
    <t xml:space="preserve"> "odborný odhad "_x000d_
 "Celkem "108 = 108,000 [B]_x000d_</t>
  </si>
  <si>
    <t>74C111</t>
  </si>
  <si>
    <t>ZÁVĚS TV NA KONZOLE BEZ PŘÍDAVNÉHO LANA</t>
  </si>
  <si>
    <t xml:space="preserve"> "viz montážní tabulka "_x000d_
 "Celkem "1 = 1,000 [B]_x000d_</t>
  </si>
  <si>
    <t xml:space="preserve"> "viz montážní tabulka "_x000d_
 "Celkem "29 = 29,000 [B]_x000d_</t>
  </si>
  <si>
    <t>74C231</t>
  </si>
  <si>
    <t>ZÁVĚS SIK BEZ PŘÍDAVNÉHO LANA</t>
  </si>
  <si>
    <t xml:space="preserve"> "viz řezy, soupis ostatních sestavení "_x000d_
 "Celkem "1 = 1,000 [B]_x000d_</t>
  </si>
  <si>
    <t xml:space="preserve"> "viz řezy, soupis ostatních sestavení "_x000d_
 "Celkem "18 = 18,000 [B]_x000d_</t>
  </si>
  <si>
    <t>74C233</t>
  </si>
  <si>
    <t>ZÁVĚS SIK KOMBINOVANÝ</t>
  </si>
  <si>
    <t xml:space="preserve"> "viz řezy, soupis ostatních sestavení "_x000d_
 "Celkem "4 = 4,000 [B]_x000d_</t>
  </si>
  <si>
    <t xml:space="preserve"> "viz polohový plán "_x000d_
 "Celkem "300 = 300,000 [B]_x000d_</t>
  </si>
  <si>
    <t xml:space="preserve"> "viz polohový plán, soupis ostatních sestavení "_x000d_
 "Celkem "44 = 44,000 [B]_x000d_</t>
  </si>
  <si>
    <t>74C331</t>
  </si>
  <si>
    <t>DĚLIČ V TROLEJI VČETNĚ TABULKY</t>
  </si>
  <si>
    <t xml:space="preserve"> "viz polohový plán, soupis ostatních sestavení "_x000d_
 "Celkem "2 = 2,000 [B]_x000d_</t>
  </si>
  <si>
    <t xml:space="preserve"> "viz tabulka kotvení, polohový plán, soupis ostatních sestavení "_x000d_
 "Celkem "6 = 6,000 [B]_x000d_</t>
  </si>
  <si>
    <t>74C562</t>
  </si>
  <si>
    <t>PEVNÉ KOTVENÍ NA STOŽÁRU DO 15 KN - 1 LANO 50-70 MM2</t>
  </si>
  <si>
    <t xml:space="preserve"> "viz tabulka kotvení "_x000d_
 "Celkem "230 = 230,000 [B]_x000d_</t>
  </si>
  <si>
    <t xml:space="preserve"> "viz tabulka kotvení "_x000d_
 "Celkem "1800 = 1800,000 [B]_x000d_</t>
  </si>
  <si>
    <t xml:space="preserve"> "viz polohový plán, připojení NV "_x000d_
 "Celkem "10 = 10,000 [B]_x000d_</t>
  </si>
  <si>
    <t xml:space="preserve"> "viz polohový plán, připojení NV, soupis ostatních sestavení "_x000d_
 "Celkem "17 = 17,000 [B]_x000d_</t>
  </si>
  <si>
    <t xml:space="preserve"> "viz montážní tabulka "_x000d_
 "Celkem "60 = 60,000 [B]_x000d_</t>
  </si>
  <si>
    <t>74C911</t>
  </si>
  <si>
    <t>BLESKOJISTKA RŮŽKOVÁ NA STOŽÁRU S PŘIPOJENÍM NA TV, OV, NV</t>
  </si>
  <si>
    <t xml:space="preserve"> "viz polohový plán, připojení NV, soupis ostatních sestavení "_x000d_
 "Celkem "4 = 4,000 [B]_x000d_</t>
  </si>
  <si>
    <t>74C951</t>
  </si>
  <si>
    <t>MONTÁŽNÍ LÁVKA NA STOŽÁR</t>
  </si>
  <si>
    <t xml:space="preserve"> "viz soupis ostatních sestavení, technická zpráva "_x000d_
 "Celkem "5 = 5,000 [B]_x000d_</t>
  </si>
  <si>
    <t>74C963</t>
  </si>
  <si>
    <t>PŘIPEVNĚNÍ NÁVĚSTNÍHO ŠTÍTU NA STOŽÁR</t>
  </si>
  <si>
    <t xml:space="preserve"> "viz soupis ostatních sestavení, technická zpráva "_x000d_
 "Celkem "1 = 1,000 [B]_x000d_</t>
  </si>
  <si>
    <t xml:space="preserve"> "viz soupis ostatních sestavení, technická zpráva "_x000d_
 "Celkem "9 = 9,000 [B]_x000d_</t>
  </si>
  <si>
    <t>74C968</t>
  </si>
  <si>
    <t>TABULKA ČÍSLOVÁNÍ STOŽÁRU NEBO POHONU ODPOJOVAČE</t>
  </si>
  <si>
    <t xml:space="preserve"> "viz soupis ostatních sestavení, technická zpráva "_x000d_
 "Celkem "7 = 7,000 [B]_x000d_</t>
  </si>
  <si>
    <t xml:space="preserve"> "výkaz výměr (výpočet položky, nebo odkaz na příslušnou přílohu dokumentace) "_x000d_
 "Celkem "320 = 320,000 [B]_x000d_</t>
  </si>
  <si>
    <t xml:space="preserve"> "viz tabulka kotvení, polohový plán "_x000d_
 "Celkem "3600 = 3600,000 [B]_x000d_</t>
  </si>
  <si>
    <t xml:space="preserve"> "viz technická zpráva "_x000d_
 "Celkem "12 = 12,000 [B]_x000d_</t>
  </si>
  <si>
    <t xml:space="preserve"> "viz tabulka kotvení, soupis ostatních sestavení "_x000d_
 "Celkem "6 = 6,000 [B]_x000d_</t>
  </si>
  <si>
    <t>74C612</t>
  </si>
  <si>
    <t>PŘIPEVNĚNÍ OBOUSTRANNÉ LIŠTY PRO KOTVENÍ ZV, NV, OV</t>
  </si>
  <si>
    <t>74C652</t>
  </si>
  <si>
    <t>PROUDOVÉ SPOJENÍ DVOU LAN ZV, NV, OV</t>
  </si>
  <si>
    <t>74C711</t>
  </si>
  <si>
    <t>POHON ODPOJOVAČE MOTOROVÝ</t>
  </si>
  <si>
    <t xml:space="preserve"> "viz polohový plán, připojení NV, soupis ostatních sestavení "_x000d_
 "Celkem "7 = 7,000 [B]_x000d_</t>
  </si>
  <si>
    <t>74C713</t>
  </si>
  <si>
    <t>ODPOJOVAČ NEBO ODPÍNAČ NA STOŽÁRU TV</t>
  </si>
  <si>
    <t>74C722</t>
  </si>
  <si>
    <t>KOTVENÍ DVOU SVODŮ Z ODPOJOVAČE S PŘIPOJENÍM NA TV</t>
  </si>
  <si>
    <t>74C752</t>
  </si>
  <si>
    <t>PODPĚRNÝ IZOLÁTOR PRO NV NA LIŠTĚ, BRÁNĚ, STOŽÁRU</t>
  </si>
  <si>
    <t xml:space="preserve"> "viz polohový plán, připojení NV, soupis ostatních sestavení "_x000d_
 "Celkem "5 = 5,000 [B]_x000d_</t>
  </si>
  <si>
    <t>74C753</t>
  </si>
  <si>
    <t>DVA PODPĚRNÉ IZOLÁTORY PRO NV NA LIŠTĚ, BRÁNĚ, STOŽÁRU</t>
  </si>
  <si>
    <t>74C754</t>
  </si>
  <si>
    <t>TŘI PODPĚRNÉ IZOLÁTORY PRO NV NA LIŠTĚ, BRÁNĚ, STOŽÁRU</t>
  </si>
  <si>
    <t xml:space="preserve"> "viz polohový plán, připojení NV, soupis ostatních sestavení "_x000d_
 "Celkem "3 = 3,000 [B]_x000d_</t>
  </si>
  <si>
    <t>74C793</t>
  </si>
  <si>
    <t>RUČNÍ TAŽENÍ LANA NAPÁJECÍCH PŘEVĚSŮ 120 MM2 CU</t>
  </si>
  <si>
    <t xml:space="preserve"> "viz připojení NV, schéma napájení, soupis ostatních sestavení "_x000d_
 "Celkem "180 = 180,000 [B]_x000d_</t>
  </si>
  <si>
    <t xml:space="preserve"> "viz technická zpráva "_x000d_
 "Celkem "35 = 35,000 [B]_x000d_</t>
  </si>
  <si>
    <t>74F232</t>
  </si>
  <si>
    <t>BEZPEČNOSTNÍ PRUH NA PODPĚŘE TV BÍLOČERVENÝ</t>
  </si>
  <si>
    <t xml:space="preserve"> "viz technická zpráva "_x000d_
 "Celkem "5 = 5,000 [B]_x000d_</t>
  </si>
  <si>
    <t xml:space="preserve"> "viz technická zpráva, polohový plán "_x000d_
 "Celkem "36 = 36,000 [B]_x000d_</t>
  </si>
  <si>
    <t xml:space="preserve"> "viz technická zpráva, polohový plán "_x000d_
 "Celkem "14 = 14,000 [B]_x000d_</t>
  </si>
  <si>
    <t xml:space="preserve"> "viz technická zpráva, polohový plán "_x000d_
 "Celkem "22 = 22,000 [B]_x000d_</t>
  </si>
  <si>
    <t xml:space="preserve"> "viz technická zpráva, polohový plán "_x000d_
 "Celkem "18 = 18,000 [B]_x000d_</t>
  </si>
  <si>
    <t xml:space="preserve"> "viz technická zpráva, polohový plán "_x000d_
 "Celkem "8 = 8,000 [B]_x000d_</t>
  </si>
  <si>
    <t>74F447</t>
  </si>
  <si>
    <t>DEMONTÁŽ KOTEVNÍ LIŠTY PŘEVĚSU NEBO SVODU Z ODPOJOVAČE</t>
  </si>
  <si>
    <t xml:space="preserve"> "viz technická zpráva, polohový plán "_x000d_
 "Celkem "7 = 7,000 [B]_x000d_</t>
  </si>
  <si>
    <t xml:space="preserve"> "viz technická zpráva, polohový plán "_x000d_
 "Celkem "1300 = 1300,000 [B]_x000d_</t>
  </si>
  <si>
    <t xml:space="preserve"> "výkaz výměr (výpočet položky, nebo odkaz na příslušnou přílohu dokumentace) "_x000d_
 "Celkem "100 = 100,000 [B]_x000d_</t>
  </si>
  <si>
    <t xml:space="preserve"> "viz technická zpráva, polohový plán "_x000d_
 "Celkem "1,3 = 1,300 [B]_x000d_</t>
  </si>
  <si>
    <t>SO 07-87-01</t>
  </si>
  <si>
    <t xml:space="preserve"> "viz technická zpráva, polohový plán, KSU a TP "_x000d_
 "Celkem "26 = 26,000 [B]_x000d_</t>
  </si>
  <si>
    <t xml:space="preserve"> "viz technická zpráva, polohový plán, KSU a TP "_x000d_
 "Celkem "5 = 5,000 [B]_x000d_</t>
  </si>
  <si>
    <t xml:space="preserve"> "viz technická zpráva, polohový plán, KSU a TP "_x000d_
 "Celkem "8 = 8,000 [B]_x000d_</t>
  </si>
  <si>
    <t xml:space="preserve"> "viz technická zpráva "_x000d_
 "Celkem "22 = 22,000 [B]_x000d_</t>
  </si>
  <si>
    <t xml:space="preserve"> "viz technická zpráva "_x000d_
 "Celkem "20 = 20,000 [B]_x000d_</t>
  </si>
  <si>
    <t xml:space="preserve"> "viz technická zpráva, polohový plán "_x000d_
 "Celkem "31 = 31,000 [B]_x000d_</t>
  </si>
  <si>
    <t>SO 08-81-01</t>
  </si>
  <si>
    <t>74A Základy TV</t>
  </si>
  <si>
    <t xml:space="preserve"> "viz výkaz základů "_x000d_
 "Celkem "165 = 165,000 [B]_x000d_</t>
  </si>
  <si>
    <t xml:space="preserve"> "viz výkaz základů "_x000d_
 "Celkem "1660 = 1660,000 [B]_x000d_</t>
  </si>
  <si>
    <t xml:space="preserve"> "viz stavební tabulka "_x000d_
 "Celkem "120 = 120,000 [B]_x000d_</t>
  </si>
  <si>
    <t xml:space="preserve"> "viz stavební tabulka "_x000d_
 "Celkem "36 = 36,000 [B]_x000d_</t>
  </si>
  <si>
    <t xml:space="preserve"> "viz stavební tabulka "_x000d_
 "Celkem "32 = 32,000 [B]_x000d_</t>
  </si>
  <si>
    <t xml:space="preserve"> "viz stavební tabulka "_x000d_
 "Celkem "4 = 4,000 [B]_x000d_</t>
  </si>
  <si>
    <t xml:space="preserve"> "odborný odhad "_x000d_
 "Celkem "40 = 40,000 [B]_x000d_</t>
  </si>
  <si>
    <t xml:space="preserve"> "odborný odhad "_x000d_
 "Celkem "210 = 210,000 [B]_x000d_</t>
  </si>
  <si>
    <t>74B Stožáry TV</t>
  </si>
  <si>
    <t xml:space="preserve"> "viz výkaz stožárů "_x000d_
 "Celkem "20 = 20,000 [B]_x000d_</t>
  </si>
  <si>
    <t xml:space="preserve"> "viz výkaz výměr bran "_x000d_
 "Celkem "104 = 104,000 [B]_x000d_</t>
  </si>
  <si>
    <t xml:space="preserve"> "viz výkaz výměr bran "_x000d_
 "Celkem "18 = 18,000 [B]_x000d_</t>
  </si>
  <si>
    <t xml:space="preserve"> "odborný odhad "_x000d_
 "Celkem "88 = 88,000 [B]_x000d_</t>
  </si>
  <si>
    <t>74C Vodiče TV</t>
  </si>
  <si>
    <t xml:space="preserve"> "viz montážní tabulka "_x000d_
 "Celkem "36 = 36,000 [B]_x000d_</t>
  </si>
  <si>
    <t xml:space="preserve"> "viz polohový plán "_x000d_
 "Celkem "330 = 330,000 [B]_x000d_</t>
  </si>
  <si>
    <t xml:space="preserve"> "viz tabulka kotvení "_x000d_
 "Celkem "2 = 2,000 [B]_x000d_</t>
  </si>
  <si>
    <t>74C353</t>
  </si>
  <si>
    <t>LANO PEVNÝCH BODŮ A ODTAHŮ 50 MM2 NEREZ</t>
  </si>
  <si>
    <t xml:space="preserve"> "viz tabulka kotvení "_x000d_
 "Celkem "140 = 140,000 [B]_x000d_</t>
  </si>
  <si>
    <t>74C442</t>
  </si>
  <si>
    <t>TAŽENÍ SMĚROVÝCH A PŘÍČNÝCH LAN 70 MM2 BZ NEBO FE</t>
  </si>
  <si>
    <t xml:space="preserve"> "viz řezy, soupis ostatních sestavení "_x000d_
 "Celkem "150 = 150,000 [B]_x000d_</t>
  </si>
  <si>
    <t xml:space="preserve"> "viz tabulka kotvení, polohový plán, soupis ostatních sestavení "_x000d_
 "Celkem "4 = 4,000 [B]_x000d_</t>
  </si>
  <si>
    <t xml:space="preserve"> "viz tabulka kotvení "_x000d_
 "Celkem "150 = 150,000 [B]_x000d_</t>
  </si>
  <si>
    <t xml:space="preserve"> "viz tabulka kotvení "_x000d_
 "Celkem "2200 = 2200,000 [B]_x000d_</t>
  </si>
  <si>
    <t xml:space="preserve"> "viz tabulka kotvení, polohový plán "_x000d_
 "Celkem "4400 = 4400,000 [B]_x000d_</t>
  </si>
  <si>
    <t xml:space="preserve"> "viz polohový plán, připojení NV "_x000d_
 "Celkem "8 = 8,000 [B]_x000d_</t>
  </si>
  <si>
    <t xml:space="preserve"> "viz tabulka kotvení "_x000d_
 "Celkem "2500 = 2500,000 [B]_x000d_</t>
  </si>
  <si>
    <t xml:space="preserve"> "viz montážní tabulka "_x000d_
 "Celkem "72 = 72,000 [B]_x000d_</t>
  </si>
  <si>
    <t xml:space="preserve"> "výkaz výměr (výpočet položky, nebo odkaz na příslušnou přílohu dokumentace) "_x000d_
 "Celkem "400 = 400,000 [B]_x000d_</t>
  </si>
  <si>
    <t xml:space="preserve"> "viz tabulka kotvení "_x000d_
 "Celkem "4 = 4,000 [B]_x000d_</t>
  </si>
  <si>
    <t xml:space="preserve"> "viz technická zpráva "_x000d_
 "Celkem "8 = 8,000 [B]_x000d_</t>
  </si>
  <si>
    <t xml:space="preserve"> "viz tabulka kotvení, soupis ostatních sestavení "_x000d_
 "Celkem "4 = 4,000 [B]_x000d_</t>
  </si>
  <si>
    <t xml:space="preserve"> "viz soupis ostatních sestavení "_x000d_
 "Celkem "2 = 2,000 [B]_x000d_</t>
  </si>
  <si>
    <t>74C712</t>
  </si>
  <si>
    <t>POHON ODPOJOVAČE RUČNÍ</t>
  </si>
  <si>
    <t xml:space="preserve"> "viz polohový plán, připojení NV, soupis ostatních sestavení "_x000d_
 "Celkem "2 = 2,000 [B]_x000d_</t>
  </si>
  <si>
    <t>74C721</t>
  </si>
  <si>
    <t>KOTVENÍ SVODU Z ODPOJOVAČE S PŘIPOJENÍM NA TV</t>
  </si>
  <si>
    <t>74F Nátěry TV</t>
  </si>
  <si>
    <t xml:space="preserve"> "viz technická zpráva "_x000d_
 "Celkem "36 = 36,000 [B]_x000d_</t>
  </si>
  <si>
    <t>74F Demontáže TV</t>
  </si>
  <si>
    <t xml:space="preserve"> "polohový plán "_x000d_
 "Celkem "15 = 15,000 [B]_x000d_</t>
  </si>
  <si>
    <t xml:space="preserve"> "viz technická zpráva, polohový plán "_x000d_
 "Celkem "150 = 150,000 [B]_x000d_</t>
  </si>
  <si>
    <t>74F425</t>
  </si>
  <si>
    <t>DEMONTÁŽ BRAN A KRAKORCŮ (VČETNĚ VYVĚŠENÍ A UKONČENÍ)</t>
  </si>
  <si>
    <t xml:space="preserve"> "viz technická zpráva, polohový plán "_x000d_
 "Celkem "3 = 3,000 [B]_x000d_</t>
  </si>
  <si>
    <t>74F426</t>
  </si>
  <si>
    <t>DEMONTÁŽ MONTÁŽNÍ LÁVKY PRO ODPOJOVAČ</t>
  </si>
  <si>
    <t>74F431</t>
  </si>
  <si>
    <t>DEMONTÁŽ LANOVÝCH PŘEVĚSŮ (VČETNĚ KOTVENÍ)</t>
  </si>
  <si>
    <t xml:space="preserve"> "viz technická zpráva, polohový plán "_x000d_
 "Celkem "45 = 45,000 [B]_x000d_</t>
  </si>
  <si>
    <t>74F443</t>
  </si>
  <si>
    <t>DEMONTÁŽ KOTVENÍ TR NEBO NL PEVNÝCH</t>
  </si>
  <si>
    <t>74F452</t>
  </si>
  <si>
    <t>DEMONTÁŽ SVODU Z PŘEVĚSU NEBO Z ODPOJOVAČE - DVOJITÉ NEBO TROJITÉ LANO</t>
  </si>
  <si>
    <t xml:space="preserve"> "viz technická zpráva, polohový plán "_x000d_
 "Celkem "2000 = 2000,000 [B]_x000d_</t>
  </si>
  <si>
    <t xml:space="preserve"> "viz technická zpráva, polohový plán "_x000d_
 "Celkem "3500 = 3500,000 [B]_x000d_</t>
  </si>
  <si>
    <t xml:space="preserve"> "výkaz výměr (výpočet položky, nebo odkaz na příslušnou přílohu dokumentace) "_x000d_
 "Celkem "290 = 290,000 [B]_x000d_</t>
  </si>
  <si>
    <t>74F Revize, zkoušky, měření a technická pomoc TV</t>
  </si>
  <si>
    <t xml:space="preserve"> "viz technická zpráva, polohový plán "_x000d_
 "Celkem "2,2 = 2,200 [B]_x000d_</t>
  </si>
  <si>
    <t xml:space="preserve"> "odborný odhad "_x000d_
 "Celkem "16 = 16,000 [B]_x000d_</t>
  </si>
  <si>
    <t xml:space="preserve"> "viz výkaz základů "_x000d_
 "Celkem "330 = 330,000 [B]_x000d_</t>
  </si>
  <si>
    <t xml:space="preserve"> "viz polohový plán, technická zpráva "_x000d_
 "Celkem "150 = 150,000 [B]_x000d_</t>
  </si>
  <si>
    <t xml:space="preserve"> "viz polohový plán, technická zpráva "_x000d_
 "Celkem "27 = 27,000 [B]_x000d_</t>
  </si>
  <si>
    <t>SO 08-87-01</t>
  </si>
  <si>
    <t xml:space="preserve"> "viz technická zpráva, polohový plán, KSU a TP "_x000d_
 "Celkem "73 = 73,000 [B]_x000d_</t>
  </si>
  <si>
    <t xml:space="preserve"> "viz technická zpráva, polohový plán, KSU a TP "_x000d_
 "Celkem "25 = 25,000 [B]_x000d_</t>
  </si>
  <si>
    <t xml:space="preserve"> "viz technická zpráva, polohový plán, KSU a TP "_x000d_
 "Celkem "21 = 21,000 [B]_x000d_</t>
  </si>
  <si>
    <t>742542</t>
  </si>
  <si>
    <t>KABEL VN - JEDNOŽÍLOVÝ, 6-CHBU OD 95 DO 150 MM2</t>
  </si>
  <si>
    <t xml:space="preserve"> "viz technická zpráva, polohový plán, KSU a TP "_x000d_
 "Celkem "400 = 400,000 [B]_x000d_</t>
  </si>
  <si>
    <t xml:space="preserve"> "viz technická zpráva, polohový plán, KSU a TP "_x000d_
 "Celkem "16 = 16,000 [B]_x000d_</t>
  </si>
  <si>
    <t>74C782</t>
  </si>
  <si>
    <t>PŘIPOJENÍ ZPĚTNÉHO VEDENÍ NA KOLEJNICOVÝ STYKOVÝ TRANSFORMÁTOR BEZ UKONČENÍ LAN</t>
  </si>
  <si>
    <t xml:space="preserve"> "viz technická zpráva, polohový plán, KSU a TP "_x000d_
 "Celkem "10 = 10,000 [B]_x000d_</t>
  </si>
  <si>
    <t>74C784</t>
  </si>
  <si>
    <t>PŘIPOJENÍ KABELŮ A LAN VE SKŘÍNI ZPĚTNÉHO VEDENÍ 6-10 PRAPORCŮ VČETNĚ SKŘÍNĚ A PODSTAVCE</t>
  </si>
  <si>
    <t xml:space="preserve"> "viz technická zpráva "_x000d_
 "Celkem "106 = 106,000 [B]_x000d_</t>
  </si>
  <si>
    <t xml:space="preserve"> "viz technická zpráva "_x000d_
 "Celkem "4 = 4,000 [B]_x000d_</t>
  </si>
  <si>
    <t xml:space="preserve"> "viz technická zpráva "_x000d_
 "Celkem "480 = 480,000 [B]_x000d_</t>
  </si>
  <si>
    <t xml:space="preserve"> "viz technická zpráva, polohový plán "_x000d_
 "Celkem "110 = 110,000 [B]_x000d_</t>
  </si>
  <si>
    <t>SO 09-81-01</t>
  </si>
  <si>
    <t xml:space="preserve"> "viz výkaz základů "_x000d_
 "Celkem "150 = 150,000 [B]_x000d_</t>
  </si>
  <si>
    <t xml:space="preserve"> "viz výkaz základů "_x000d_
 "Celkem "1500 = 1500,000 [B]_x000d_</t>
  </si>
  <si>
    <t xml:space="preserve"> "viz stavební tabulka "_x000d_
 "Celkem "170 = 170,000 [B]_x000d_</t>
  </si>
  <si>
    <t xml:space="preserve"> "viz stavební tabulka "_x000d_
 "Celkem "74 = 74,000 [B]_x000d_</t>
  </si>
  <si>
    <t xml:space="preserve"> "viz stavební tabulka "_x000d_
 "Celkem "16 = 16,000 [B]_x000d_</t>
  </si>
  <si>
    <t xml:space="preserve"> "viz stavební tabulka "_x000d_
 "Celkem "2 = 2,000 [B]_x000d_</t>
  </si>
  <si>
    <t xml:space="preserve"> "odborný odhad "_x000d_
 "Celkem "27 = 27,000 [B]_x000d_</t>
  </si>
  <si>
    <t xml:space="preserve"> "odborný odhad "_x000d_
 "Celkem "188 = 188,000 [B]_x000d_</t>
  </si>
  <si>
    <t xml:space="preserve"> "viz výkaz stožárů "_x000d_
 "Celkem "14 = 14,000 [B]_x000d_</t>
  </si>
  <si>
    <t>74B411</t>
  </si>
  <si>
    <t>STOŽÁR TV OCELOVÝ TRUBKOVÝ DVOJITÝ NA SVORNÍKY, TYPU 2TS245 NEBO 2TSI245, DÉLKY DO 10 M VČETNĚ</t>
  </si>
  <si>
    <t>74B603</t>
  </si>
  <si>
    <t>STOŽÁR TV OCELOVÝ PŘÍHRADOVÝ TYPU BP DÉLKY 11 M</t>
  </si>
  <si>
    <t xml:space="preserve"> "viz výkaz výměr bran "_x000d_
 "Celkem "60,7 = 60,700 [B]_x000d_</t>
  </si>
  <si>
    <t xml:space="preserve"> "odborný odhad "_x000d_
 "Celkem "50 = 50,000 [B]_x000d_</t>
  </si>
  <si>
    <t xml:space="preserve"> "viz montážní tabulka "_x000d_
 "Celkem "19 = 19,000 [B]_x000d_</t>
  </si>
  <si>
    <t xml:space="preserve"> "viz řezy, soupis ostatních sestavení "_x000d_
 "Celkem "3 = 3,000 [B]_x000d_</t>
  </si>
  <si>
    <t xml:space="preserve"> "viz řezy, soupis ostatních sestavení "_x000d_
 "Celkem "7 = 7,000 [B]_x000d_</t>
  </si>
  <si>
    <t>74C311</t>
  </si>
  <si>
    <t>KŘÍŽENÍ SESTAV</t>
  </si>
  <si>
    <t xml:space="preserve"> "viz polohový plán "_x000d_
 "Celkem "2 = 2,000 [B]_x000d_</t>
  </si>
  <si>
    <t xml:space="preserve"> "viz polohový plán "_x000d_
 "Celkem "250 = 250,000 [B]_x000d_</t>
  </si>
  <si>
    <t xml:space="preserve"> "viz polohový plán, soupis ostatních sestavení "_x000d_
 "Celkem "24 = 24,000 [B]_x000d_</t>
  </si>
  <si>
    <t xml:space="preserve"> "viz tabulka kotvení "_x000d_
 "Celkem "100 = 100,000 [B]_x000d_</t>
  </si>
  <si>
    <t xml:space="preserve"> "viz tabulka kotvení, polohový plán, soupis ostatních sestavení "_x000d_
 "Celkem "8 = 8,000 [B]_x000d_</t>
  </si>
  <si>
    <t>74C571</t>
  </si>
  <si>
    <t>TAŽENÍ NOSNÉHO LANA 50 MM2 BZ, FE</t>
  </si>
  <si>
    <t xml:space="preserve"> "viz tabulka kotvení "_x000d_
 "Celkem "80 = 80,000 [B]_x000d_</t>
  </si>
  <si>
    <t xml:space="preserve"> "viz tabulka kotvení "_x000d_
 "Celkem "500 = 500,000 [B]_x000d_</t>
  </si>
  <si>
    <t xml:space="preserve"> "viz technická zpráva "_x000d_
 "Celkem "10 = 10,000 [B]_x000d_</t>
  </si>
  <si>
    <t xml:space="preserve"> "viz tabulka kotvení, soupis ostatních sestavení "_x000d_
 "Celkem "8 = 8,000 [B]_x000d_</t>
  </si>
  <si>
    <t xml:space="preserve"> "viz zesilovací vedení "_x000d_
 "Celkem "10 = 10,000 [B]_x000d_</t>
  </si>
  <si>
    <t xml:space="preserve"> "viz tabulka kotvení "_x000d_
 "Celkem "690 = 690,000 [B]_x000d_</t>
  </si>
  <si>
    <t xml:space="preserve"> "viz polohový plán, připojení NV, soupis ostatních sestavení "_x000d_
 "Celkem "1 = 1,000 [B]_x000d_</t>
  </si>
  <si>
    <t xml:space="preserve"> "viz polohový plán, připojení NV, soupis ostatních sestavení "_x000d_
 "Celkem "22 = 22,000 [B]_x000d_</t>
  </si>
  <si>
    <t xml:space="preserve"> "viz montážní tabulka "_x000d_
 "Celkem "38 = 38,000 [B]_x000d_</t>
  </si>
  <si>
    <t xml:space="preserve"> "viz soupis ostatních sestavení, technická zpráva "_x000d_
 "Celkem "4 = 4,000 [B]_x000d_</t>
  </si>
  <si>
    <t xml:space="preserve"> "viz tabulka kotvení "_x000d_
 "Celkem "1310 = 1310,000 [B]_x000d_</t>
  </si>
  <si>
    <t xml:space="preserve"> "viz tabulka kotvení, polohový plán "_x000d_
 "Celkem "2620 = 2620,000 [B]_x000d_</t>
  </si>
  <si>
    <t>74C746</t>
  </si>
  <si>
    <t>KOTVENÍ 2-4 LAN NAPÁJECÍCH PŘEVĚSŮ - 120 MM2 CU S IZOLACÍ (ZDVOJENÝ ZÁVĚS)</t>
  </si>
  <si>
    <t xml:space="preserve"> "viz technická zpráva "_x000d_
 "Celkem "25 = 25,000 [B]_x000d_</t>
  </si>
  <si>
    <t xml:space="preserve"> "viz technická zpráva, polohový plán "_x000d_
 "Celkem "30 = 30,000 [B]_x000d_</t>
  </si>
  <si>
    <t xml:space="preserve"> "viz technická zpráva, polohový plán "_x000d_
 "Celkem "6 = 6,000 [B]_x000d_</t>
  </si>
  <si>
    <t xml:space="preserve"> "viz technická zpráva, polohový plán "_x000d_
 "Celkem "1000 = 1000,000 [B]_x000d_</t>
  </si>
  <si>
    <t xml:space="preserve"> "výkaz výměr (výpočet položky, nebo odkaz na příslušnou přílohu dokumentace) "_x000d_
 "Celkem "92 = 92,000 [B]_x000d_</t>
  </si>
  <si>
    <t xml:space="preserve"> "viz technická zpráva, polohový plán "_x000d_
 "Celkem "1,4 = 1,400 [B]_x000d_</t>
  </si>
  <si>
    <t xml:space="preserve"> "viz výkaz základů "_x000d_
 "Celkem "300 = 300,000 [B]_x000d_</t>
  </si>
  <si>
    <t xml:space="preserve"> "viz polohový plán, technická zpráva "_x000d_
 "Celkem "40 = 40,000 [B]_x000d_</t>
  </si>
  <si>
    <t xml:space="preserve"> "viz polohový plán, technická zpráva "_x000d_
 "Celkem "9 = 9,000 [B]_x000d_</t>
  </si>
  <si>
    <t>SO 09-87-01</t>
  </si>
  <si>
    <t xml:space="preserve"> "viz technická zpráva, polohový plán, KSU a TP "_x000d_
 "Celkem "19 = 19,000 [B]_x000d_</t>
  </si>
  <si>
    <t xml:space="preserve"> "viz technická zpráva, polohový plán, KSU a TP "_x000d_
 "Celkem "3 = 3,000 [B]_x000d_</t>
  </si>
  <si>
    <t xml:space="preserve"> "viz technická zpráva, polohový plán, KSU a TP "_x000d_
 "Celkem "14 = 14,000 [B]_x000d_</t>
  </si>
  <si>
    <t>SO 10-74-01</t>
  </si>
  <si>
    <t xml:space="preserve"> "pro zásyp "_x000d_
 "Celkem "30 = 30,000 [B]_x000d_</t>
  </si>
  <si>
    <t>SO 10-76-01</t>
  </si>
  <si>
    <t xml:space="preserve"> "pro zásyp "_x000d_
 "Celkem "275 = 275,000 [B]_x000d_</t>
  </si>
  <si>
    <t>SO 10-81-01</t>
  </si>
  <si>
    <t xml:space="preserve"> "viz výkaz základů "_x000d_
 "Celkem "1070 = 1070,000 [B]_x000d_</t>
  </si>
  <si>
    <t xml:space="preserve"> "viz polohový plán, technická zpráva "_x000d_
 "Celkem "770 = 770,000 [B]_x000d_</t>
  </si>
  <si>
    <t xml:space="preserve"> "viz polohový plán, technická zpráva "_x000d_
 "Celkem "85 = 85,000 [B]_x000d_</t>
  </si>
  <si>
    <t xml:space="preserve"> "viz výkaz základů "_x000d_
 "Celkem "535 = 535,000 [B]_x000d_</t>
  </si>
  <si>
    <t xml:space="preserve"> "viz výkaz základů "_x000d_
 "Celkem "5350 = 5350,000 [B]_x000d_</t>
  </si>
  <si>
    <t xml:space="preserve"> "viz stavební tabulka "_x000d_
 "Celkem "418 = 418,000 [B]_x000d_</t>
  </si>
  <si>
    <t xml:space="preserve"> "viz stavební tabulka "_x000d_
 "Celkem "177 = 177,000 [B]_x000d_</t>
  </si>
  <si>
    <t xml:space="preserve"> "viz stavební tabulka "_x000d_
 "Celkem "47 = 47,000 [B]_x000d_</t>
  </si>
  <si>
    <t xml:space="preserve"> "viz stavební tabulka "_x000d_
 "Celkem "11 = 11,000 [B]_x000d_</t>
  </si>
  <si>
    <t xml:space="preserve"> "odborný odhad "_x000d_
 "Celkem "99 = 99,000 [B]_x000d_</t>
  </si>
  <si>
    <t xml:space="preserve"> "odborný odhad "_x000d_
 "Celkem "640 = 640,000 [B]_x000d_</t>
  </si>
  <si>
    <t xml:space="preserve"> "viz výkaz stožárů "_x000d_
 "Celkem "30 = 30,000 [B]_x000d_</t>
  </si>
  <si>
    <t xml:space="preserve"> "viz výkaz stožárů "_x000d_
 "Celkem "17 = 17,000 [B]_x000d_</t>
  </si>
  <si>
    <t xml:space="preserve"> "viz výkaz stožárů "_x000d_
 "Celkem "6 = 6,000 [B]_x000d_</t>
  </si>
  <si>
    <t xml:space="preserve"> "viz výkaz stožárů "_x000d_
 "Celkem "7 = 7,000 [B]_x000d_</t>
  </si>
  <si>
    <t xml:space="preserve"> "viz výkaz výměr bran "_x000d_
 "Celkem "458 = 458,000 [B]_x000d_</t>
  </si>
  <si>
    <t>74B712</t>
  </si>
  <si>
    <t>BRÁNY NEBO VÝLOŽNÍKY - BŘEVNO TYPU 34L A VĚTŠÍ</t>
  </si>
  <si>
    <t xml:space="preserve"> "viz výkaz výměr bran "_x000d_
 "Celkem "32,1 = 32,100 [B]_x000d_</t>
  </si>
  <si>
    <t xml:space="preserve"> "viz výkaz výměr bran "_x000d_
 "Celkem "17 = 17,000 [B]_x000d_</t>
  </si>
  <si>
    <t xml:space="preserve"> "viz výkaz výměr bran "_x000d_
 "Celkem "22 = 22,000 [B]_x000d_</t>
  </si>
  <si>
    <t xml:space="preserve"> "viz výkaz výměr bran "_x000d_
 "Celkem "6 = 6,000 [B]_x000d_</t>
  </si>
  <si>
    <t xml:space="preserve"> "viz výkaz výměr bran "_x000d_
 "Celkem "20 = 20,000 [B]_x000d_</t>
  </si>
  <si>
    <t xml:space="preserve"> "viz výkaz výměr bran "_x000d_
 "Celkem "3 = 3,000 [B]_x000d_</t>
  </si>
  <si>
    <t xml:space="preserve"> "odborný odhad "_x000d_
 "Celkem "214 = 214,000 [B]_x000d_</t>
  </si>
  <si>
    <t xml:space="preserve"> "viz montážní tabulka "_x000d_
 "Celkem "34 = 34,000 [B]_x000d_</t>
  </si>
  <si>
    <t xml:space="preserve"> "viz technická zpráva "_x000d_
 "Celkem "160 = 160,000 [B]_x000d_</t>
  </si>
  <si>
    <t xml:space="preserve"> "viz řezy, soupis ostatních sestavení "_x000d_
 "Celkem "30 = 30,000 [B]_x000d_</t>
  </si>
  <si>
    <t xml:space="preserve"> "viz řezy, soupis ostatních sestavení "_x000d_
 "Celkem "55 = 55,000 [B]_x000d_</t>
  </si>
  <si>
    <t xml:space="preserve"> "viz řezy, soupis ostatních sestavení "_x000d_
 "Celkem "12 = 12,000 [B]_x000d_</t>
  </si>
  <si>
    <t xml:space="preserve"> "viz polohový plán "_x000d_
 "Celkem "1100 = 1100,000 [B]_x000d_</t>
  </si>
  <si>
    <t>74C321</t>
  </si>
  <si>
    <t>SPOJKA LAN A TROLEJÍ NEIZOLOVANÁ</t>
  </si>
  <si>
    <t xml:space="preserve"> "viz polohový plán, soupis ostatních sestavení "_x000d_
 "Celkem "15 = 15,000 [B]_x000d_</t>
  </si>
  <si>
    <t xml:space="preserve"> "viz polohový plán, soupis ostatních sestavení "_x000d_
 "Celkem "65 = 65,000 [B]_x000d_</t>
  </si>
  <si>
    <t xml:space="preserve"> "viz tabulka kotvení "_x000d_
 "Celkem "5 = 5,000 [B]_x000d_</t>
  </si>
  <si>
    <t>74C561</t>
  </si>
  <si>
    <t>PEVNÉ KOTVENÍ NA STOŽÁRU DO 15 KN - SESTAVA TV</t>
  </si>
  <si>
    <t xml:space="preserve"> "viz tabulka kotvení "_x000d_
 "Celkem "1925 = 1925,000 [B]_x000d_</t>
  </si>
  <si>
    <t xml:space="preserve"> "viz tabulka kotvení "_x000d_
 "Celkem "625 = 625,000 [B]_x000d_</t>
  </si>
  <si>
    <t xml:space="preserve"> "viz tabulka kotvení "_x000d_
 "Celkem "4250 = 4250,000 [B]_x000d_</t>
  </si>
  <si>
    <t>74C582</t>
  </si>
  <si>
    <t>TAŽENÍ TROLEJE 100 MM2 CU</t>
  </si>
  <si>
    <t xml:space="preserve"> "viz tabulka kotvení "_x000d_
 "Celkem "1975 = 1975,000 [B]_x000d_</t>
  </si>
  <si>
    <t xml:space="preserve"> "viz tabulka kotvení "_x000d_
 "Celkem "4405 = 4405,000 [B]_x000d_</t>
  </si>
  <si>
    <t xml:space="preserve"> "viz tabulka kotvení, polohový plán "_x000d_
 "Celkem "12760 = 12760,000 [B]_x000d_</t>
  </si>
  <si>
    <t>74C593</t>
  </si>
  <si>
    <t>ZAKOTVENÍ STOŽÁRU 0-21 KN</t>
  </si>
  <si>
    <t xml:space="preserve"> "soupis ostatních sestavení "_x000d_
 "Celkem "2 = 2,000 [B]_x000d_</t>
  </si>
  <si>
    <t xml:space="preserve"> "viz soupis ostatních sestavení "_x000d_
 "Celkem "6 = 6,000 [B]_x000d_</t>
  </si>
  <si>
    <t xml:space="preserve"> "viz zesilovací vedení "_x000d_
 "Celkem "37 = 37,000 [B]_x000d_</t>
  </si>
  <si>
    <t xml:space="preserve"> "viz polohový plán, připojení NV "_x000d_
 "Celkem "2 = 2,000 [B]_x000d_</t>
  </si>
  <si>
    <t xml:space="preserve"> "viz tabulka kotvení "_x000d_
 "Celkem "3900 = 3900,000 [B]_x000d_</t>
  </si>
  <si>
    <t xml:space="preserve"> "viz polohový plán, připojení NV, soupis ostatních sestavení "_x000d_
 "Celkem "62 = 62,000 [B]_x000d_</t>
  </si>
  <si>
    <t xml:space="preserve"> "viz montážní tabulka "_x000d_
 "Celkem "70 = 70,000 [B]_x000d_</t>
  </si>
  <si>
    <t>74C912</t>
  </si>
  <si>
    <t>BLESKOJISTKA RŮŽKOVÁ NA BRÁNĚ S PŘIPOJENÍM NA TV, OV, NV</t>
  </si>
  <si>
    <t xml:space="preserve"> "viz soupis ostatních sestavení, technická zpráva "_x000d_
 "Celkem "3 = 3,000 [B]_x000d_</t>
  </si>
  <si>
    <t xml:space="preserve"> "viz soupis ostatních sestavení, technická zpráva "_x000d_
 "Celkem "42 = 42,000 [B]_x000d_</t>
  </si>
  <si>
    <t xml:space="preserve"> "výkaz výměr (výpočet položky, nebo odkaz na příslušnou přílohu dokumentace) "_x000d_
 "Celkem "650 = 650,000 [B]_x000d_</t>
  </si>
  <si>
    <t xml:space="preserve"> "viz tabulka kotvení "_x000d_
 "Celkem "466 = 466,000 [B]_x000d_</t>
  </si>
  <si>
    <t xml:space="preserve"> "viz soupis ostatních sestavení "_x000d_
 "Celkem "3 = 3,000 [B]_x000d_</t>
  </si>
  <si>
    <t xml:space="preserve"> "viz technická zpráva "_x000d_
 "Celkem "88 = 88,000 [B]_x000d_</t>
  </si>
  <si>
    <t xml:space="preserve"> "viz technická zpráva "_x000d_
 "Celkem "15 = 15,000 [B]_x000d_</t>
  </si>
  <si>
    <t xml:space="preserve"> "polohový plán "_x000d_
 "Celkem "50 = 50,000 [B]_x000d_</t>
  </si>
  <si>
    <t xml:space="preserve"> "viz technická zpráva, polohový plán "_x000d_
 "Celkem "350 = 350,000 [B]_x000d_</t>
  </si>
  <si>
    <t xml:space="preserve"> "viz technická zpráva, polohový plán "_x000d_
 "Celkem "60 = 60,000 [B]_x000d_</t>
  </si>
  <si>
    <t>74F427</t>
  </si>
  <si>
    <t>DEMONTÁŽ OVLÁDACÍ LÁVKY PRO ODPOJOVAČ VČETNĚ ŽEBŘÍKU</t>
  </si>
  <si>
    <t>74F434</t>
  </si>
  <si>
    <t>DEMONTÁŽ KONZOL SIK VČETNĚ ZÁVĚSŮ</t>
  </si>
  <si>
    <t xml:space="preserve"> "viz technická zpráva, polohový plán "_x000d_
 "Celkem "8500 = 8500,000 [B]_x000d_</t>
  </si>
  <si>
    <t xml:space="preserve"> "viz technická zpráva, polohový plán "_x000d_
 "Celkem "5500 = 5500,000 [B]_x000d_</t>
  </si>
  <si>
    <t xml:space="preserve"> "výkaz výměr (výpočet položky, nebo odkaz na příslušnou přílohu dokumentace) "_x000d_
 "Celkem "790 = 790,000 [B]_x000d_</t>
  </si>
  <si>
    <t xml:space="preserve"> "viz technická zpráva, polohový plán "_x000d_
 "Celkem "13 = 13,000 [B]_x000d_</t>
  </si>
  <si>
    <t xml:space="preserve"> "viz technická zpráva, polohový plán "_x000d_
 "Celkem "7,2 = 7,200 [B]_x000d_</t>
  </si>
  <si>
    <t xml:space="preserve"> "odborný odhad "_x000d_
 "Celkem "42 = 42,000 [B]_x000d_</t>
  </si>
  <si>
    <t>SO 10-87-01</t>
  </si>
  <si>
    <t>SO 90-76-01</t>
  </si>
  <si>
    <t>R015230</t>
  </si>
  <si>
    <t>915</t>
  </si>
  <si>
    <t xml:space="preserve">POPLATKY ZA LIKVIDACI ODPADŮ NEKONTAMINOVANÝCH - 16 02 14  TRAFO BEZ NÁPLNĚ PCB A ŠKODLIVIN, VČETNĚ DOPRAVY</t>
  </si>
  <si>
    <t>R131831</t>
  </si>
  <si>
    <t>TERÉNNÍ ÚPRAVY PRO OSAZENÍ TS, VČ.ŠTĚRKOVÉHO LOŽE A ZALOŽENÍ UZEMNĚNÍ</t>
  </si>
  <si>
    <t>kompletní provedení prací dle PD, včetně dodávky potřebného materiálu</t>
  </si>
  <si>
    <t xml:space="preserve"> "pro zásyp "_x000d_
 "Celkem "3889 = 3889,000 [B]_x000d_</t>
  </si>
  <si>
    <t>709310</t>
  </si>
  <si>
    <t>VYPODLOŽENÍ, ODDĚLENÍ A KRYTÍ SPOJKY NEBO ODBOČNICE PRO KABEL DO 10 KV</t>
  </si>
  <si>
    <t>742811</t>
  </si>
  <si>
    <t>KABELOVÁ SPOJKA VN, SADA TŘÍ ŽIL NEBO TŘÍŽÍLOVÁ PRO KABELY DO 6 KV DO 70 MM2</t>
  </si>
  <si>
    <t>742Y91</t>
  </si>
  <si>
    <t>OBETONOVÁNÍ CHRÁNIČEK DO FÍ 200mm V RÝZE DO Š.100cm</t>
  </si>
  <si>
    <t>R745113</t>
  </si>
  <si>
    <t>KOMPAKTNÍ ROZVADĚČ 3-F DO UN 25 KV, 630A, DO 20KA/1S, S IZOLACÍ SF6, 2 KABEL.ODBOČKY S ODPÍNAČEM A 1 TRANSFORMÁTOROVÁ ODBOČKA S POJISTKOVÝM ODPÍNAČEM</t>
  </si>
  <si>
    <t>1. Položka obsahuje:
 – přípravu podkladu pro osazení vč. upevňovacího materiálu, veškerý podružný a pomocný materiál
 – technický popis viz. projektová dokumentace
 – zhotovení výrobní dokumentace, provedení zkoušek, dodání předepsaných zkoušek, revizí a atestů
2. Položka neobsahuje:
 – SKŘ
3. Způsob měření:
Udává se počet kusů kompletní konstrukce nebo práce.</t>
  </si>
  <si>
    <t>R745114</t>
  </si>
  <si>
    <t>KOMPAKTNÍ ROZVADĚČ 3-F DO UN 25 KV, 630A, DO 20KA/1S, S IZOLACÍ SF6, 2 KABELOVÉ ODBOČKY S ODPÍNAČEM</t>
  </si>
  <si>
    <t>745921</t>
  </si>
  <si>
    <t>TRAFOSTANICE TYPOVÁ KIOSKOVÁ BETONOVÁ 22/0,4 KV DO 1X630 KVA</t>
  </si>
  <si>
    <t>R745431</t>
  </si>
  <si>
    <t>DEKOMPENZAČNÍ TLUMIVKA 3-f, 22KV, DO 160KVA</t>
  </si>
  <si>
    <t>745Z43</t>
  </si>
  <si>
    <t>DEMONTÁŽ DRÁŽNÍ SKŘÍNĚ 6 KV</t>
  </si>
  <si>
    <t>R745Z43</t>
  </si>
  <si>
    <t>DEMONTÁŽ A OPĚTOVNÁ MONTÁŽ DRÁŽNÍ SKŘÍNĚ 6 KV</t>
  </si>
  <si>
    <t>Položka zahrnuje:
- demontáž stávající skříně 
- její očištění případně opravu (včetně opravy povrchové úpravy)
- zpětnou montáž včetně dodávky nutných spojovacích prvků
Položka nezahrnuje:
- x</t>
  </si>
  <si>
    <t>745Z92</t>
  </si>
  <si>
    <t>DEMONTÁŽ - ODVOZ (NA LIKVIDACI ODPADŮ NEBO JINÉ URČENÉ MÍSTO)</t>
  </si>
  <si>
    <t>SO 90-92-01</t>
  </si>
  <si>
    <t>11120</t>
  </si>
  <si>
    <t>ODSTRANĚNÍ KŘOVIN</t>
  </si>
  <si>
    <t>11204</t>
  </si>
  <si>
    <t>KÁCENÍ STROMŮ D KMENE DO 0,3M S ODSTRANĚNÍM PAŘEZŮ</t>
  </si>
  <si>
    <t>11201</t>
  </si>
  <si>
    <t>KÁCENÍ STROMŮ D KMENE DO 0,5M S ODSTRANĚNÍM PAŘEZŮ</t>
  </si>
  <si>
    <t>11202</t>
  </si>
  <si>
    <t>KÁCENÍ STROMŮ D KMENE DO 0,9M S ODSTRANĚNÍM PAŘEZŮ</t>
  </si>
  <si>
    <t>11203</t>
  </si>
  <si>
    <t>KÁCENÍ STROMŮ D KMENE PŘES 0,9M S ODSTRAN PAŘEZŮ</t>
  </si>
  <si>
    <t>R111251033</t>
  </si>
  <si>
    <t>PROŘEZÁVKY JEHLIČNATÉ VÝŠKY PŘES 5 M DO 100 KUSŮ</t>
  </si>
  <si>
    <t>AR</t>
  </si>
  <si>
    <t>odstranění vybraných dřevin nebo jejich částí s případným složením odpadu na hromady, naložením na dopravní prostředek, odvozem a složením</t>
  </si>
  <si>
    <t>R111251234</t>
  </si>
  <si>
    <t>PROŘEZÁVKY LISTNATÉ VÝŠKY PŘES 5 M DO 100 KUSŮ</t>
  </si>
  <si>
    <t>SO 90-96-01</t>
  </si>
  <si>
    <t>18311</t>
  </si>
  <si>
    <t>ZALOŽENÍ ZÁHONU PRO VÝSADBU</t>
  </si>
  <si>
    <t>18461</t>
  </si>
  <si>
    <t>MULČOVÁNÍ</t>
  </si>
  <si>
    <t xml:space="preserve"> "(2395+0,785*331) "_x000d_
 "Celkem "2654,835 = 2654,835 [B]_x000d_</t>
  </si>
  <si>
    <t>18462</t>
  </si>
  <si>
    <t>OŠETŘENÍ MULČOVÁNÍ</t>
  </si>
  <si>
    <t xml:space="preserve"> "(2395+0,785*331)*5 "_x000d_
 "Celkem "13274,175 = 13274,175 [B]_x000d_</t>
  </si>
  <si>
    <t>18471</t>
  </si>
  <si>
    <t>OŠETŘENÍ DŘEVIN VE SKUPINÁCH</t>
  </si>
  <si>
    <t xml:space="preserve"> "2395*2*5 "_x000d_
 "Celkem "23950 = 23950,000 [B]_x000d_</t>
  </si>
  <si>
    <t>18472</t>
  </si>
  <si>
    <t>OŠETŘENÍ DŘEVIN SOLITERNÍCH</t>
  </si>
  <si>
    <t xml:space="preserve"> "331*2*5 "_x000d_
 "Celkem "3310 = 3310,000 [B]_x000d_</t>
  </si>
  <si>
    <t>184A1</t>
  </si>
  <si>
    <t>VYSAZOVÁNÍ KEŘŮ LISTNATÝCH S BALEM VČETNĚ VÝKOPU JAMKY</t>
  </si>
  <si>
    <t>SAZENICE LISTNATÝCH KEŘŮ VEL.40-60 V KONTEJNERU</t>
  </si>
  <si>
    <t>184B13</t>
  </si>
  <si>
    <t>VYSAZOVÁNÍ STROMŮ LISTNATÝCH S BALEM OBVOD KMENE DO 12CM, PODCHOZÍ VÝŠ MIN 2,2M</t>
  </si>
  <si>
    <t xml:space="preserve">SAZENICE LISTNATÝCH STROMŮ VEL. 10/12 A 200/250  S BALEM</t>
  </si>
  <si>
    <t>184B17</t>
  </si>
  <si>
    <t>VYSAZOVÁNÍ STROMŮ LISTNATÝCH S BALEM OBVOD KMENE DO 20CM, PODCHOZÍ VÝŠ MIN 2,4M</t>
  </si>
  <si>
    <t>SAZENICE LISTNATÝCH STROMŮ VEL. 18/20 S BALEM</t>
  </si>
  <si>
    <t xml:space="preserve"> "(8*331*100)*5+(6*2395*5)*5/1000 "_x000d_
 "Celkem "624,05 = 624,050 [B]_x000d_</t>
  </si>
  <si>
    <t>SO 91-99-01</t>
  </si>
  <si>
    <t>R02711</t>
  </si>
  <si>
    <t>PŘÍPRAVA A ZAJIŠTĚNÍ DIO</t>
  </si>
  <si>
    <t xml:space="preserve"> "10 "_x000d_
 "Celkem "10 = 10,000 [B]_x000d_</t>
  </si>
  <si>
    <t>zahrnuje veškeré náklady spojené s objednatelem požadovanými zařízeními, zajištením uzavírek, objížděk a dočasného dopravního značení</t>
  </si>
  <si>
    <t>R02712</t>
  </si>
  <si>
    <t>PASPORT KOMUNIKACÍ DOTČENÝCH STAVBOU PŘED ZAHÁJENÍM STAVBY</t>
  </si>
  <si>
    <t>komunikace, po kterých bude prováděna mimostaveništní doprava (odvozové trasy, přístupové komunikace apod.)</t>
  </si>
  <si>
    <t xml:space="preserve"> "1 "_x000d_
 "Celkem "1 = 1,000 [B]_x000d_</t>
  </si>
  <si>
    <t>kompletní provedení pasportizace, včetně vyhotovení zprávy</t>
  </si>
  <si>
    <t>R02713</t>
  </si>
  <si>
    <t>PASPORT KOMUNIKACÍ DOTČENÝCH STAVBOU PO PROVEDENÍ STAVBY</t>
  </si>
  <si>
    <t>komunikace, po kterých byla prováděna mimostaveništní doprava (odvozové trasy, přístupové komunikace apod.)</t>
  </si>
  <si>
    <t xml:space="preserve"> "2,0 t/m3 * pol. 13273A "_x000d_
 "Celkem "80 = 80,000 [B]_x000d_</t>
  </si>
  <si>
    <t xml:space="preserve"> "z frézování: 156*2,57
bourání kompletní skladby: 390*2,57 "_x000d_
 "Celkem "1403,22 = 1403,220 [B]_x000d_</t>
  </si>
  <si>
    <t xml:space="preserve"> "*2,5t/m3 "_x000d_
 "Celkem "156,25 = 156,250 [B]_x000d_</t>
  </si>
  <si>
    <t xml:space="preserve"> "demolice vozovek: 780*1,9 "_x000d_
 "Celkem "1482 = 1482,000 [B]_x000d_</t>
  </si>
  <si>
    <t xml:space="preserve"> "bourání kompletní skladby vozovky v místech porušení podloží 6500 m2 *40% x 0,15 m "_x000d_
 "Celkem "390 = 390,000 [B]_x000d_</t>
  </si>
  <si>
    <t xml:space="preserve"> "bourání kompletní skladby vozovky v místech porušení podloží 6500 m2 *40% x 0,30 m "_x000d_
 "Celkem "780 = 780,000 [B]_x000d_</t>
  </si>
  <si>
    <t>11372A</t>
  </si>
  <si>
    <t>FRÉZOVÁNÍ ZPEVNĚNÝCH PLOCH ASFALTOVÝCH - BEZ DOPRAVY</t>
  </si>
  <si>
    <t xml:space="preserve"> "výměna obrusné vrstvy: asfaltový beton pro obrusné vrstvy ACO 11  tl.40mm: předpoklad 6500 m2 * 60% "_x000d_
 "Celkem "156 = 156,000 [B]_x000d_</t>
  </si>
  <si>
    <t xml:space="preserve"> "Obnova poškozeného oplocení dl. 100 m: 100*0,5*0,8 "_x000d_
 "Celkem "40 = 40,000 [B]_x000d_</t>
  </si>
  <si>
    <t xml:space="preserve"> "kompletní asfaltová vozovka: 6500m2 *40% "_x000d_
 "Celkem "2600 = 2600,000 [B]_x000d_</t>
  </si>
  <si>
    <t>včetně patek</t>
  </si>
  <si>
    <t xml:space="preserve"> "sloupky O min. 38 x 2 mm ocelové s povrchovou úpravou zinek + PVC, barva zelená, patky betonové C20/25n, rozměry 300 x 300 x 800 mm, 15 ks "_x000d_
 "Celkem "15 = 15,000 [B]_x000d_</t>
  </si>
  <si>
    <t>kotvení do zdi</t>
  </si>
  <si>
    <t xml:space="preserve"> "Obnova poškozeného oplocení dl. 100 m, výška 1 m: 50 ks "_x000d_
 "Celkem "50 = 50,000 [B]_x000d_</t>
  </si>
  <si>
    <t>33817D</t>
  </si>
  <si>
    <t xml:space="preserve">VZPĚRY PLOTOVÉ Z DÍLCŮ KOVOVÝCH  DO BETONOVÝCH PATEK</t>
  </si>
  <si>
    <t xml:space="preserve"> "vzpěry O 38 mm ocelové s povrchovou úpravou zinek + PVC, barva zelená, patky betonové C20/25n, rozměry 300 x 600/250 x 500 mm, 6 ks "_x000d_
 "Celkem "6 = 6,000 [B]_x000d_</t>
  </si>
  <si>
    <t xml:space="preserve"> "Obnova poškozeného oplocení dl. 100 m, výška 1 m: 30 ks "_x000d_
 "Celkem "30 = 30,000 [B]_x000d_</t>
  </si>
  <si>
    <t>34827</t>
  </si>
  <si>
    <t>PLOTOVÉ ZÍDKY Z CIHEL A TVÁRNIC NEPÁLENÝCH</t>
  </si>
  <si>
    <t xml:space="preserve"> "Obnova poškozeného oplocení dl. 100 m: 100*0,75*0,3 "_x000d_
 "Celkem "22,5 = 22,500 [B]_x000d_</t>
  </si>
  <si>
    <t xml:space="preserve"> "kompletní asfaltová vozovka: 6500*2 *40% "_x000d_
 "Celkem "5200 = 5200,000 [B]_x000d_</t>
  </si>
  <si>
    <t>56930</t>
  </si>
  <si>
    <t>ZPEVNĚNÍ KRAJNIC ZE ŠTĚRKODRTI</t>
  </si>
  <si>
    <t xml:space="preserve"> "zpevněné komunikace:  1000 m: 1000*0,15*0,75*2 "_x000d_
 "Celkem "225 = 225,000 [B]_x000d_</t>
  </si>
  <si>
    <t xml:space="preserve"> "Konstrukce vozovky: 6500*2*0,1*40%
obnova obrusné vrstvy: 6500*1*60% "_x000d_
 "Celkem "9100 = 9100,000 [B]_x000d_</t>
  </si>
  <si>
    <t>574A33</t>
  </si>
  <si>
    <t>ASFALTOVÝ BETON PRO OBRUSNÉ VRSTVY ACO 11 TL. 40MM</t>
  </si>
  <si>
    <t xml:space="preserve"> "výměna obrusné vrstvy: asfaltový beton pro obrusné vrstvy ACO 11  tl.40mm: 6500m2*60%
Konstrukce vozovky: asfaltový beton pro obrusné vrstvy ACO 11  tl.40mm: 6500 m2*40% "_x000d_
 "Celkem "6500 = 6500,000 [B]_x000d_</t>
  </si>
  <si>
    <t>574C06</t>
  </si>
  <si>
    <t>ASFALTOVÝ BETON PRO LOŽNÍ VRSTVY ACL 16+, 16S</t>
  </si>
  <si>
    <t xml:space="preserve"> "Obnova komunikace 6500 m2 * 0,06 m *40% "_x000d_
 "Celkem "156 = 156,000 [B]_x000d_</t>
  </si>
  <si>
    <t>574E06</t>
  </si>
  <si>
    <t>ASFALTOVÝ BETON PRO PODKLADNÍ VRSTVY ACP 16+, 16S</t>
  </si>
  <si>
    <t xml:space="preserve"> "Obnova komunikace 6500 m2 * 0,05 m * 40% "_x000d_
 "Celkem "130 = 130,000 [B]_x000d_</t>
  </si>
  <si>
    <t>včetně napínacího a vázacího drátu</t>
  </si>
  <si>
    <t xml:space="preserve"> "pletivo čtyřhranné uzlové výšky 2 m, drát O min. 1,8 mm, rozměr ok max. 50 x 50 mm, materiál ocel s povrchovou úpravou zinek + PVC, barva zelená, 133 bm, vč. Napínacího a vázacího drátu, 
Obnova demontovaného oplocení (České dráhy, DKV Kolín) – 30 m, plot bez podezdívky, drátěné pletivo výšky 2 m "_x000d_
 "Celkem "60 = 60,000 [B]_x000d_</t>
  </si>
  <si>
    <t>914122</t>
  </si>
  <si>
    <t>DOPRAVNÍ ZNAČKY ZÁKLADNÍ VELIKOSTI OCELOVÉ FÓLIE TŘ 1 - MONTÁŽ S PŘEMÍSTĚNÍM</t>
  </si>
  <si>
    <t xml:space="preserve"> "provizorní značení pro potřeby všech SO/PS, množství předpoklad, bude čerpáno dle potřeby "_x000d_
 "Celkem "500 = 500,000 [B]_x000d_</t>
  </si>
  <si>
    <t>914123</t>
  </si>
  <si>
    <t>DOPRAVNÍ ZNAČKY ZÁKLADNÍ VELIKOSTI OCELOVÉ FÓLIE TŘ 1 - DEMONTÁŽ</t>
  </si>
  <si>
    <t>914129</t>
  </si>
  <si>
    <t>DOPRAV ZNAČKY ZÁKLAD VEL OCEL FÓLIE TŘ 1 - NÁJEMNÉ</t>
  </si>
  <si>
    <t>KSDEN</t>
  </si>
  <si>
    <t xml:space="preserve"> "provizorní značení pro potřeby všech SO/PS, množství předpoklad, bude čerpáno dle potřeby "_x000d_
 "Celkem "25000 = 25000,000 [B]_x000d_</t>
  </si>
  <si>
    <t>914922</t>
  </si>
  <si>
    <t>SLOUPKY A STOJKY DZ Z OCEL TRUBEK DO PATKY MONTÁŽ S PŘESUNEM</t>
  </si>
  <si>
    <t>914923</t>
  </si>
  <si>
    <t>SLOUPKY A STOJKY DZ Z OCEL TRUBEK DO PATKY DEMONTÁŽ</t>
  </si>
  <si>
    <t>914929</t>
  </si>
  <si>
    <t>SLOUPKY A STOJKY DZ Z OCEL TRUBEK DO PATKY NÁJEMNÉ</t>
  </si>
  <si>
    <t>914422</t>
  </si>
  <si>
    <t>DOPRAVNÍ ZNAČKY 100X150CM OCELOVÉ FÓLIE TŘ 1 - MONTÁŽ S PŘEMÍSTĚNÍM</t>
  </si>
  <si>
    <t xml:space="preserve"> "provizorní značení pro potřeby všech SO/PS, množství předpoklad, bude čerpáno dle potřeby "_x000d_
 "Celkem "100 = 100,000 [B]_x000d_</t>
  </si>
  <si>
    <t>914423</t>
  </si>
  <si>
    <t>DOPRAVNÍ ZNAČKY 100X150CM OCELOVÉ FÓLIE TŘ 1 - DEMONTÁŽ</t>
  </si>
  <si>
    <t>914429</t>
  </si>
  <si>
    <t>DOPRAV ZNAČ 100X150CM OCEL FÓLIE TŘ 1 - NÁJEMNÉ</t>
  </si>
  <si>
    <t xml:space="preserve"> "provizorní značení pro potřeby všech SO/PS, množství předpoklad, bude čerpáno dle potřeby "_x000d_
 "Celkem "5000 = 5000,000 [B]_x000d_</t>
  </si>
  <si>
    <t>915321</t>
  </si>
  <si>
    <t>VODOR DOPRAV ZNAČ Z FÓLIE DOČAS ODSTRANITEL - DOD A POKLÁDKA</t>
  </si>
  <si>
    <t xml:space="preserve"> "provizorní značení pro potřeby všech SO/PS, množství předpoklad, bude čerpáno dle potřeby "_x000d_
 "Celkem "25 = 25,000 [B]_x000d_</t>
  </si>
  <si>
    <t>915322</t>
  </si>
  <si>
    <t>VODOR DOPRAV ZNAČ Z FÓLIE DOČAS ODSTRANITEL - ODSTRANĚNÍ</t>
  </si>
  <si>
    <t>R91494</t>
  </si>
  <si>
    <t>ZRUŠENÍ A OBNOVENÍ PLATNOSTI DZ</t>
  </si>
  <si>
    <t xml:space="preserve"> "provizorní značení pro potřeby všech SO/PS, množství předpoklad, bude čerpáno dle potřeby "_x000d_
 "Celkem "30 = 30,000 [B]_x000d_</t>
  </si>
  <si>
    <t>položka zahrnuje zrušení platnosti dopravního značení jakýmkoliv vhodným způsobem a jeho obnovení</t>
  </si>
  <si>
    <t xml:space="preserve"> "pro obnovu obrusu, množství předpoklad: 1350m "_x000d_
 "Celkem "1350 = 1350,000 [B]_x000d_</t>
  </si>
  <si>
    <t xml:space="preserve"> "Předpoklad: 600m "_x000d_
 "Celkem "600 = 600,000 [B]_x000d_</t>
  </si>
  <si>
    <t xml:space="preserve"> "pro obnovu obrusu, množství předpoklad: 1350+600 "_x000d_
 "Celkem "1950 = 1950,000 [B]_x000d_</t>
  </si>
  <si>
    <t>včetně poplatku za skládku/recyklaci</t>
  </si>
  <si>
    <t xml:space="preserve"> "Obnova demontovaného oplocení (České dráhy, DKV Kolín) – 30 m, plot bez podezdívky, drátěné pletivo výšky 2 m 
Obnova poškozeného oplocení 100 m, plot s podezdívkou do 0,75 m a drátěným pletivem 1 m "_x000d_
 "Celkem "130 = 130,000 [B]_x000d_</t>
  </si>
  <si>
    <t>podezdívka</t>
  </si>
  <si>
    <t xml:space="preserve"> "Obnova poškozeného oplocení 100 m, podezdívka do 0,75 m a základ (0,8*0,5) "_x000d_
 "Celkem "62,5 = 62,500 [B]_x000d_</t>
  </si>
  <si>
    <t>SO 90-90</t>
  </si>
  <si>
    <t>99</t>
  </si>
  <si>
    <t>Odpady</t>
  </si>
  <si>
    <t xml:space="preserve"> "dle součtu odpadů v rámci jednotlivých SO/PS "_x000d_
 "Celkem "  124 532,941 = 124532,941 [B]_x000d_</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</si>
  <si>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2. Položka neobsahuje:
 - náklady spojené s naložením a manipulací s materiálem.
3. Způsob měření: 
 - měrná jednotka tuna určující množství odpadu vytříděného v souladu se zákonem č. 185/2001 Sb., o nakládání s odpady, v platném znění</t>
  </si>
  <si>
    <t xml:space="preserve"> "dle součtu odpadů v rámci jednotlivých SO/PS "_x000d_
 "Celkem "1221,416 = 1221,416 [B]_x000d_</t>
  </si>
  <si>
    <t xml:space="preserve"> "dle součtu odpadů v rámci jednotlivých SO/PS "_x000d_
 "Celkem "1879,28 = 1879,280 [B]_x000d_</t>
  </si>
  <si>
    <t xml:space="preserve"> "dle součtu odpadů v rámci jednotlivých SO/PS "_x000d_
 "Celkem "4370,409 = 4370,409 [B]_x000d_</t>
  </si>
  <si>
    <t xml:space="preserve"> "dle součtu odpadů v rámci jednotlivých SO/PS "_x000d_
 "Celkem "24560,8 = 24560,800 [B]_x000d_</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</si>
  <si>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 náklady spojené s naložením a manipulací s materiálem.
2. Položka neobsahuje:
 -
3. Způsob měření: 
 - měrná jednotka tuna určující množství odpadu vytříděného v souladu se zákonem č. 185/2001 Sb., o nakládání s odpady, v platném znění</t>
  </si>
  <si>
    <t xml:space="preserve"> "dle součtu odpadů v rámci jednotlivých SO/PS "_x000d_
 "Celkem "8128,01 = 8128,010 [B]_x000d_</t>
  </si>
  <si>
    <t xml:space="preserve"> "dle součtu odpadů v rámci jednotlivých SO/PS "_x000d_
 "Celkem "3186+25 = 3211,000 [B]_x000d_</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</si>
  <si>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 náklady spojené s naložením a manipulací s materiálem.
2. Položka neobsahuje:
 - 
3. Způsob měření: 
 - měrná jednotka tuna určující množství odpadu vytříděného v souladu se zákonem č. 185/2001 Sb., o nakládání s odpady, v platném znění</t>
  </si>
  <si>
    <t xml:space="preserve"> "dle součtu odpadů v rámci jednotlivých SO/PS "_x000d_
 "Celkem "0,05 = 0,050 [B]_x000d_</t>
  </si>
  <si>
    <t xml:space="preserve"> "dle součtu odpadů v rámci jednotlivých SO/PS "_x000d_
 "Celkem "0,3 = 0,300 [B]_x000d_</t>
  </si>
  <si>
    <t xml:space="preserve"> "dle součtu odpadů v rámci jednotlivých SO/PS "_x000d_
 "Celkem "4,545 = 4,545 [B]_x000d_</t>
  </si>
  <si>
    <t xml:space="preserve"> "dle součtu odpadů v rámci jednotlivých SO/PS "_x000d_
 "Celkem "9,239 = 9,239 [B]_x000d_</t>
  </si>
  <si>
    <t xml:space="preserve"> "dle součtu odpadů v rámci jednotlivých SO/PS "_x000d_
 "Celkem "266 = 266,000 [B]_x000d_</t>
  </si>
  <si>
    <t xml:space="preserve"> "dle součtu odpadů v rámci jednotlivých SO/PS "_x000d_
 "Celkem "11,48 = 11,480 [B]_x000d_</t>
  </si>
  <si>
    <t xml:space="preserve"> "dle součtu odpadů v rámci jednotlivých SO/PS "_x000d_
 "Celkem "2165,188 = 2165,188 [B]_x000d_</t>
  </si>
  <si>
    <t xml:space="preserve"> "dle součtu odpadů v rámci jednotlivých SO/PS "_x000d_
 "Celkem "2,754 = 2,754 [B]_x000d_</t>
  </si>
  <si>
    <t xml:space="preserve"> "dle součtu odpadů v rámci jednotlivých SO/PS "_x000d_
 "Celkem "0,235 = 0,235 [B]_x000d_</t>
  </si>
  <si>
    <t xml:space="preserve"> "dle součtu odpadů v rámci jednotlivých SO/PS "_x000d_
 "Celkem "3,2 = 3,200 [B]_x000d_</t>
  </si>
  <si>
    <t xml:space="preserve"> "dle součtu odpadů v rámci jednotlivých SO/PS "_x000d_
 "Celkem "26,95 = 26,950 [B]_x000d_</t>
  </si>
  <si>
    <t xml:space="preserve"> "dle součtu odpadů v rámci jednotlivých SO/PS "_x000d_
 "Celkem "0,01 = 0,010 [B]_x000d_</t>
  </si>
  <si>
    <t xml:space="preserve"> "dle součtu odpadů v rámci jednotlivých SO/PS "_x000d_
 "Celkem "0,4 = 0,400 [B]_x000d_</t>
  </si>
  <si>
    <t xml:space="preserve"> "dle součtu odpadů v rámci jednotlivých SO/PS"_x000d_
 58 406,707 = 58406,707 [B]_x000d_</t>
  </si>
  <si>
    <t>kontaminovaná zemina a štěrkové lože s obsahem nebezpečných látek (zejména zinek, arsen a kadmium)</t>
  </si>
  <si>
    <t xml:space="preserve"> "dle součtu odpadů v rámci jednotlivých SO/PS"  2500 = 2500,000 [A]_x000d_</t>
  </si>
  <si>
    <t>SO 98-98</t>
  </si>
  <si>
    <t>Dokumentace stavby</t>
  </si>
  <si>
    <t>VSEOB001</t>
  </si>
  <si>
    <t>Dokumentace skutečného provedení stavby, geodetická část</t>
  </si>
  <si>
    <t>Vypracování vybrané části dokumentace skutečného provedení (DSPS)</t>
  </si>
  <si>
    <t xml:space="preserve">Položka zahrnuje veškeré činnosti nezbytné k vypracování dokumentace skutečného provedení dle SOD na zhotovení stavby a v rozsahu vyhlášky č. 499/2006 Sb., v platném znění,  a dle požadavků VTP a ZTP. Jedná se o souhrn činností zahrnujících vyhotovení geodetické části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 Zhotovitel bude postupovat dle požadavků na obsahovou náležitost této části DSPS, která je uvedená v interním předpisu Objednatele - SŽ SM011 Dokumentace staveb Správy železnic, státní organizace. Položka zahrnuje odevzdání dokumentace v předepsaném počtu v listinné i elektronické formě uvedeném v ZTP a VTP.</t>
  </si>
  <si>
    <t>VSEOB002</t>
  </si>
  <si>
    <t>Dokumentace skutečného provedení stavby, technická část</t>
  </si>
  <si>
    <t xml:space="preserve">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v předepsaném počtu v listinné i elektronické formě. Zhotovitel bude postupovat dle požadavků na obsahovou náležitost této části DSPS, která je uvedená v interním předpisu Objednatele - SŽ SM011 Dokumentace staveb Správy železnic, státní organizace.</t>
  </si>
  <si>
    <t>VSEOB003</t>
  </si>
  <si>
    <t>Dokumentace skutečného provedení stavby, dokladová část</t>
  </si>
  <si>
    <t xml:space="preserve">Položka zahrnuje veškeré činnosti nezbytné k vypracování dokumentace skutečného provedení dle SOD na zhotovení stavby a v rozsahu vyhlášky č. 499/2006 Sb. v platném znění a dle požadavků VTP a ZTP.  Jedná se o souhrn činností zahrnujících doložení dokladů a podkladů pro předání stavby a její kolaudace v předepsané formě a počtu v listinné i elektronické formě. Zhotovitel bude postupovat dle požadavků na obsahovou náležitost této části DSPS, která je uvedená v interním předpisu Objednatele - SŽ SM011 Dokumentace staveb Správy železnic, státní organizace.</t>
  </si>
  <si>
    <t>VSEOB004</t>
  </si>
  <si>
    <t>Osvědčení o shodě notifikovanou osobou</t>
  </si>
  <si>
    <t>Zajištění vydání osvědčení o shodě notifikovanou osobou</t>
  </si>
  <si>
    <t xml:space="preserve">Položka zahrnuje veškeré činnosti nezbytné k zajištění vydání platného prohlášení o ověření subsystému notifikovanou osobou ve stádiu realizace podle Směrnice Evropského parlamentu a Rady 2008/57/ES ze dne 17. června 2008 o interoperabilitě železničního systému, ve znění pozdějších předpisů  v souhrnu pro stavební objekty a provozní soubory. 
Položka zahrnuje  všechny nezbytné práce, náklady a zařízení  včetně  všech doprav a pomocného materiálu nutných  pro uskutečnění dané činnosti.</t>
  </si>
  <si>
    <t>VSEOB005</t>
  </si>
  <si>
    <t>Osvědčení o bezpečnosti před uvedením do provozu</t>
  </si>
  <si>
    <t>Zajištění vydání osvědčení o bezpečnosti před uvedením do provozu.</t>
  </si>
  <si>
    <t xml:space="preserve">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</si>
  <si>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VSEOB006</t>
  </si>
  <si>
    <t>Geodetické práce v rámci geodetické vytyčovací sítě stavby</t>
  </si>
  <si>
    <t>Souhrn geodetických činností při zřizování a vedení bodů geodetické vytyčovací sítě stavby</t>
  </si>
  <si>
    <t>Položka zahrnuje náklady na měřické činnosti v rámci zřizování a vedení bodů geodetické vytyčovací sítě stavby, především pak kontrolu a ověření vytyčovací sítě, měřické práce při zřízení, překládání, obnově a doplnění bodů vytyčovací sítě, včetně výpočetních a dokumentačních činností.
Zřízení a vedení bodů geodetických mikrosíti je součástí nákladů příslušných stavebních objektů, pro které je v projektu stanoveno jejich vybudování a není součástní nákladu této položky.</t>
  </si>
  <si>
    <t>VSEOB007</t>
  </si>
  <si>
    <t>Stabilizace bodů geodetické vytyčovací sítě</t>
  </si>
  <si>
    <t>Specifikace stabilizací bodů geodetické vytyčovací sítě stavby</t>
  </si>
  <si>
    <t xml:space="preserve"> "v předepsaném rozsahu a počtu dle VTP a ZTP - od stupně PDPS "_x000d_
 "Celkem "1 = 1,000 [B]_x000d_</t>
  </si>
  <si>
    <t>Položka zahrnuje veškeré činnosti související s prováděním fyzických stabilizací bodů vytyčovací sítě. Počet a druh stabilizací bodů při zřizování vytyčovací sítě vychází z návrhu vytyčovací sítě (ve stupni PDPS). Položka dále zahrnuje v rámci zřizování stabilizací náklady na dopravu stabilizací a materiálu, výkopové práce (strojní nebo ruční), montážní a stavební práce včetně terenních úprav, zbudování ochranných prvků (ochranné tyčové znaky, skruže, atd.).
Do stabilizací geodetických vytyčovacích sítí je potřeba zahrnout i náklady na body v případě překládání, rušení a doplnění vytyčovací sítě vzhledem ke složitosti stavby, především pak v případě realizace bodů vytyčovacích sítí na neelektrizovaných tratích.</t>
  </si>
  <si>
    <t>VSEOB008</t>
  </si>
  <si>
    <t>Hlukové měření pro účely realizace stavby</t>
  </si>
  <si>
    <t>dle části dokumnetace B.6.8</t>
  </si>
  <si>
    <t xml:space="preserve">Položka zahrnuje náklady na  provedení všech hlukových měření a jejich vyhodnocení, která jsou nutná ke kolaudaci stavby a která dokumentují účinnost protihlukových opatření, případně jiných opatření, které dokládají vliv stavby na hlukové emise. Položka zahrnuje  všechny nezbytné práce, náklady a zařízení  včetně  všech doprav a pomocného materiálu nutných  pro uskutečnění měření.</t>
  </si>
  <si>
    <t>VSEOB010</t>
  </si>
  <si>
    <t>Ekologický dozor</t>
  </si>
  <si>
    <t>v předepsaném rozsahu a počtu dle VTP a ZTP</t>
  </si>
  <si>
    <t>VSEOB012</t>
  </si>
  <si>
    <t>Korozní měření</t>
  </si>
  <si>
    <t>Korozní měření před, během a po ukončení stavby včetně vyhodnocení, konzultace</t>
  </si>
  <si>
    <t>VSEOB013</t>
  </si>
  <si>
    <t>Aktualizace podkladů a konzultace dodavatele pro zajištění TracksideApproval</t>
  </si>
  <si>
    <t xml:space="preserve"> "v předepsaném rozsahu a počtu dle VTP a ZTP "_x000d_
 "Celkem "300 = 300,000 [B]_x000d_</t>
  </si>
  <si>
    <t>Položka obsahuje náklady na zpracování podkladů a konzultace dodavatele pro zajištění TracksideApproval</t>
  </si>
  <si>
    <t>R-VSEOB019</t>
  </si>
  <si>
    <t>MANIPULACE NA ZAŘÍZENÍCH PROVÁDĚNÉ PROVOZOVATELEM - OPRAVA POŠKOZENÝCH INŽENÝRSKÝCH SÍTÍ - STÁLÁ POHOTOVOSTNÍ SLUŽBA</t>
  </si>
  <si>
    <t xml:space="preserve">Stálá pohotovostní služba:  pohotovost  nebude přítomna na místě, musí dorazit do 45 min od vzniku události. Nejedná se o plnohodnotnou sazbu, ale o příplatek za pohotovost.</t>
  </si>
  <si>
    <t xml:space="preserve"> "Položka obsahuje zajištění stálé pohotovostní služby - jde o příplatek za pohotovost. Tato služba dorazí na místo události do 45 minut od jejího vzniku. Službu budou zajišťovat odborní pracovníci zhotovitele v 1 četě: 1 pracovník na silnoproudé rozvody NN, 1 pracovník na silnoproudé rozvody VN, 1 pracovník na slaboproudé rozvody optické, 1 pracovník na slaboproudé rozvody metalické, 2 pracovníci na systémy zabezpečovacího zařízení. Četa bude zajišťovat neprodleně potřebné opravy provozovaných částí drážních kabelů v rámci obvodu stavby v případě mimořádných událostí (např. nechtěným přerušením drážního kabelu stavební mechanizací). Cílem služby je zkrátit čas opravy na minimum a tím minimalizovat škody způsobený nežádoucím omezením provozu. Riziko mimořádných událostí vyplývá z faktu, že stavba bude realizována za částečného provozu.    
logika výpočtu: 600 dnů x 24 hod x 6 osob x yy Kč/hod příplatek "_x000d_
 "Celkem "86400 = 86400,000 [B]_x000d_</t>
  </si>
  <si>
    <t xml:space="preserve">1. Položka obsahuje:  
 – cenu za manipulace na zařízeních prováděné provozovatelem nutných pro další práce zhotovitele na technologickém souboru  
2. Položka neobsahuje:  
 X  
3. Způsob měření:  
Udává se čas v hodinách.</t>
  </si>
  <si>
    <t>R-VSEOB020</t>
  </si>
  <si>
    <t>MANIPULACE NA ZAŘÍZENÍCH PROVÁDĚNÉ PROVOZOVATELEM - OPRAVA POŠKOZENÝCH INŽENÝRSKÝCH SÍTÍ - VÝJEZD PŘI VZNIKU UDÁLOSTI</t>
  </si>
  <si>
    <t>Položka obsahuje pouze výjezd při vzniku události. Tato položka bude fakturována pouze v případě, že viníkem nebude zhotovitel stavby (očekávána frekvence – 1 x za měsíc, doba zásahu 8 hodin). Jedná se o plnohodnotnou sazbu při vzniku události. Měrná jednotka je 1den, ale počítá se se zásahem trvajícím 8hodin.</t>
  </si>
  <si>
    <t xml:space="preserve"> "Položka obsahuje výjezdy pohotovostní služby. Tato služba dorazí na místo události do 45 minut od jejího vzniku. Službu bude zajišťovat četa odborných pracovníků zhotovitele: 1 pracovník  na silnoproudé rozvody NN, 1 pracovník  na silnoproudé rozvody VN, 1 pracovník  na slaboproudé rozvody optické, 1 pracovník  na slaboproudé rozvody metalické, 2 pracovníci na systémy zabezpečovacího zařízení. Četa bude zajišťovat neprodleně potřebné opravy provozovaných částí drážních kabelů v rámci obvodu stavby v případě mimořádných událostí (např. nechtěným přerušením drážního kabelu stavební mechanizací). Cílem služby je zkrátit čas opravy na minimum a tím minimalizovat škody způsobený nežádoucím omezením provozu. Riziko mimořádných událostí vyplývá z faktu, že stavba bude realizována za částečného provozu.    
logika výpočtu: 20 měsíců (1 x za měsíc) x 8 hod x  6 osob x yyy Kč/hod "_x000d_
 "Celkem "960 = 960,000 [B]_x000d_</t>
  </si>
  <si>
    <t>R-VSEOB021</t>
  </si>
  <si>
    <t>MANIPULACE NA ZAŘÍZENÍCH PROVÁDĚNÉ PROVOZOVATELEM - OPRAVA POŠKOZENÝCH INŽENÝRSKÝCH SÍTÍ - POHOTOVOSTNÍ TECHNIKA PŘI VZNIKU UDÁLOSTI (BAGR)</t>
  </si>
  <si>
    <t>pohotovostní technika – bagr. Bagr zde nemusí být celou dobu určen pouze pro pohotovost, musí však být k dispozici v místě události do 45 min od jejího vzniku. Tato položka bude fakturována pouze v případě, že viníkem nebude zhotovitel stavby (očekávána frekvence – 1 x za měsíc, doba zásahu 8 hodin). Jedná se o plnohodnotnou sazbu při vzniku události. Měrná jednotka je 1den, ale počítá se se zásahem trvajícím 8hodin.</t>
  </si>
  <si>
    <t xml:space="preserve"> "Položka obsahuje pohotovostní výjezdy bagru včetně obsluhy v dojezdovém čase 45 minut od na místo události. Předpokládá se, že bagr nebude sloužit pouze pro pohotovost.  
Logika výpočtu: 20 měsíců (1 x za měsíc) x 8 hod x 1x (montážní bagr + obsluha) x yyy Kč/hod "_x000d_
 "Celkem "160 = 160,000 [B]_x000d_</t>
  </si>
  <si>
    <t>R-VSEOB022</t>
  </si>
  <si>
    <t>MANIPULACE NA ZAŘÍZENÍCH PROVÁDĚNÉ PROVOZOVATELEM - OPRAVA POŠKOZENÝCH INŽENÝRSKÝCH SÍTÍ - NEPŘETRŽITÁ POHOTOVOST TECHNIKY (BAGR)</t>
  </si>
  <si>
    <t>pohotovostní technika – bagr. Bagr zde nemusí být celou dobu určen pouze pro pohotovost, musí však být k dispozici v místě události do 45 min od jejího vzniku.</t>
  </si>
  <si>
    <t xml:space="preserve"> "Položka obsahuje zajištění stálé pohotovostní služby bagru včetně obsluhy (jde o příplatek za pohotovost) dojezdovém čase 45 minut od na místo události. Předpokládá se, že bagr nebude sloužit pouze pro pohotovost.  
Logika výpočtu: nepřetržitá pohotovost 1 x montážního bagru + 1 osoba= odborná obsluha po dobu realizace stavby 
logika výpočtu: 600 dnů x 24 hod x 1 bagr s obsluhou x yy Kč/hod příplatek "_x000d_
 "Celkem "14400 = 14400,000 [B]_x000d_</t>
  </si>
  <si>
    <t>R-VSEOB023</t>
  </si>
  <si>
    <t>OSTRAHA STAVENIŠTĚ</t>
  </si>
  <si>
    <t>MĚSÍC</t>
  </si>
  <si>
    <t xml:space="preserve"> "24 "_x000d_
 "Celkem "24 = 24,000 [B]_x000d_</t>
  </si>
  <si>
    <t>Součástí položky je zřízení i demontáž strážních míst a samotná strážní služba</t>
  </si>
  <si>
    <t>R-VSEOB025</t>
  </si>
  <si>
    <t>Publicita stavby pro národní financování</t>
  </si>
  <si>
    <t>Zajištění propagace stavby dle ZTP pro národní financování</t>
  </si>
  <si>
    <t xml:space="preserve"> "v předepsaném rozsahu a počtu dle ZTP "_x000d_
 "Celkem "1 = 1,000 [B]_x000d_</t>
  </si>
  <si>
    <t>Položka zahrnuje veškeré činnosti nezbytné pro zajištění publicity stavby z národních zdrojů. Detailně jsou specifikace požadavků na publicitu uvedené v ZTP, kapitola 4.25</t>
  </si>
  <si>
    <t>R-VSEOB026</t>
  </si>
  <si>
    <t>Exkurze</t>
  </si>
  <si>
    <t>Exkurze dle zákona o zadávání veřejných zakázek</t>
  </si>
  <si>
    <t xml:space="preserve"> "Předpoklad 2 exkurzíe v době realizace stavby "_x000d_
 "Celkem "2 = 2,000 [B]_x000d_</t>
  </si>
  <si>
    <t xml:space="preserve">1. Položka obsahuje: organizační přípravu a zabezpečení exkurze včetně materiálního zajištění (zapůjčení) ochranných pomůcek (ochranné přilby, vesty,...), odborný výklad s případným úvodním zahájením v místnostech zařízení staveniště, průvodce v terénu a koordinaci akce s koordinátorem BOZP
2. Položka neobsahuje: zapůjčení vhodné obuvi (zajišťuje si každý návštěvník sám) a dopravu mezi navštívenými místy
3. Měrná jednotka: KUS 
4. Způsob měření:  soubor všech úkonů a činností, které jsou třeba k uskutečnění akce pro jednu skupinu návštěvníků</t>
  </si>
  <si>
    <t>R-VSEOB028</t>
  </si>
  <si>
    <t>Nájmy hrazené zhotovitelem stavby</t>
  </si>
  <si>
    <t>Pronájmy pozemků pro účely stavby v období dle harmonogramu stavby - včetně všech příslušných poplatků vyplývajících z užívání pozemků.</t>
  </si>
  <si>
    <t>R-VSEOB031</t>
  </si>
  <si>
    <t>OPRAVA POŠKOZENÉHO TRAKČNÍHO VEDENÍ - STÁLÁ POHOTOVOSTNÍ SLUŽBA</t>
  </si>
  <si>
    <t xml:space="preserve"> "Položka obsahuje zajištění stálé pohotovostní služby - jde o příplatek za pohotovost. Tato služba dorazí na místo události do 45 minut od jejího vzniku. Službu budou zajišťovat odborní pracovníci zhotovitele. Četa bude zajišťovat neprodleně potřebné opravy provozovaných částí trakčního vedení v rámci obvodu stavby v případě mimořádných událostí. Cílem služby je zkrátit čas opravy na minimum a tím minimalizovat škody způsobený nežádoucím omezením provozu. Riziko mimořádných událostí vyplývá z faktu, že stavba bude realizována za částečného provozu.    
logika výpočtu: 600 dnů x 24 hod x 6 osob x yy Kč/hod příplatek"_x000d_
 600*24*6 = 86400,000 [B]_x000d_</t>
  </si>
  <si>
    <t>R-VSEOB032</t>
  </si>
  <si>
    <t>OPRAVA POŠKOZENÉHO TRAKČNÍHO VEDENÍ - VÝJEZD PŘI VZNIKU UDÁLOSTI</t>
  </si>
  <si>
    <t xml:space="preserve"> "Položka obsahuje výjezdy pohotovostní služby. Tato služba dorazí na místo události do 45 minut od jejího vzniku. Službu bude zajišťovat četa odborných pracovníků zhotovitele. Četa bude zajišťovat neprodleně potřebné opravy provozovaných částí trakčního vedení v rámci obvodu stavby v případě mimořádných událostí (např. nechtěným přerušením drážního kabelu stavební mechanizací). Cílem služby je zkrátit čas opravy na minimum a tím minimalizovat škody způsobený nežádoucím omezením provozu. Riziko mimořádných událostí vyplývá z faktu, že stavba bude realizována za částečného provozu.    
logika výpočtu: 20 měsíců (1 x za měsíc) x 8 hod x  6 osob x yyy Kč/hod"_x000d_
 20*1*8*6 = 960,000 [B]_x000d_</t>
  </si>
  <si>
    <t>R-VSEOB033</t>
  </si>
  <si>
    <t>OPRAVA POŠKOZENÉHO TRAKČNÍHO VEDENÍ - POHOTOVOSTNÍ TECHNIKA PŘI VZNIKU UDÁLOSTI (PRACOVNÍ VLAK)</t>
  </si>
  <si>
    <t>pohotovostní technika – pracovní vlak. Pracovní vlak zde nemusí být celou dobu určen pouze pro pohotovost, musí však být k dispozici v místě události do 45 min od jejího vzniku. Tato položka bude fakturována pouze v případě, že viníkem nebude zhotovitel stavby (očekávána frekvence – 1 x za měsíc, doba zásahu 8 hodin). Jedná se o plnohodnotnou sazbu při vzniku události.</t>
  </si>
  <si>
    <t xml:space="preserve"> "Položka obsahuje pohotovostní výjezdy pracovního vlaku včetně obsluhy v dojezdovém čase 45 minut od na místo události. Předpokládá se, že pracovní vlak nebude sloužit pouze pro pohotovost.  
Logika výpočtu: 20 měsíců (1 x za měsíc) x 8 hod x 1x (pracovní vlak + obsluha) x yyy Kč/hod"_x000d_
 20*1*8*1 = 160,000 [B]_x000d_</t>
  </si>
  <si>
    <t>R-VSEOB034</t>
  </si>
  <si>
    <t>OPRAVA POŠKOZENÉHO TRAKČNÍHO VEDENÍ - NEPŘETRŽITÁ POHOTOVOST TECHNIKY (PRACOVNÍ VLAK)</t>
  </si>
  <si>
    <t>pohotovostní technika – pracovní vlak. Pracovní vlak zde nemusí být celou dobu určen pouze pro pohotovost, musí však být k dispozici v místě události do 45 min od jejího vzniku.</t>
  </si>
  <si>
    <t xml:space="preserve"> "Položka obsahuje zajištění stálé pohotovostní služby pracovního vlaku včetně obsluhy (jde o příplatek za pohotovost) v dojezdovém čase 45 minut od na místo události. Předpokládá se, že pracovní vlak nebude sloužit pouze pro pohotovost.  
Logika výpočtu: nepřetržitá pohotovost 1 x pracovního vlaku + 1 osoba= odborná obsluha po dobu realizace stavby 
logika výpočtu: 600 dnů x 24 hod x 1 pracovní vlak s obsluhou x yy Kč/hod příplatek"_x000d_
 600*24*1 = 14400,000 [B]_x000d_</t>
  </si>
</sst>
</file>

<file path=xl/styles.xml><?xml version="1.0" encoding="utf-8"?>
<styleSheet xmlns="http://schemas.openxmlformats.org/spreadsheetml/2006/main">
  <numFmts count="2">
    <numFmt numFmtId="165" formatCode="# ### ### ### ##0.00"/>
    <numFmt numFmtId="164" formatCode="# ### ### ### ##0.000"/>
  </numFmts>
  <fonts count="8">
    <font>
      <sz val="10"/>
      <name val="Arial"/>
      <family val="2"/>
    </font>
    <font>
      <b/>
      <sz val="16"/>
      <color rgb="FFFFFFFF"/>
      <name val="Arial"/>
    </font>
    <font>
      <b/>
      <sz val="16"/>
      <color rgb="FF000000"/>
      <name val="Arial"/>
    </font>
    <font>
      <b/>
      <sz val="10"/>
      <name val="Arial"/>
    </font>
    <font>
      <b/>
      <sz val="10"/>
      <color rgb="FF000000"/>
      <name val="Arial"/>
    </font>
    <font>
      <sz val="10"/>
      <color rgb="FF000000"/>
      <name val="Arial"/>
    </font>
    <font>
      <b/>
      <sz val="11"/>
      <color rgb="FF000000"/>
      <name val="Arial"/>
    </font>
    <font>
      <i/>
      <sz val="10"/>
      <name val="Arial"/>
    </font>
  </fonts>
  <fills count="5">
    <fill>
      <patternFill patternType="none"/>
    </fill>
    <fill>
      <patternFill patternType="gray125"/>
    </fill>
    <fill>
      <patternFill patternType="solid">
        <fgColor rgb="FFFF5200"/>
      </patternFill>
    </fill>
    <fill>
      <patternFill patternType="solid">
        <fgColor rgb="FFD3D3D3"/>
      </patternFill>
    </fill>
    <fill>
      <patternFill patternType="solid">
        <fgColor rgb="FFFFA500"/>
      </patternFill>
    </fill>
  </fills>
  <borders count="2">
    <border/>
    <border>
      <left style="thin"/>
      <right style="thin"/>
      <top style="thin"/>
      <bottom style="thin"/>
    </border>
  </borders>
  <cellStyleXfs count="13">
    <xf numFmtId="0" fontId="0" fillId="0" borderId="0"/>
    <xf numFmtId="0" fontId="1" fillId="2" borderId="0">
      <alignment horizontal="center" vertical="center" wrapText="1"/>
    </xf>
    <xf numFmtId="0" fontId="2" fillId="0" borderId="0">
      <alignment horizontal="right" vertical="center" wrapText="1"/>
    </xf>
    <xf numFmtId="0" fontId="2" fillId="0" borderId="0">
      <alignment horizontal="left" vertical="center" wrapText="1"/>
    </xf>
    <xf numFmtId="0" fontId="4" fillId="0" borderId="0">
      <alignment horizontal="right" vertical="center" wrapText="1"/>
    </xf>
    <xf numFmtId="0" fontId="5" fillId="0" borderId="0">
      <alignment horizontal="right" vertical="center" wrapText="1"/>
    </xf>
    <xf numFmtId="0" fontId="5" fillId="0" borderId="0">
      <alignment horizontal="center" vertical="center" wrapText="1"/>
    </xf>
    <xf numFmtId="0" fontId="5" fillId="0" borderId="0">
      <alignment horizontal="left" vertical="center" wrapText="1"/>
    </xf>
    <xf numFmtId="0" fontId="5" fillId="0" borderId="0">
      <alignment horizontal="right" vertical="center" wrapText="1"/>
    </xf>
    <xf numFmtId="0" fontId="6" fillId="0" borderId="0">
      <alignment horizontal="left" vertical="center" wrapText="1"/>
    </xf>
    <xf numFmtId="0" fontId="6" fillId="0" borderId="0">
      <alignment horizontal="right" vertical="center" wrapText="1"/>
    </xf>
    <xf numFmtId="0" fontId="4" fillId="0" borderId="0">
      <alignment horizontal="right" vertical="center" wrapText="1"/>
    </xf>
    <xf numFmtId="0" fontId="4" fillId="0" borderId="0">
      <alignment horizontal="left" vertical="center" wrapText="1"/>
    </xf>
  </cellStyleXfs>
  <cellXfs count="33">
    <xf numFmtId="0" fontId="0" fillId="0" borderId="0" xfId="0"/>
    <xf numFmtId="0" fontId="0" fillId="0" borderId="0" xfId="0"/>
    <xf numFmtId="0" fontId="1" fillId="2" borderId="0" xfId="1">
      <alignment horizontal="center" vertical="center" wrapText="1"/>
    </xf>
    <xf numFmtId="0" fontId="0" fillId="2" borderId="0" xfId="0" applyFill="1"/>
    <xf numFmtId="0" fontId="2" fillId="0" borderId="0" xfId="2">
      <alignment horizontal="right" vertical="center" wrapText="1"/>
    </xf>
    <xf numFmtId="0" fontId="2" fillId="0" borderId="0" xfId="3">
      <alignment horizontal="left" vertical="center" wrapText="1"/>
    </xf>
    <xf numFmtId="0" fontId="3" fillId="0" borderId="0" xfId="0" applyFont="1" applyAlignment="1">
      <alignment horizontal="center" vertical="center"/>
    </xf>
    <xf numFmtId="0" fontId="4" fillId="0" borderId="0" xfId="4">
      <alignment horizontal="right" vertical="center" wrapText="1"/>
    </xf>
    <xf numFmtId="165" fontId="5" fillId="0" borderId="0" xfId="5" applyNumberFormat="1">
      <alignment horizontal="right" vertical="center" wrapText="1"/>
    </xf>
    <xf numFmtId="0" fontId="5" fillId="3" borderId="1" xfId="6" applyFill="1" applyBorder="1">
      <alignment horizontal="center" vertical="center" wrapText="1"/>
    </xf>
    <xf numFmtId="0" fontId="5" fillId="0" borderId="1" xfId="7" applyBorder="1">
      <alignment horizontal="left" vertical="center" wrapText="1"/>
    </xf>
    <xf numFmtId="165" fontId="5" fillId="0" borderId="1" xfId="8" applyNumberFormat="1" applyBorder="1">
      <alignment horizontal="right" vertical="center" wrapText="1"/>
    </xf>
    <xf numFmtId="0" fontId="5" fillId="0" borderId="1" xfId="8" applyBorder="1">
      <alignment horizontal="right" vertical="center" wrapText="1"/>
    </xf>
    <xf numFmtId="0" fontId="5" fillId="0" borderId="0" xfId="7">
      <alignment horizontal="left" vertical="center" wrapText="1"/>
    </xf>
    <xf numFmtId="165" fontId="5" fillId="0" borderId="0" xfId="8" applyNumberFormat="1">
      <alignment horizontal="right" vertical="center" wrapText="1"/>
    </xf>
    <xf numFmtId="0" fontId="5" fillId="0" borderId="0" xfId="8">
      <alignment horizontal="right" vertical="center" wrapText="1"/>
    </xf>
    <xf numFmtId="0" fontId="0" fillId="4" borderId="0" xfId="0" applyFill="1"/>
    <xf numFmtId="0" fontId="6" fillId="0" borderId="0" xfId="9">
      <alignment horizontal="left" vertical="center" wrapText="1"/>
    </xf>
    <xf numFmtId="0" fontId="6" fillId="0" borderId="0" xfId="10">
      <alignment horizontal="right" vertical="center" wrapText="1"/>
    </xf>
    <xf numFmtId="0" fontId="5" fillId="0" borderId="1" xfId="6" applyBorder="1">
      <alignment horizontal="center" vertical="center" wrapText="1"/>
    </xf>
    <xf numFmtId="165" fontId="5" fillId="0" borderId="1" xfId="6" applyNumberFormat="1" applyBorder="1">
      <alignment horizontal="center" vertical="center" wrapText="1"/>
    </xf>
    <xf numFmtId="0" fontId="0" fillId="3" borderId="1" xfId="0" applyFill="1" applyBorder="1"/>
    <xf numFmtId="0" fontId="4" fillId="0" borderId="0" xfId="11">
      <alignment horizontal="right" vertical="center" wrapText="1"/>
    </xf>
    <xf numFmtId="0" fontId="4" fillId="0" borderId="0" xfId="12">
      <alignment horizontal="left" vertical="center" wrapText="1"/>
    </xf>
    <xf numFmtId="165" fontId="5" fillId="0" borderId="0" xfId="6" applyNumberFormat="1">
      <alignment horizontal="center" vertical="center" wrapText="1"/>
    </xf>
    <xf numFmtId="0" fontId="5" fillId="0" borderId="0" xfId="6">
      <alignment horizontal="center" vertical="center" wrapText="1"/>
    </xf>
    <xf numFmtId="0" fontId="0" fillId="0" borderId="0" xfId="0" applyAlignment="1">
      <alignment horizontal="right"/>
    </xf>
    <xf numFmtId="0" fontId="0" fillId="0" borderId="0" xfId="0" applyAlignment="1">
      <alignment wrapText="1"/>
    </xf>
    <xf numFmtId="0" fontId="0" fillId="0" borderId="0" xfId="0"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165" fontId="0" fillId="0" borderId="0" xfId="0" applyNumberFormat="1"/>
    <xf numFmtId="0" fontId="7" fillId="0" borderId="0" xfId="0" applyFont="1" applyAlignment="1">
      <alignment wrapText="1"/>
    </xf>
  </cellXfs>
  <cellStyles count="13">
    <cellStyle name="Normal" xfId="0" builtinId="0" customBuiltin="1"/>
    <cellStyle name="RekapitulaceCenyNadpisStyle" xfId="1"/>
    <cellStyle name="StavbaSignStyle" xfId="2"/>
    <cellStyle name="StavbaNameStyle" xfId="3"/>
    <cellStyle name="RekapitulaceCenyTextStyle" xfId="4"/>
    <cellStyle name="RekapitulaceCenyStyle" xfId="5"/>
    <cellStyle name="NadpisySloupcuStyle" xfId="6"/>
    <cellStyle name="NormalLeftStyle" xfId="7"/>
    <cellStyle name="NormalRightStyle" xfId="8"/>
    <cellStyle name="StavbaRozpocetHeaderLeftStyle" xfId="9"/>
    <cellStyle name="StavbaRozpocetHeaderRightStyle" xfId="10"/>
    <cellStyle name="SmallBoldRightStyle" xfId="11"/>
    <cellStyle name="SmallBoldLeftStyle" xfId="12"/>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worksheet" Target="worksheets/sheet92.xml" /><Relationship Id="rId93" Type="http://schemas.openxmlformats.org/officeDocument/2006/relationships/worksheet" Target="worksheets/sheet93.xml" /><Relationship Id="rId94" Type="http://schemas.openxmlformats.org/officeDocument/2006/relationships/worksheet" Target="worksheets/sheet94.xml" /><Relationship Id="rId95" Type="http://schemas.openxmlformats.org/officeDocument/2006/relationships/worksheet" Target="worksheets/sheet95.xml" /><Relationship Id="rId96" Type="http://schemas.openxmlformats.org/officeDocument/2006/relationships/worksheet" Target="worksheets/sheet96.xml" /><Relationship Id="rId97" Type="http://schemas.openxmlformats.org/officeDocument/2006/relationships/worksheet" Target="worksheets/sheet97.xml" /><Relationship Id="rId98" Type="http://schemas.openxmlformats.org/officeDocument/2006/relationships/worksheet" Target="worksheets/sheet98.xml" /><Relationship Id="rId99" Type="http://schemas.openxmlformats.org/officeDocument/2006/relationships/worksheet" Target="worksheets/sheet99.xml" /><Relationship Id="rId100" Type="http://schemas.openxmlformats.org/officeDocument/2006/relationships/worksheet" Target="worksheets/sheet100.xml" /><Relationship Id="rId101" Type="http://schemas.openxmlformats.org/officeDocument/2006/relationships/worksheet" Target="worksheets/sheet101.xml" /><Relationship Id="rId102" Type="http://schemas.openxmlformats.org/officeDocument/2006/relationships/worksheet" Target="worksheets/sheet102.xml" /><Relationship Id="rId103" Type="http://schemas.openxmlformats.org/officeDocument/2006/relationships/worksheet" Target="worksheets/sheet103.xml" /><Relationship Id="rId104" Type="http://schemas.openxmlformats.org/officeDocument/2006/relationships/worksheet" Target="worksheets/sheet104.xml" /><Relationship Id="rId105" Type="http://schemas.openxmlformats.org/officeDocument/2006/relationships/styles" Target="styles.xml" /><Relationship Id="rId106" Type="http://schemas.openxmlformats.org/officeDocument/2006/relationships/theme" Target="theme/theme1.xml" /><Relationship Id="rId107" Type="http://schemas.openxmlformats.org/officeDocument/2006/relationships/calcChain" Target="calcChain.xml" /><Relationship Id="rId10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5</xdr:col>
      <xdr:colOff>539750</xdr:colOff>
      <xdr:row>3</xdr:row>
      <xdr:rowOff>179705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_rels/sheet41.xml.rels>&#65279;<?xml version="1.0" encoding="utf-8"?><Relationships xmlns="http://schemas.openxmlformats.org/package/2006/relationships"><Relationship Id="rId1" Type="http://schemas.openxmlformats.org/officeDocument/2006/relationships/drawing" Target="../drawings/drawing41.xml" /></Relationships>
</file>

<file path=xl/worksheets/_rels/sheet42.xml.rels>&#65279;<?xml version="1.0" encoding="utf-8"?><Relationships xmlns="http://schemas.openxmlformats.org/package/2006/relationships"><Relationship Id="rId1" Type="http://schemas.openxmlformats.org/officeDocument/2006/relationships/drawing" Target="../drawings/drawing42.xml" /></Relationships>
</file>

<file path=xl/worksheets/_rels/sheet43.xml.rels>&#65279;<?xml version="1.0" encoding="utf-8"?><Relationships xmlns="http://schemas.openxmlformats.org/package/2006/relationships"><Relationship Id="rId1" Type="http://schemas.openxmlformats.org/officeDocument/2006/relationships/drawing" Target="../drawings/drawing43.xml" /></Relationships>
</file>

<file path=xl/worksheets/_rels/sheet44.xml.rels>&#65279;<?xml version="1.0" encoding="utf-8"?><Relationships xmlns="http://schemas.openxmlformats.org/package/2006/relationships"><Relationship Id="rId1" Type="http://schemas.openxmlformats.org/officeDocument/2006/relationships/drawing" Target="../drawings/drawing44.xml" /></Relationships>
</file>

<file path=xl/worksheets/_rels/sheet45.xml.rels>&#65279;<?xml version="1.0" encoding="utf-8"?><Relationships xmlns="http://schemas.openxmlformats.org/package/2006/relationships"><Relationship Id="rId1" Type="http://schemas.openxmlformats.org/officeDocument/2006/relationships/drawing" Target="../drawings/drawing45.xml" /></Relationships>
</file>

<file path=xl/worksheets/_rels/sheet46.xml.rels>&#65279;<?xml version="1.0" encoding="utf-8"?><Relationships xmlns="http://schemas.openxmlformats.org/package/2006/relationships"><Relationship Id="rId1" Type="http://schemas.openxmlformats.org/officeDocument/2006/relationships/drawing" Target="../drawings/drawing46.xml" /></Relationships>
</file>

<file path=xl/worksheets/_rels/sheet47.xml.rels>&#65279;<?xml version="1.0" encoding="utf-8"?><Relationships xmlns="http://schemas.openxmlformats.org/package/2006/relationships"><Relationship Id="rId1" Type="http://schemas.openxmlformats.org/officeDocument/2006/relationships/drawing" Target="../drawings/drawing47.xml" /></Relationships>
</file>

<file path=xl/worksheets/_rels/sheet48.xml.rels>&#65279;<?xml version="1.0" encoding="utf-8"?><Relationships xmlns="http://schemas.openxmlformats.org/package/2006/relationships"><Relationship Id="rId1" Type="http://schemas.openxmlformats.org/officeDocument/2006/relationships/drawing" Target="../drawings/drawing48.xml" /></Relationships>
</file>

<file path=xl/worksheets/_rels/sheet49.xml.rels>&#65279;<?xml version="1.0" encoding="utf-8"?><Relationships xmlns="http://schemas.openxmlformats.org/package/2006/relationships"><Relationship Id="rId1" Type="http://schemas.openxmlformats.org/officeDocument/2006/relationships/drawing" Target="../drawings/drawing49.xml" /></Relationships>
</file>

<file path=xl/worksheets/_rels/sheet50.xml.rels>&#65279;<?xml version="1.0" encoding="utf-8"?><Relationships xmlns="http://schemas.openxmlformats.org/package/2006/relationships"><Relationship Id="rId1" Type="http://schemas.openxmlformats.org/officeDocument/2006/relationships/drawing" Target="../drawings/drawing50.xml" /></Relationships>
</file>

<file path=xl/worksheets/_rels/sheet51.xml.rels>&#65279;<?xml version="1.0" encoding="utf-8"?><Relationships xmlns="http://schemas.openxmlformats.org/package/2006/relationships"><Relationship Id="rId1" Type="http://schemas.openxmlformats.org/officeDocument/2006/relationships/drawing" Target="../drawings/drawing51.xml" /></Relationships>
</file>

<file path=xl/worksheets/_rels/sheet52.xml.rels>&#65279;<?xml version="1.0" encoding="utf-8"?><Relationships xmlns="http://schemas.openxmlformats.org/package/2006/relationships"><Relationship Id="rId1" Type="http://schemas.openxmlformats.org/officeDocument/2006/relationships/drawing" Target="../drawings/drawing52.xml" /></Relationships>
</file>

<file path=xl/worksheets/_rels/sheet53.xml.rels>&#65279;<?xml version="1.0" encoding="utf-8"?><Relationships xmlns="http://schemas.openxmlformats.org/package/2006/relationships"><Relationship Id="rId1" Type="http://schemas.openxmlformats.org/officeDocument/2006/relationships/drawing" Target="../drawings/drawing53.xml" /></Relationships>
</file>

<file path=xl/worksheets/_rels/sheet54.xml.rels>&#65279;<?xml version="1.0" encoding="utf-8"?><Relationships xmlns="http://schemas.openxmlformats.org/package/2006/relationships"><Relationship Id="rId1" Type="http://schemas.openxmlformats.org/officeDocument/2006/relationships/drawing" Target="../drawings/drawing54.xml" /></Relationships>
</file>

<file path=xl/worksheets/_rels/sheet55.xml.rels>&#65279;<?xml version="1.0" encoding="utf-8"?><Relationships xmlns="http://schemas.openxmlformats.org/package/2006/relationships"><Relationship Id="rId1" Type="http://schemas.openxmlformats.org/officeDocument/2006/relationships/drawing" Target="../drawings/drawing55.xml" /></Relationships>
</file>

<file path=xl/worksheets/_rels/sheet56.xml.rels>&#65279;<?xml version="1.0" encoding="utf-8"?><Relationships xmlns="http://schemas.openxmlformats.org/package/2006/relationships"><Relationship Id="rId1" Type="http://schemas.openxmlformats.org/officeDocument/2006/relationships/drawing" Target="../drawings/drawing56.xml" /></Relationships>
</file>

<file path=xl/worksheets/_rels/sheet57.xml.rels>&#65279;<?xml version="1.0" encoding="utf-8"?><Relationships xmlns="http://schemas.openxmlformats.org/package/2006/relationships"><Relationship Id="rId1" Type="http://schemas.openxmlformats.org/officeDocument/2006/relationships/drawing" Target="../drawings/drawing57.xml" /></Relationships>
</file>

<file path=xl/worksheets/_rels/sheet58.xml.rels>&#65279;<?xml version="1.0" encoding="utf-8"?><Relationships xmlns="http://schemas.openxmlformats.org/package/2006/relationships"><Relationship Id="rId1" Type="http://schemas.openxmlformats.org/officeDocument/2006/relationships/drawing" Target="../drawings/drawing58.xml" /></Relationships>
</file>

<file path=xl/worksheets/_rels/sheet59.xml.rels>&#65279;<?xml version="1.0" encoding="utf-8"?><Relationships xmlns="http://schemas.openxmlformats.org/package/2006/relationships"><Relationship Id="rId1" Type="http://schemas.openxmlformats.org/officeDocument/2006/relationships/drawing" Target="../drawings/drawing59.xml" /></Relationships>
</file>

<file path=xl/worksheets/_rels/sheet60.xml.rels>&#65279;<?xml version="1.0" encoding="utf-8"?><Relationships xmlns="http://schemas.openxmlformats.org/package/2006/relationships"><Relationship Id="rId1" Type="http://schemas.openxmlformats.org/officeDocument/2006/relationships/drawing" Target="../drawings/drawing60.xml" /></Relationships>
</file>

<file path=xl/worksheets/_rels/sheet61.xml.rels>&#65279;<?xml version="1.0" encoding="utf-8"?><Relationships xmlns="http://schemas.openxmlformats.org/package/2006/relationships"><Relationship Id="rId1" Type="http://schemas.openxmlformats.org/officeDocument/2006/relationships/drawing" Target="../drawings/drawing61.xml" /></Relationships>
</file>

<file path=xl/worksheets/_rels/sheet62.xml.rels>&#65279;<?xml version="1.0" encoding="utf-8"?><Relationships xmlns="http://schemas.openxmlformats.org/package/2006/relationships"><Relationship Id="rId1" Type="http://schemas.openxmlformats.org/officeDocument/2006/relationships/drawing" Target="../drawings/drawing62.xml" /></Relationships>
</file>

<file path=xl/worksheets/_rels/sheet63.xml.rels>&#65279;<?xml version="1.0" encoding="utf-8"?><Relationships xmlns="http://schemas.openxmlformats.org/package/2006/relationships"><Relationship Id="rId1" Type="http://schemas.openxmlformats.org/officeDocument/2006/relationships/drawing" Target="../drawings/drawing63.xml" /></Relationships>
</file>

<file path=xl/worksheets/_rels/sheet64.xml.rels>&#65279;<?xml version="1.0" encoding="utf-8"?><Relationships xmlns="http://schemas.openxmlformats.org/package/2006/relationships"><Relationship Id="rId1" Type="http://schemas.openxmlformats.org/officeDocument/2006/relationships/drawing" Target="../drawings/drawing64.xml" /></Relationships>
</file>

<file path=xl/worksheets/_rels/sheet65.xml.rels>&#65279;<?xml version="1.0" encoding="utf-8"?><Relationships xmlns="http://schemas.openxmlformats.org/package/2006/relationships"><Relationship Id="rId1" Type="http://schemas.openxmlformats.org/officeDocument/2006/relationships/drawing" Target="../drawings/drawing65.xml" /></Relationships>
</file>

<file path=xl/worksheets/_rels/sheet66.xml.rels>&#65279;<?xml version="1.0" encoding="utf-8"?><Relationships xmlns="http://schemas.openxmlformats.org/package/2006/relationships"><Relationship Id="rId1" Type="http://schemas.openxmlformats.org/officeDocument/2006/relationships/drawing" Target="../drawings/drawing66.xml" /></Relationships>
</file>

<file path=xl/worksheets/_rels/sheet67.xml.rels>&#65279;<?xml version="1.0" encoding="utf-8"?><Relationships xmlns="http://schemas.openxmlformats.org/package/2006/relationships"><Relationship Id="rId1" Type="http://schemas.openxmlformats.org/officeDocument/2006/relationships/drawing" Target="../drawings/drawing67.xml" /></Relationships>
</file>

<file path=xl/worksheets/_rels/sheet68.xml.rels>&#65279;<?xml version="1.0" encoding="utf-8"?><Relationships xmlns="http://schemas.openxmlformats.org/package/2006/relationships"><Relationship Id="rId1" Type="http://schemas.openxmlformats.org/officeDocument/2006/relationships/drawing" Target="../drawings/drawing68.xml" /></Relationships>
</file>

<file path=xl/worksheets/_rels/sheet69.xml.rels>&#65279;<?xml version="1.0" encoding="utf-8"?><Relationships xmlns="http://schemas.openxmlformats.org/package/2006/relationships"><Relationship Id="rId1" Type="http://schemas.openxmlformats.org/officeDocument/2006/relationships/drawing" Target="../drawings/drawing69.xml" /></Relationships>
</file>

<file path=xl/worksheets/_rels/sheet70.xml.rels>&#65279;<?xml version="1.0" encoding="utf-8"?><Relationships xmlns="http://schemas.openxmlformats.org/package/2006/relationships"><Relationship Id="rId1" Type="http://schemas.openxmlformats.org/officeDocument/2006/relationships/drawing" Target="../drawings/drawing70.xml" /></Relationships>
</file>

<file path=xl/worksheets/_rels/sheet71.xml.rels>&#65279;<?xml version="1.0" encoding="utf-8"?><Relationships xmlns="http://schemas.openxmlformats.org/package/2006/relationships"><Relationship Id="rId1" Type="http://schemas.openxmlformats.org/officeDocument/2006/relationships/drawing" Target="../drawings/drawing71.xml" /></Relationships>
</file>

<file path=xl/worksheets/_rels/sheet72.xml.rels>&#65279;<?xml version="1.0" encoding="utf-8"?><Relationships xmlns="http://schemas.openxmlformats.org/package/2006/relationships"><Relationship Id="rId1" Type="http://schemas.openxmlformats.org/officeDocument/2006/relationships/drawing" Target="../drawings/drawing72.xml" /></Relationships>
</file>

<file path=xl/worksheets/_rels/sheet73.xml.rels>&#65279;<?xml version="1.0" encoding="utf-8"?><Relationships xmlns="http://schemas.openxmlformats.org/package/2006/relationships"><Relationship Id="rId1" Type="http://schemas.openxmlformats.org/officeDocument/2006/relationships/drawing" Target="../drawings/drawing73.xml" /></Relationships>
</file>

<file path=xl/worksheets/_rels/sheet74.xml.rels>&#65279;<?xml version="1.0" encoding="utf-8"?><Relationships xmlns="http://schemas.openxmlformats.org/package/2006/relationships"><Relationship Id="rId1" Type="http://schemas.openxmlformats.org/officeDocument/2006/relationships/drawing" Target="../drawings/drawing74.xml" /></Relationships>
</file>

<file path=xl/worksheets/_rels/sheet75.xml.rels>&#65279;<?xml version="1.0" encoding="utf-8"?><Relationships xmlns="http://schemas.openxmlformats.org/package/2006/relationships"><Relationship Id="rId1" Type="http://schemas.openxmlformats.org/officeDocument/2006/relationships/drawing" Target="../drawings/drawing75.xml" /></Relationships>
</file>

<file path=xl/worksheets/_rels/sheet76.xml.rels>&#65279;<?xml version="1.0" encoding="utf-8"?><Relationships xmlns="http://schemas.openxmlformats.org/package/2006/relationships"><Relationship Id="rId1" Type="http://schemas.openxmlformats.org/officeDocument/2006/relationships/drawing" Target="../drawings/drawing76.xml" /></Relationships>
</file>

<file path=xl/worksheets/_rels/sheet77.xml.rels>&#65279;<?xml version="1.0" encoding="utf-8"?><Relationships xmlns="http://schemas.openxmlformats.org/package/2006/relationships"><Relationship Id="rId1" Type="http://schemas.openxmlformats.org/officeDocument/2006/relationships/drawing" Target="../drawings/drawing77.xml" /></Relationships>
</file>

<file path=xl/worksheets/_rels/sheet78.xml.rels>&#65279;<?xml version="1.0" encoding="utf-8"?><Relationships xmlns="http://schemas.openxmlformats.org/package/2006/relationships"><Relationship Id="rId1" Type="http://schemas.openxmlformats.org/officeDocument/2006/relationships/drawing" Target="../drawings/drawing78.xml" /></Relationships>
</file>

<file path=xl/worksheets/_rels/sheet79.xml.rels>&#65279;<?xml version="1.0" encoding="utf-8"?><Relationships xmlns="http://schemas.openxmlformats.org/package/2006/relationships"><Relationship Id="rId1" Type="http://schemas.openxmlformats.org/officeDocument/2006/relationships/drawing" Target="../drawings/drawing79.xml" /></Relationships>
</file>

<file path=xl/worksheets/_rels/sheet80.xml.rels>&#65279;<?xml version="1.0" encoding="utf-8"?><Relationships xmlns="http://schemas.openxmlformats.org/package/2006/relationships"><Relationship Id="rId1" Type="http://schemas.openxmlformats.org/officeDocument/2006/relationships/drawing" Target="../drawings/drawing80.xml" /></Relationships>
</file>

<file path=xl/worksheets/_rels/sheet81.xml.rels>&#65279;<?xml version="1.0" encoding="utf-8"?><Relationships xmlns="http://schemas.openxmlformats.org/package/2006/relationships"><Relationship Id="rId1" Type="http://schemas.openxmlformats.org/officeDocument/2006/relationships/drawing" Target="../drawings/drawing81.xml" /></Relationships>
</file>

<file path=xl/worksheets/_rels/sheet82.xml.rels>&#65279;<?xml version="1.0" encoding="utf-8"?><Relationships xmlns="http://schemas.openxmlformats.org/package/2006/relationships"><Relationship Id="rId1" Type="http://schemas.openxmlformats.org/officeDocument/2006/relationships/drawing" Target="../drawings/drawing82.xml" /></Relationships>
</file>

<file path=xl/worksheets/_rels/sheet83.xml.rels>&#65279;<?xml version="1.0" encoding="utf-8"?><Relationships xmlns="http://schemas.openxmlformats.org/package/2006/relationships"><Relationship Id="rId1" Type="http://schemas.openxmlformats.org/officeDocument/2006/relationships/drawing" Target="../drawings/drawing83.xml" /></Relationships>
</file>

<file path=xl/worksheets/_rels/sheet84.xml.rels>&#65279;<?xml version="1.0" encoding="utf-8"?><Relationships xmlns="http://schemas.openxmlformats.org/package/2006/relationships"><Relationship Id="rId1" Type="http://schemas.openxmlformats.org/officeDocument/2006/relationships/drawing" Target="../drawings/drawing84.xml" /></Relationships>
</file>

<file path=xl/worksheets/_rels/sheet85.xml.rels>&#65279;<?xml version="1.0" encoding="utf-8"?><Relationships xmlns="http://schemas.openxmlformats.org/package/2006/relationships"><Relationship Id="rId1" Type="http://schemas.openxmlformats.org/officeDocument/2006/relationships/drawing" Target="../drawings/drawing85.xml" /></Relationships>
</file>

<file path=xl/worksheets/_rels/sheet86.xml.rels>&#65279;<?xml version="1.0" encoding="utf-8"?><Relationships xmlns="http://schemas.openxmlformats.org/package/2006/relationships"><Relationship Id="rId1" Type="http://schemas.openxmlformats.org/officeDocument/2006/relationships/drawing" Target="../drawings/drawing86.xml" /></Relationships>
</file>

<file path=xl/worksheets/_rels/sheet87.xml.rels>&#65279;<?xml version="1.0" encoding="utf-8"?><Relationships xmlns="http://schemas.openxmlformats.org/package/2006/relationships"><Relationship Id="rId1" Type="http://schemas.openxmlformats.org/officeDocument/2006/relationships/drawing" Target="../drawings/drawing87.xml" /></Relationships>
</file>

<file path=xl/worksheets/_rels/sheet88.xml.rels>&#65279;<?xml version="1.0" encoding="utf-8"?><Relationships xmlns="http://schemas.openxmlformats.org/package/2006/relationships"><Relationship Id="rId1" Type="http://schemas.openxmlformats.org/officeDocument/2006/relationships/drawing" Target="../drawings/drawing88.xml" /></Relationships>
</file>

<file path=xl/worksheets/_rels/sheet89.xml.rels>&#65279;<?xml version="1.0" encoding="utf-8"?><Relationships xmlns="http://schemas.openxmlformats.org/package/2006/relationships"><Relationship Id="rId1" Type="http://schemas.openxmlformats.org/officeDocument/2006/relationships/drawing" Target="../drawings/drawing89.xml" /></Relationships>
</file>

<file path=xl/worksheets/_rels/sheet90.xml.rels>&#65279;<?xml version="1.0" encoding="utf-8"?><Relationships xmlns="http://schemas.openxmlformats.org/package/2006/relationships"><Relationship Id="rId1" Type="http://schemas.openxmlformats.org/officeDocument/2006/relationships/drawing" Target="../drawings/drawing90.xml" /></Relationships>
</file>

<file path=xl/worksheets/_rels/sheet91.xml.rels>&#65279;<?xml version="1.0" encoding="utf-8"?><Relationships xmlns="http://schemas.openxmlformats.org/package/2006/relationships"><Relationship Id="rId1" Type="http://schemas.openxmlformats.org/officeDocument/2006/relationships/drawing" Target="../drawings/drawing91.xml" /></Relationships>
</file>

<file path=xl/worksheets/_rels/sheet92.xml.rels>&#65279;<?xml version="1.0" encoding="utf-8"?><Relationships xmlns="http://schemas.openxmlformats.org/package/2006/relationships"><Relationship Id="rId1" Type="http://schemas.openxmlformats.org/officeDocument/2006/relationships/drawing" Target="../drawings/drawing92.xml" /></Relationships>
</file>

<file path=xl/worksheets/_rels/sheet93.xml.rels>&#65279;<?xml version="1.0" encoding="utf-8"?><Relationships xmlns="http://schemas.openxmlformats.org/package/2006/relationships"><Relationship Id="rId1" Type="http://schemas.openxmlformats.org/officeDocument/2006/relationships/drawing" Target="../drawings/drawing93.xml" /></Relationships>
</file>

<file path=xl/worksheets/_rels/sheet94.xml.rels>&#65279;<?xml version="1.0" encoding="utf-8"?><Relationships xmlns="http://schemas.openxmlformats.org/package/2006/relationships"><Relationship Id="rId1" Type="http://schemas.openxmlformats.org/officeDocument/2006/relationships/drawing" Target="../drawings/drawing94.xml" /></Relationships>
</file>

<file path=xl/worksheets/_rels/sheet95.xml.rels>&#65279;<?xml version="1.0" encoding="utf-8"?><Relationships xmlns="http://schemas.openxmlformats.org/package/2006/relationships"><Relationship Id="rId1" Type="http://schemas.openxmlformats.org/officeDocument/2006/relationships/drawing" Target="../drawings/drawing95.xml" /></Relationships>
</file>

<file path=xl/worksheets/_rels/sheet96.xml.rels>&#65279;<?xml version="1.0" encoding="utf-8"?><Relationships xmlns="http://schemas.openxmlformats.org/package/2006/relationships"><Relationship Id="rId1" Type="http://schemas.openxmlformats.org/officeDocument/2006/relationships/drawing" Target="../drawings/drawing96.xml" /></Relationships>
</file>

<file path=xl/worksheets/_rels/sheet97.xml.rels>&#65279;<?xml version="1.0" encoding="utf-8"?><Relationships xmlns="http://schemas.openxmlformats.org/package/2006/relationships"><Relationship Id="rId1" Type="http://schemas.openxmlformats.org/officeDocument/2006/relationships/drawing" Target="../drawings/drawing97.xml" /></Relationships>
</file>

<file path=xl/worksheets/_rels/sheet98.xml.rels>&#65279;<?xml version="1.0" encoding="utf-8"?><Relationships xmlns="http://schemas.openxmlformats.org/package/2006/relationships"><Relationship Id="rId1" Type="http://schemas.openxmlformats.org/officeDocument/2006/relationships/drawing" Target="../drawings/drawing98.xml" /></Relationships>
</file>

<file path=xl/worksheets/_rels/sheet99.xml.rels>&#65279;<?xml version="1.0" encoding="utf-8"?><Relationships xmlns="http://schemas.openxmlformats.org/package/2006/relationships"><Relationship Id="rId1" Type="http://schemas.openxmlformats.org/officeDocument/2006/relationships/drawing" Target="../drawings/drawing99.xml" /></Relationships>
</file>

<file path=xl/worksheets/_rels/sheet100.xml.rels>&#65279;<?xml version="1.0" encoding="utf-8"?><Relationships xmlns="http://schemas.openxmlformats.org/package/2006/relationships"><Relationship Id="rId1" Type="http://schemas.openxmlformats.org/officeDocument/2006/relationships/drawing" Target="../drawings/drawing100.xml" /></Relationships>
</file>

<file path=xl/worksheets/_rels/sheet101.xml.rels>&#65279;<?xml version="1.0" encoding="utf-8"?><Relationships xmlns="http://schemas.openxmlformats.org/package/2006/relationships"><Relationship Id="rId1" Type="http://schemas.openxmlformats.org/officeDocument/2006/relationships/drawing" Target="../drawings/drawing101.xml" /></Relationships>
</file>

<file path=xl/worksheets/_rels/sheet102.xml.rels>&#65279;<?xml version="1.0" encoding="utf-8"?><Relationships xmlns="http://schemas.openxmlformats.org/package/2006/relationships"><Relationship Id="rId1" Type="http://schemas.openxmlformats.org/officeDocument/2006/relationships/drawing" Target="../drawings/drawing102.xml" /></Relationships>
</file>

<file path=xl/worksheets/_rels/sheet103.xml.rels>&#65279;<?xml version="1.0" encoding="utf-8"?><Relationships xmlns="http://schemas.openxmlformats.org/package/2006/relationships"><Relationship Id="rId1" Type="http://schemas.openxmlformats.org/officeDocument/2006/relationships/drawing" Target="../drawings/drawing103.xml" /></Relationships>
</file>

<file path=xl/worksheets/_rels/sheet104.xml.rels>&#65279;<?xml version="1.0" encoding="utf-8"?><Relationships xmlns="http://schemas.openxmlformats.org/package/2006/relationships"><Relationship Id="rId1" Type="http://schemas.openxmlformats.org/officeDocument/2006/relationships/drawing" Target="../drawings/drawing104.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3.2"/>
  <cols>
    <col min="1" max="1" width="25.21875" style="1" customWidth="1"/>
    <col min="2" max="2" width="63" style="1" customWidth="1"/>
    <col min="3" max="3" width="22" style="1" customWidth="1"/>
    <col min="4" max="4" width="22" style="1" customWidth="1"/>
    <col min="5" max="5" width="22" style="1" customWidth="1"/>
    <col min="6" max="6" width="31.44141" style="1" customWidth="1"/>
  </cols>
  <sheetData>
    <row r="1" ht="56.69291" customHeight="1">
      <c r="A1" s="1"/>
      <c r="B1" s="2" t="s">
        <v>0</v>
      </c>
      <c r="C1" s="3"/>
      <c r="D1" s="3"/>
      <c r="E1" s="3"/>
      <c r="F1" s="3"/>
    </row>
    <row r="2" ht="19.84252" customHeight="1">
      <c r="A2" s="1"/>
      <c r="B2" s="3"/>
      <c r="C2" s="3"/>
      <c r="D2" s="3"/>
      <c r="E2" s="3"/>
      <c r="F2" s="3"/>
    </row>
    <row r="3">
      <c r="A3" s="1"/>
      <c r="B3" s="3"/>
      <c r="C3" s="3"/>
      <c r="D3" s="3"/>
      <c r="E3" s="3"/>
      <c r="F3" s="3"/>
    </row>
    <row r="4" ht="39.68504" customHeight="1">
      <c r="A4" s="4" t="s">
        <v>1</v>
      </c>
      <c r="B4" s="5" t="s">
        <v>2</v>
      </c>
      <c r="C4" s="1"/>
      <c r="D4" s="1"/>
      <c r="E4" s="1"/>
      <c r="F4" s="6" t="s">
        <v>3</v>
      </c>
    </row>
    <row r="6">
      <c r="B6" s="7" t="s">
        <v>4</v>
      </c>
      <c r="C6" s="8">
        <f>C10+C18+C30+C36+C43+C49+C53+C55+C60+C76+C79+C89+C95+C102+C122+C126+C128</f>
        <v>0</v>
      </c>
    </row>
    <row r="7">
      <c r="B7" s="7" t="s">
        <v>5</v>
      </c>
      <c r="C7" s="8">
        <f>E10+E18+E30+E36+E43+E49+E53+E55+E60+E76+E79+E89+E95+E102+E122+E126+E128</f>
        <v>0</v>
      </c>
    </row>
    <row r="9">
      <c r="A9" s="9" t="s">
        <v>6</v>
      </c>
      <c r="B9" s="9" t="s">
        <v>7</v>
      </c>
      <c r="C9" s="9" t="s">
        <v>8</v>
      </c>
      <c r="D9" s="9" t="s">
        <v>9</v>
      </c>
      <c r="E9" s="9" t="s">
        <v>10</v>
      </c>
      <c r="F9" s="9" t="s">
        <v>11</v>
      </c>
    </row>
    <row r="10">
      <c r="A10" s="10" t="s">
        <v>12</v>
      </c>
      <c r="B10" s="10" t="s">
        <v>13</v>
      </c>
      <c r="C10" s="11">
        <f>C11+C12+C13+C14+C15+C16+C17</f>
        <v>0</v>
      </c>
      <c r="D10" s="11">
        <f>D11+D12+D13+D14+D15+D16+D17</f>
        <v>0</v>
      </c>
      <c r="E10" s="11">
        <f>C10+D10</f>
        <v>0</v>
      </c>
      <c r="F10" s="12">
        <f>F11+F12+F13+F14+F15+F16+F17</f>
        <v>0</v>
      </c>
    </row>
    <row r="11">
      <c r="A11" s="10" t="s">
        <v>14</v>
      </c>
      <c r="B11" s="10" t="s">
        <v>15</v>
      </c>
      <c r="C11" s="11">
        <f>'PS 05-01-11'!M8</f>
        <v>0</v>
      </c>
      <c r="D11" s="11">
        <f>SUMIFS('PS 05-01-11'!O:O,'PS 05-01-11'!A:A,"P")</f>
        <v>0</v>
      </c>
      <c r="E11" s="11">
        <f>C11+D11</f>
        <v>0</v>
      </c>
      <c r="F11" s="12">
        <f>'PS 05-01-11'!T7</f>
        <v>0</v>
      </c>
    </row>
    <row r="12">
      <c r="A12" s="10" t="s">
        <v>16</v>
      </c>
      <c r="B12" s="10" t="s">
        <v>17</v>
      </c>
      <c r="C12" s="11">
        <f>'PS 06-01-21A'!M8</f>
        <v>0</v>
      </c>
      <c r="D12" s="11">
        <f>SUMIFS('PS 06-01-21A'!O:O,'PS 06-01-21A'!A:A,"P")</f>
        <v>0</v>
      </c>
      <c r="E12" s="11">
        <f>C12+D12</f>
        <v>0</v>
      </c>
      <c r="F12" s="12">
        <f>'PS 06-01-21A'!T7</f>
        <v>0</v>
      </c>
    </row>
    <row r="13">
      <c r="A13" s="10" t="s">
        <v>18</v>
      </c>
      <c r="B13" s="10" t="s">
        <v>19</v>
      </c>
      <c r="C13" s="11">
        <f>'PS 06-01-21B'!M8</f>
        <v>0</v>
      </c>
      <c r="D13" s="11">
        <f>SUMIFS('PS 06-01-21B'!O:O,'PS 06-01-21B'!A:A,"P")</f>
        <v>0</v>
      </c>
      <c r="E13" s="11">
        <f>C13+D13</f>
        <v>0</v>
      </c>
      <c r="F13" s="12">
        <f>'PS 06-01-21B'!T7</f>
        <v>0</v>
      </c>
    </row>
    <row r="14">
      <c r="A14" s="10" t="s">
        <v>20</v>
      </c>
      <c r="B14" s="10" t="s">
        <v>21</v>
      </c>
      <c r="C14" s="11">
        <f>'PS 10-01-11'!M8</f>
        <v>0</v>
      </c>
      <c r="D14" s="11">
        <f>SUMIFS('PS 10-01-11'!O:O,'PS 10-01-11'!A:A,"P")</f>
        <v>0</v>
      </c>
      <c r="E14" s="11">
        <f>C14+D14</f>
        <v>0</v>
      </c>
      <c r="F14" s="12">
        <f>'PS 10-01-11'!T7</f>
        <v>0</v>
      </c>
    </row>
    <row r="15">
      <c r="A15" s="10" t="s">
        <v>22</v>
      </c>
      <c r="B15" s="10" t="s">
        <v>23</v>
      </c>
      <c r="C15" s="11">
        <f>'PS 90-01-51'!M8</f>
        <v>0</v>
      </c>
      <c r="D15" s="11">
        <f>SUMIFS('PS 90-01-51'!O:O,'PS 90-01-51'!A:A,"P")</f>
        <v>0</v>
      </c>
      <c r="E15" s="11">
        <f>C15+D15</f>
        <v>0</v>
      </c>
      <c r="F15" s="12">
        <f>'PS 90-01-51'!T7</f>
        <v>0</v>
      </c>
    </row>
    <row r="16">
      <c r="A16" s="10" t="s">
        <v>24</v>
      </c>
      <c r="B16" s="10" t="s">
        <v>25</v>
      </c>
      <c r="C16" s="11">
        <f>'PS 90-01-52'!M8</f>
        <v>0</v>
      </c>
      <c r="D16" s="11">
        <f>SUMIFS('PS 90-01-52'!O:O,'PS 90-01-52'!A:A,"P")</f>
        <v>0</v>
      </c>
      <c r="E16" s="11">
        <f>C16+D16</f>
        <v>0</v>
      </c>
      <c r="F16" s="12">
        <f>'PS 90-01-52'!T7</f>
        <v>0</v>
      </c>
    </row>
    <row r="17">
      <c r="A17" s="10" t="s">
        <v>26</v>
      </c>
      <c r="B17" s="10" t="s">
        <v>27</v>
      </c>
      <c r="C17" s="11">
        <f>'PS 90-01-53'!M8</f>
        <v>0</v>
      </c>
      <c r="D17" s="11">
        <f>SUMIFS('PS 90-01-53'!O:O,'PS 90-01-53'!A:A,"P")</f>
        <v>0</v>
      </c>
      <c r="E17" s="11">
        <f>C17+D17</f>
        <v>0</v>
      </c>
      <c r="F17" s="12">
        <f>'PS 90-01-53'!T7</f>
        <v>0</v>
      </c>
    </row>
    <row r="18">
      <c r="A18" s="10" t="s">
        <v>28</v>
      </c>
      <c r="B18" s="10" t="s">
        <v>29</v>
      </c>
      <c r="C18" s="11">
        <f>C19+C20+C21+C22+C23+C24+C25+C26+C27+C28+C29</f>
        <v>0</v>
      </c>
      <c r="D18" s="11">
        <f>D19+D20+D21+D22+D23+D24+D25+D26+D27+D28+D29</f>
        <v>0</v>
      </c>
      <c r="E18" s="11">
        <f>C18+D18</f>
        <v>0</v>
      </c>
      <c r="F18" s="12">
        <f>F19+F20+F21+F22+F23+F24+F25+F26+F27+F28+F29</f>
        <v>0</v>
      </c>
    </row>
    <row r="19">
      <c r="A19" s="10" t="s">
        <v>30</v>
      </c>
      <c r="B19" s="10" t="s">
        <v>31</v>
      </c>
      <c r="C19" s="11">
        <f>'PS 06-02-21'!M8</f>
        <v>0</v>
      </c>
      <c r="D19" s="11">
        <f>SUMIFS('PS 06-02-21'!O:O,'PS 06-02-21'!A:A,"P")</f>
        <v>0</v>
      </c>
      <c r="E19" s="11">
        <f>C19+D19</f>
        <v>0</v>
      </c>
      <c r="F19" s="12">
        <f>'PS 06-02-21'!T7</f>
        <v>0</v>
      </c>
    </row>
    <row r="20">
      <c r="A20" s="10" t="s">
        <v>32</v>
      </c>
      <c r="B20" s="10" t="s">
        <v>33</v>
      </c>
      <c r="C20" s="11">
        <f>'PS 06-02-41'!M8</f>
        <v>0</v>
      </c>
      <c r="D20" s="11">
        <f>SUMIFS('PS 06-02-41'!O:O,'PS 06-02-41'!A:A,"P")</f>
        <v>0</v>
      </c>
      <c r="E20" s="11">
        <f>C20+D20</f>
        <v>0</v>
      </c>
      <c r="F20" s="12">
        <f>'PS 06-02-41'!T7</f>
        <v>0</v>
      </c>
    </row>
    <row r="21">
      <c r="A21" s="10" t="s">
        <v>34</v>
      </c>
      <c r="B21" s="10" t="s">
        <v>35</v>
      </c>
      <c r="C21" s="11">
        <f>'PS 06-02-61'!M8</f>
        <v>0</v>
      </c>
      <c r="D21" s="11">
        <f>SUMIFS('PS 06-02-61'!O:O,'PS 06-02-61'!A:A,"P")</f>
        <v>0</v>
      </c>
      <c r="E21" s="11">
        <f>C21+D21</f>
        <v>0</v>
      </c>
      <c r="F21" s="12">
        <f>'PS 06-02-61'!T7</f>
        <v>0</v>
      </c>
    </row>
    <row r="22">
      <c r="A22" s="10" t="s">
        <v>36</v>
      </c>
      <c r="B22" s="10" t="s">
        <v>37</v>
      </c>
      <c r="C22" s="11">
        <f>'PS 07-02-41'!M8</f>
        <v>0</v>
      </c>
      <c r="D22" s="11">
        <f>SUMIFS('PS 07-02-41'!O:O,'PS 07-02-41'!A:A,"P")</f>
        <v>0</v>
      </c>
      <c r="E22" s="11">
        <f>C22+D22</f>
        <v>0</v>
      </c>
      <c r="F22" s="12">
        <f>'PS 07-02-41'!T7</f>
        <v>0</v>
      </c>
    </row>
    <row r="23">
      <c r="A23" s="10" t="s">
        <v>38</v>
      </c>
      <c r="B23" s="10" t="s">
        <v>39</v>
      </c>
      <c r="C23" s="11">
        <f>'PS 07-02-81'!M8</f>
        <v>0</v>
      </c>
      <c r="D23" s="11">
        <f>SUMIFS('PS 07-02-81'!O:O,'PS 07-02-81'!A:A,"P")</f>
        <v>0</v>
      </c>
      <c r="E23" s="11">
        <f>C23+D23</f>
        <v>0</v>
      </c>
      <c r="F23" s="12">
        <f>'PS 07-02-81'!T7</f>
        <v>0</v>
      </c>
    </row>
    <row r="24">
      <c r="A24" s="10" t="s">
        <v>40</v>
      </c>
      <c r="B24" s="10" t="s">
        <v>41</v>
      </c>
      <c r="C24" s="11">
        <f>'PS 10-02-11'!M8</f>
        <v>0</v>
      </c>
      <c r="D24" s="11">
        <f>SUMIFS('PS 10-02-11'!O:O,'PS 10-02-11'!A:A,"P")</f>
        <v>0</v>
      </c>
      <c r="E24" s="11">
        <f>C24+D24</f>
        <v>0</v>
      </c>
      <c r="F24" s="12">
        <f>'PS 10-02-11'!T7</f>
        <v>0</v>
      </c>
    </row>
    <row r="25">
      <c r="A25" s="10" t="s">
        <v>42</v>
      </c>
      <c r="B25" s="10" t="s">
        <v>43</v>
      </c>
      <c r="C25" s="11">
        <f>'PS 90-02-10'!M8</f>
        <v>0</v>
      </c>
      <c r="D25" s="11">
        <f>SUMIFS('PS 90-02-10'!O:O,'PS 90-02-10'!A:A,"P")</f>
        <v>0</v>
      </c>
      <c r="E25" s="11">
        <f>C25+D25</f>
        <v>0</v>
      </c>
      <c r="F25" s="12">
        <f>'PS 90-02-10'!T7</f>
        <v>0</v>
      </c>
    </row>
    <row r="26">
      <c r="A26" s="10" t="s">
        <v>44</v>
      </c>
      <c r="B26" s="10" t="s">
        <v>45</v>
      </c>
      <c r="C26" s="11">
        <f>'PS 90-02-41'!M8</f>
        <v>0</v>
      </c>
      <c r="D26" s="11">
        <f>SUMIFS('PS 90-02-41'!O:O,'PS 90-02-41'!A:A,"P")</f>
        <v>0</v>
      </c>
      <c r="E26" s="11">
        <f>C26+D26</f>
        <v>0</v>
      </c>
      <c r="F26" s="12">
        <f>'PS 90-02-41'!T7</f>
        <v>0</v>
      </c>
    </row>
    <row r="27">
      <c r="A27" s="10" t="s">
        <v>46</v>
      </c>
      <c r="B27" s="10" t="s">
        <v>47</v>
      </c>
      <c r="C27" s="11">
        <f>'PS 90-02-51'!M8</f>
        <v>0</v>
      </c>
      <c r="D27" s="11">
        <f>SUMIFS('PS 90-02-51'!O:O,'PS 90-02-51'!A:A,"P")</f>
        <v>0</v>
      </c>
      <c r="E27" s="11">
        <f>C27+D27</f>
        <v>0</v>
      </c>
      <c r="F27" s="12">
        <f>'PS 90-02-51'!T7</f>
        <v>0</v>
      </c>
    </row>
    <row r="28">
      <c r="A28" s="10" t="s">
        <v>48</v>
      </c>
      <c r="B28" s="10" t="s">
        <v>49</v>
      </c>
      <c r="C28" s="11">
        <f>'PS 90-02-52'!M8</f>
        <v>0</v>
      </c>
      <c r="D28" s="11">
        <f>SUMIFS('PS 90-02-52'!O:O,'PS 90-02-52'!A:A,"P")</f>
        <v>0</v>
      </c>
      <c r="E28" s="11">
        <f>C28+D28</f>
        <v>0</v>
      </c>
      <c r="F28" s="12">
        <f>'PS 90-02-52'!T7</f>
        <v>0</v>
      </c>
    </row>
    <row r="29">
      <c r="A29" s="10" t="s">
        <v>50</v>
      </c>
      <c r="B29" s="10" t="s">
        <v>51</v>
      </c>
      <c r="C29" s="11">
        <f>'PS 90-02-53'!M8</f>
        <v>0</v>
      </c>
      <c r="D29" s="11">
        <f>SUMIFS('PS 90-02-53'!O:O,'PS 90-02-53'!A:A,"P")</f>
        <v>0</v>
      </c>
      <c r="E29" s="11">
        <f>C29+D29</f>
        <v>0</v>
      </c>
      <c r="F29" s="12">
        <f>'PS 90-02-53'!T7</f>
        <v>0</v>
      </c>
    </row>
    <row r="30">
      <c r="A30" s="10" t="s">
        <v>52</v>
      </c>
      <c r="B30" s="10" t="s">
        <v>53</v>
      </c>
      <c r="C30" s="11">
        <f>C31+C32+C33+C34+C35</f>
        <v>0</v>
      </c>
      <c r="D30" s="11">
        <f>D31+D32+D33+D34+D35</f>
        <v>0</v>
      </c>
      <c r="E30" s="11">
        <f>C30+D30</f>
        <v>0</v>
      </c>
      <c r="F30" s="12">
        <f>F31+F32+F33+F34+F35</f>
        <v>0</v>
      </c>
    </row>
    <row r="31">
      <c r="A31" s="10" t="s">
        <v>54</v>
      </c>
      <c r="B31" s="10" t="s">
        <v>55</v>
      </c>
      <c r="C31" s="11">
        <f>'PS 07-03-11'!M8</f>
        <v>0</v>
      </c>
      <c r="D31" s="11">
        <f>SUMIFS('PS 07-03-11'!O:O,'PS 07-03-11'!A:A,"P")</f>
        <v>0</v>
      </c>
      <c r="E31" s="11">
        <f>C31+D31</f>
        <v>0</v>
      </c>
      <c r="F31" s="12">
        <f>'PS 07-03-11'!T7</f>
        <v>0</v>
      </c>
    </row>
    <row r="32">
      <c r="A32" s="10" t="s">
        <v>56</v>
      </c>
      <c r="B32" s="10" t="s">
        <v>57</v>
      </c>
      <c r="C32" s="11">
        <f>'PS 07-03-51'!M8</f>
        <v>0</v>
      </c>
      <c r="D32" s="11">
        <f>SUMIFS('PS 07-03-51'!O:O,'PS 07-03-51'!A:A,"P")</f>
        <v>0</v>
      </c>
      <c r="E32" s="11">
        <f>C32+D32</f>
        <v>0</v>
      </c>
      <c r="F32" s="12">
        <f>'PS 07-03-51'!T7</f>
        <v>0</v>
      </c>
    </row>
    <row r="33" ht="26.4">
      <c r="A33" s="10" t="s">
        <v>58</v>
      </c>
      <c r="B33" s="10" t="s">
        <v>59</v>
      </c>
      <c r="C33" s="11">
        <f>'PS 07-03-51.1'!M8</f>
        <v>0</v>
      </c>
      <c r="D33" s="11">
        <f>SUMIFS('PS 07-03-51.1'!O:O,'PS 07-03-51.1'!A:A,"P")</f>
        <v>0</v>
      </c>
      <c r="E33" s="11">
        <f>C33+D33</f>
        <v>0</v>
      </c>
      <c r="F33" s="12">
        <f>'PS 07-03-51.1'!T7</f>
        <v>0</v>
      </c>
    </row>
    <row r="34">
      <c r="A34" s="10" t="s">
        <v>60</v>
      </c>
      <c r="B34" s="10" t="s">
        <v>61</v>
      </c>
      <c r="C34" s="11">
        <f>'PS 07-03-52'!M8</f>
        <v>0</v>
      </c>
      <c r="D34" s="11">
        <f>SUMIFS('PS 07-03-52'!O:O,'PS 07-03-52'!A:A,"P")</f>
        <v>0</v>
      </c>
      <c r="E34" s="11">
        <f>C34+D34</f>
        <v>0</v>
      </c>
      <c r="F34" s="12">
        <f>'PS 07-03-52'!T7</f>
        <v>0</v>
      </c>
    </row>
    <row r="35">
      <c r="A35" s="10" t="s">
        <v>62</v>
      </c>
      <c r="B35" s="10" t="s">
        <v>63</v>
      </c>
      <c r="C35" s="11">
        <f>'PS 07-03-61'!M8</f>
        <v>0</v>
      </c>
      <c r="D35" s="11">
        <f>SUMIFS('PS 07-03-61'!O:O,'PS 07-03-61'!A:A,"P")</f>
        <v>0</v>
      </c>
      <c r="E35" s="11">
        <f>C35+D35</f>
        <v>0</v>
      </c>
      <c r="F35" s="12">
        <f>'PS 07-03-61'!T7</f>
        <v>0</v>
      </c>
    </row>
    <row r="36">
      <c r="A36" s="10" t="s">
        <v>64</v>
      </c>
      <c r="B36" s="10" t="s">
        <v>65</v>
      </c>
      <c r="C36" s="11">
        <f>C37+C38+C39+C40+C41+C42</f>
        <v>0</v>
      </c>
      <c r="D36" s="11">
        <f>D37+D38+D39+D40+D41+D42</f>
        <v>0</v>
      </c>
      <c r="E36" s="11">
        <f>C36+D36</f>
        <v>0</v>
      </c>
      <c r="F36" s="12">
        <f>F37+F38+F39+F40+F41+F42</f>
        <v>0</v>
      </c>
    </row>
    <row r="37">
      <c r="A37" s="10" t="s">
        <v>66</v>
      </c>
      <c r="B37" s="10" t="s">
        <v>67</v>
      </c>
      <c r="C37" s="11">
        <f>'SO 06-11-01'!M8</f>
        <v>0</v>
      </c>
      <c r="D37" s="11">
        <f>SUMIFS('SO 06-11-01'!O:O,'SO 06-11-01'!A:A,"P")</f>
        <v>0</v>
      </c>
      <c r="E37" s="11">
        <f>C37+D37</f>
        <v>0</v>
      </c>
      <c r="F37" s="12">
        <f>'SO 06-11-01'!T7</f>
        <v>0</v>
      </c>
    </row>
    <row r="38">
      <c r="A38" s="10" t="s">
        <v>68</v>
      </c>
      <c r="B38" s="10" t="s">
        <v>69</v>
      </c>
      <c r="C38" s="11">
        <f>'SO 07-11-01'!M8</f>
        <v>0</v>
      </c>
      <c r="D38" s="11">
        <f>SUMIFS('SO 07-11-01'!O:O,'SO 07-11-01'!A:A,"P")</f>
        <v>0</v>
      </c>
      <c r="E38" s="11">
        <f>C38+D38</f>
        <v>0</v>
      </c>
      <c r="F38" s="12">
        <f>'SO 07-11-01'!T7</f>
        <v>0</v>
      </c>
    </row>
    <row r="39">
      <c r="A39" s="10" t="s">
        <v>70</v>
      </c>
      <c r="B39" s="10" t="s">
        <v>71</v>
      </c>
      <c r="C39" s="11">
        <f>'SO 08-11-01'!M8</f>
        <v>0</v>
      </c>
      <c r="D39" s="11">
        <f>SUMIFS('SO 08-11-01'!O:O,'SO 08-11-01'!A:A,"P")</f>
        <v>0</v>
      </c>
      <c r="E39" s="11">
        <f>C39+D39</f>
        <v>0</v>
      </c>
      <c r="F39" s="12">
        <f>'SO 08-11-01'!T7</f>
        <v>0</v>
      </c>
    </row>
    <row r="40">
      <c r="A40" s="10" t="s">
        <v>72</v>
      </c>
      <c r="B40" s="10" t="s">
        <v>73</v>
      </c>
      <c r="C40" s="11">
        <f>'SO 09-11-01'!M8</f>
        <v>0</v>
      </c>
      <c r="D40" s="11">
        <f>SUMIFS('SO 09-11-01'!O:O,'SO 09-11-01'!A:A,"P")</f>
        <v>0</v>
      </c>
      <c r="E40" s="11">
        <f>C40+D40</f>
        <v>0</v>
      </c>
      <c r="F40" s="12">
        <f>'SO 09-11-01'!T7</f>
        <v>0</v>
      </c>
    </row>
    <row r="41">
      <c r="A41" s="10" t="s">
        <v>74</v>
      </c>
      <c r="B41" s="10" t="s">
        <v>75</v>
      </c>
      <c r="C41" s="11">
        <f>'SO 10-11-01'!M8</f>
        <v>0</v>
      </c>
      <c r="D41" s="11">
        <f>SUMIFS('SO 10-11-01'!O:O,'SO 10-11-01'!A:A,"P")</f>
        <v>0</v>
      </c>
      <c r="E41" s="11">
        <f>C41+D41</f>
        <v>0</v>
      </c>
      <c r="F41" s="12">
        <f>'SO 10-11-01'!T7</f>
        <v>0</v>
      </c>
    </row>
    <row r="42">
      <c r="A42" s="10" t="s">
        <v>76</v>
      </c>
      <c r="B42" s="10" t="s">
        <v>77</v>
      </c>
      <c r="C42" s="11">
        <f>'SO 90-14-01'!M8</f>
        <v>0</v>
      </c>
      <c r="D42" s="11">
        <f>SUMIFS('SO 90-14-01'!O:O,'SO 90-14-01'!A:A,"P")</f>
        <v>0</v>
      </c>
      <c r="E42" s="11">
        <f>C42+D42</f>
        <v>0</v>
      </c>
      <c r="F42" s="12">
        <f>'SO 90-14-01'!T7</f>
        <v>0</v>
      </c>
    </row>
    <row r="43">
      <c r="A43" s="10" t="s">
        <v>78</v>
      </c>
      <c r="B43" s="10" t="s">
        <v>79</v>
      </c>
      <c r="C43" s="11">
        <f>C44+C45+C46+C47+C48</f>
        <v>0</v>
      </c>
      <c r="D43" s="11">
        <f>D44+D45+D46+D47+D48</f>
        <v>0</v>
      </c>
      <c r="E43" s="11">
        <f>C43+D43</f>
        <v>0</v>
      </c>
      <c r="F43" s="12">
        <f>F44+F45+F46+F47+F48</f>
        <v>0</v>
      </c>
    </row>
    <row r="44">
      <c r="A44" s="10" t="s">
        <v>80</v>
      </c>
      <c r="B44" s="10" t="s">
        <v>81</v>
      </c>
      <c r="C44" s="11">
        <f>'SO 06-10-01'!M8</f>
        <v>0</v>
      </c>
      <c r="D44" s="11">
        <f>SUMIFS('SO 06-10-01'!O:O,'SO 06-10-01'!A:A,"P")</f>
        <v>0</v>
      </c>
      <c r="E44" s="11">
        <f>C44+D44</f>
        <v>0</v>
      </c>
      <c r="F44" s="12">
        <f>'SO 06-10-01'!T7</f>
        <v>0</v>
      </c>
    </row>
    <row r="45">
      <c r="A45" s="10" t="s">
        <v>82</v>
      </c>
      <c r="B45" s="10" t="s">
        <v>83</v>
      </c>
      <c r="C45" s="11">
        <f>'SO 07-10-01'!M8</f>
        <v>0</v>
      </c>
      <c r="D45" s="11">
        <f>SUMIFS('SO 07-10-01'!O:O,'SO 07-10-01'!A:A,"P")</f>
        <v>0</v>
      </c>
      <c r="E45" s="11">
        <f>C45+D45</f>
        <v>0</v>
      </c>
      <c r="F45" s="12">
        <f>'SO 07-10-01'!T7</f>
        <v>0</v>
      </c>
    </row>
    <row r="46">
      <c r="A46" s="10" t="s">
        <v>84</v>
      </c>
      <c r="B46" s="10" t="s">
        <v>85</v>
      </c>
      <c r="C46" s="11">
        <f>'SO 08-10-01'!M8</f>
        <v>0</v>
      </c>
      <c r="D46" s="11">
        <f>SUMIFS('SO 08-10-01'!O:O,'SO 08-10-01'!A:A,"P")</f>
        <v>0</v>
      </c>
      <c r="E46" s="11">
        <f>C46+D46</f>
        <v>0</v>
      </c>
      <c r="F46" s="12">
        <f>'SO 08-10-01'!T7</f>
        <v>0</v>
      </c>
    </row>
    <row r="47">
      <c r="A47" s="10" t="s">
        <v>86</v>
      </c>
      <c r="B47" s="10" t="s">
        <v>87</v>
      </c>
      <c r="C47" s="11">
        <f>'SO 09-10-01'!M8</f>
        <v>0</v>
      </c>
      <c r="D47" s="11">
        <f>SUMIFS('SO 09-10-01'!O:O,'SO 09-10-01'!A:A,"P")</f>
        <v>0</v>
      </c>
      <c r="E47" s="11">
        <f>C47+D47</f>
        <v>0</v>
      </c>
      <c r="F47" s="12">
        <f>'SO 09-10-01'!T7</f>
        <v>0</v>
      </c>
    </row>
    <row r="48">
      <c r="A48" s="10" t="s">
        <v>88</v>
      </c>
      <c r="B48" s="10" t="s">
        <v>89</v>
      </c>
      <c r="C48" s="11">
        <f>'SO 10-10-01'!M8</f>
        <v>0</v>
      </c>
      <c r="D48" s="11">
        <f>SUMIFS('SO 10-10-01'!O:O,'SO 10-10-01'!A:A,"P")</f>
        <v>0</v>
      </c>
      <c r="E48" s="11">
        <f>C48+D48</f>
        <v>0</v>
      </c>
      <c r="F48" s="12">
        <f>'SO 10-10-01'!T7</f>
        <v>0</v>
      </c>
    </row>
    <row r="49">
      <c r="A49" s="10" t="s">
        <v>90</v>
      </c>
      <c r="B49" s="10" t="s">
        <v>91</v>
      </c>
      <c r="C49" s="11">
        <f>C50+C51+C52</f>
        <v>0</v>
      </c>
      <c r="D49" s="11">
        <f>D50+D51+D52</f>
        <v>0</v>
      </c>
      <c r="E49" s="11">
        <f>C49+D49</f>
        <v>0</v>
      </c>
      <c r="F49" s="12">
        <f>F50+F51+F52</f>
        <v>0</v>
      </c>
    </row>
    <row r="50">
      <c r="A50" s="10" t="s">
        <v>92</v>
      </c>
      <c r="B50" s="10" t="s">
        <v>93</v>
      </c>
      <c r="C50" s="11">
        <f>'SO 07-60-01'!M8</f>
        <v>0</v>
      </c>
      <c r="D50" s="11">
        <f>SUMIFS('SO 07-60-01'!O:O,'SO 07-60-01'!A:A,"P")</f>
        <v>0</v>
      </c>
      <c r="E50" s="11">
        <f>C50+D50</f>
        <v>0</v>
      </c>
      <c r="F50" s="12">
        <f>'SO 07-60-01'!T7</f>
        <v>0</v>
      </c>
    </row>
    <row r="51">
      <c r="A51" s="10" t="s">
        <v>94</v>
      </c>
      <c r="B51" s="10" t="s">
        <v>95</v>
      </c>
      <c r="C51" s="11">
        <f>'SO 07-60-02'!M8</f>
        <v>0</v>
      </c>
      <c r="D51" s="11">
        <f>SUMIFS('SO 07-60-02'!O:O,'SO 07-60-02'!A:A,"P")</f>
        <v>0</v>
      </c>
      <c r="E51" s="11">
        <f>C51+D51</f>
        <v>0</v>
      </c>
      <c r="F51" s="12">
        <f>'SO 07-60-02'!T7</f>
        <v>0</v>
      </c>
    </row>
    <row r="52">
      <c r="A52" s="10" t="s">
        <v>96</v>
      </c>
      <c r="B52" s="10" t="s">
        <v>97</v>
      </c>
      <c r="C52" s="11">
        <f>'SO 07-60-03'!M8</f>
        <v>0</v>
      </c>
      <c r="D52" s="11">
        <f>SUMIFS('SO 07-60-03'!O:O,'SO 07-60-03'!A:A,"P")</f>
        <v>0</v>
      </c>
      <c r="E52" s="11">
        <f>C52+D52</f>
        <v>0</v>
      </c>
      <c r="F52" s="12">
        <f>'SO 07-60-03'!T7</f>
        <v>0</v>
      </c>
    </row>
    <row r="53">
      <c r="A53" s="10" t="s">
        <v>98</v>
      </c>
      <c r="B53" s="10" t="s">
        <v>99</v>
      </c>
      <c r="C53" s="11">
        <f>C54</f>
        <v>0</v>
      </c>
      <c r="D53" s="11">
        <f>D54</f>
        <v>0</v>
      </c>
      <c r="E53" s="11">
        <f>C53+D53</f>
        <v>0</v>
      </c>
      <c r="F53" s="12">
        <f>F54</f>
        <v>0</v>
      </c>
    </row>
    <row r="54">
      <c r="A54" s="10" t="s">
        <v>100</v>
      </c>
      <c r="B54" s="10" t="s">
        <v>101</v>
      </c>
      <c r="C54" s="11">
        <f>'SO 06-12-01'!M8</f>
        <v>0</v>
      </c>
      <c r="D54" s="11">
        <f>SUMIFS('SO 06-12-01'!O:O,'SO 06-12-01'!A:A,"P")</f>
        <v>0</v>
      </c>
      <c r="E54" s="11">
        <f>C54+D54</f>
        <v>0</v>
      </c>
      <c r="F54" s="12">
        <f>'SO 06-12-01'!T7</f>
        <v>0</v>
      </c>
    </row>
    <row r="55">
      <c r="A55" s="10" t="s">
        <v>102</v>
      </c>
      <c r="B55" s="10" t="s">
        <v>103</v>
      </c>
      <c r="C55" s="11">
        <f>C56+C57+C58+C59</f>
        <v>0</v>
      </c>
      <c r="D55" s="11">
        <f>D56+D57+D58+D59</f>
        <v>0</v>
      </c>
      <c r="E55" s="11">
        <f>C55+D55</f>
        <v>0</v>
      </c>
      <c r="F55" s="12">
        <f>F56+F57+F58+F59</f>
        <v>0</v>
      </c>
    </row>
    <row r="56" ht="26.4">
      <c r="A56" s="10" t="s">
        <v>104</v>
      </c>
      <c r="B56" s="10" t="s">
        <v>105</v>
      </c>
      <c r="C56" s="11">
        <f>'SO 06-13-01'!M8</f>
        <v>0</v>
      </c>
      <c r="D56" s="11">
        <f>SUMIFS('SO 06-13-01'!O:O,'SO 06-13-01'!A:A,"P")</f>
        <v>0</v>
      </c>
      <c r="E56" s="11">
        <f>C56+D56</f>
        <v>0</v>
      </c>
      <c r="F56" s="12">
        <f>'SO 06-13-01'!T7</f>
        <v>0</v>
      </c>
    </row>
    <row r="57" ht="26.4">
      <c r="A57" s="10" t="s">
        <v>106</v>
      </c>
      <c r="B57" s="10" t="s">
        <v>107</v>
      </c>
      <c r="C57" s="11">
        <f>'SO 06-13-02'!M8</f>
        <v>0</v>
      </c>
      <c r="D57" s="11">
        <f>SUMIFS('SO 06-13-02'!O:O,'SO 06-13-02'!A:A,"P")</f>
        <v>0</v>
      </c>
      <c r="E57" s="11">
        <f>C57+D57</f>
        <v>0</v>
      </c>
      <c r="F57" s="12">
        <f>'SO 06-13-02'!T7</f>
        <v>0</v>
      </c>
    </row>
    <row r="58" ht="26.4">
      <c r="A58" s="10" t="s">
        <v>108</v>
      </c>
      <c r="B58" s="10" t="s">
        <v>109</v>
      </c>
      <c r="C58" s="11">
        <f>'SO 06-13-03'!M8</f>
        <v>0</v>
      </c>
      <c r="D58" s="11">
        <f>SUMIFS('SO 06-13-03'!O:O,'SO 06-13-03'!A:A,"P")</f>
        <v>0</v>
      </c>
      <c r="E58" s="11">
        <f>C58+D58</f>
        <v>0</v>
      </c>
      <c r="F58" s="12">
        <f>'SO 06-13-03'!T7</f>
        <v>0</v>
      </c>
    </row>
    <row r="59" ht="26.4">
      <c r="A59" s="10" t="s">
        <v>110</v>
      </c>
      <c r="B59" s="10" t="s">
        <v>111</v>
      </c>
      <c r="C59" s="11">
        <f>'SO 08-13-01'!M8</f>
        <v>0</v>
      </c>
      <c r="D59" s="11">
        <f>SUMIFS('SO 08-13-01'!O:O,'SO 08-13-01'!A:A,"P")</f>
        <v>0</v>
      </c>
      <c r="E59" s="11">
        <f>C59+D59</f>
        <v>0</v>
      </c>
      <c r="F59" s="12">
        <f>'SO 08-13-01'!T7</f>
        <v>0</v>
      </c>
    </row>
    <row r="60">
      <c r="A60" s="10" t="s">
        <v>112</v>
      </c>
      <c r="B60" s="10" t="s">
        <v>113</v>
      </c>
      <c r="C60" s="11">
        <f>C61+C62+C63+C64+C65+C66+C67+C68+C69+C70+C71+C72+C73+C74+C75</f>
        <v>0</v>
      </c>
      <c r="D60" s="11">
        <f>D61+D62+D63+D64+D65+D66+D67+D68+D69+D70+D71+D72+D73+D74+D75</f>
        <v>0</v>
      </c>
      <c r="E60" s="11">
        <f>C60+D60</f>
        <v>0</v>
      </c>
      <c r="F60" s="12">
        <f>F61+F62+F63+F64+F65+F66+F67+F68+F69+F70+F71+F72+F73+F74+F75</f>
        <v>0</v>
      </c>
    </row>
    <row r="61">
      <c r="A61" s="10" t="s">
        <v>114</v>
      </c>
      <c r="B61" s="10" t="s">
        <v>115</v>
      </c>
      <c r="C61" s="11">
        <f>'SO 06-21-01'!M8</f>
        <v>0</v>
      </c>
      <c r="D61" s="11">
        <f>SUMIFS('SO 06-21-01'!O:O,'SO 06-21-01'!A:A,"P")</f>
        <v>0</v>
      </c>
      <c r="E61" s="11">
        <f>C61+D61</f>
        <v>0</v>
      </c>
      <c r="F61" s="12">
        <f>'SO 06-21-01'!T7</f>
        <v>0</v>
      </c>
    </row>
    <row r="62">
      <c r="A62" s="10" t="s">
        <v>116</v>
      </c>
      <c r="B62" s="10" t="s">
        <v>117</v>
      </c>
      <c r="C62" s="11">
        <f>'SO 06-21-02'!M8</f>
        <v>0</v>
      </c>
      <c r="D62" s="11">
        <f>SUMIFS('SO 06-21-02'!O:O,'SO 06-21-02'!A:A,"P")</f>
        <v>0</v>
      </c>
      <c r="E62" s="11">
        <f>C62+D62</f>
        <v>0</v>
      </c>
      <c r="F62" s="12">
        <f>'SO 06-21-02'!T7</f>
        <v>0</v>
      </c>
    </row>
    <row r="63">
      <c r="A63" s="10" t="s">
        <v>118</v>
      </c>
      <c r="B63" s="10" t="s">
        <v>119</v>
      </c>
      <c r="C63" s="11">
        <f>'SO 06-21-03'!M8</f>
        <v>0</v>
      </c>
      <c r="D63" s="11">
        <f>SUMIFS('SO 06-21-03'!O:O,'SO 06-21-03'!A:A,"P")</f>
        <v>0</v>
      </c>
      <c r="E63" s="11">
        <f>C63+D63</f>
        <v>0</v>
      </c>
      <c r="F63" s="12">
        <f>'SO 06-21-03'!T7</f>
        <v>0</v>
      </c>
    </row>
    <row r="64">
      <c r="A64" s="10" t="s">
        <v>120</v>
      </c>
      <c r="B64" s="10" t="s">
        <v>121</v>
      </c>
      <c r="C64" s="11">
        <f>'SO 06-21-04'!M8</f>
        <v>0</v>
      </c>
      <c r="D64" s="11">
        <f>SUMIFS('SO 06-21-04'!O:O,'SO 06-21-04'!A:A,"P")</f>
        <v>0</v>
      </c>
      <c r="E64" s="11">
        <f>C64+D64</f>
        <v>0</v>
      </c>
      <c r="F64" s="12">
        <f>'SO 06-21-04'!T7</f>
        <v>0</v>
      </c>
    </row>
    <row r="65">
      <c r="A65" s="10" t="s">
        <v>122</v>
      </c>
      <c r="B65" s="10" t="s">
        <v>123</v>
      </c>
      <c r="C65" s="11">
        <f>'SO 06-21-05'!M8</f>
        <v>0</v>
      </c>
      <c r="D65" s="11">
        <f>SUMIFS('SO 06-21-05'!O:O,'SO 06-21-05'!A:A,"P")</f>
        <v>0</v>
      </c>
      <c r="E65" s="11">
        <f>C65+D65</f>
        <v>0</v>
      </c>
      <c r="F65" s="12">
        <f>'SO 06-21-05'!T7</f>
        <v>0</v>
      </c>
    </row>
    <row r="66">
      <c r="A66" s="10" t="s">
        <v>124</v>
      </c>
      <c r="B66" s="10" t="s">
        <v>125</v>
      </c>
      <c r="C66" s="11">
        <f>'SO 06-22-01'!M8</f>
        <v>0</v>
      </c>
      <c r="D66" s="11">
        <f>SUMIFS('SO 06-22-01'!O:O,'SO 06-22-01'!A:A,"P")</f>
        <v>0</v>
      </c>
      <c r="E66" s="11">
        <f>C66+D66</f>
        <v>0</v>
      </c>
      <c r="F66" s="12">
        <f>'SO 06-22-01'!T7</f>
        <v>0</v>
      </c>
    </row>
    <row r="67">
      <c r="A67" s="10" t="s">
        <v>126</v>
      </c>
      <c r="B67" s="10" t="s">
        <v>127</v>
      </c>
      <c r="C67" s="11">
        <f>'SO 08-20-01'!M8</f>
        <v>0</v>
      </c>
      <c r="D67" s="11">
        <f>SUMIFS('SO 08-20-01'!O:O,'SO 08-20-01'!A:A,"P")</f>
        <v>0</v>
      </c>
      <c r="E67" s="11">
        <f>C67+D67</f>
        <v>0</v>
      </c>
      <c r="F67" s="12">
        <f>'SO 08-20-01'!T7</f>
        <v>0</v>
      </c>
    </row>
    <row r="68">
      <c r="A68" s="10" t="s">
        <v>128</v>
      </c>
      <c r="B68" s="10" t="s">
        <v>129</v>
      </c>
      <c r="C68" s="11">
        <f>'SO 08-20-02'!M8</f>
        <v>0</v>
      </c>
      <c r="D68" s="11">
        <f>SUMIFS('SO 08-20-02'!O:O,'SO 08-20-02'!A:A,"P")</f>
        <v>0</v>
      </c>
      <c r="E68" s="11">
        <f>C68+D68</f>
        <v>0</v>
      </c>
      <c r="F68" s="12">
        <f>'SO 08-20-02'!T7</f>
        <v>0</v>
      </c>
    </row>
    <row r="69">
      <c r="A69" s="10" t="s">
        <v>130</v>
      </c>
      <c r="B69" s="10" t="s">
        <v>131</v>
      </c>
      <c r="C69" s="11">
        <f>'SO 08-20-03'!M8</f>
        <v>0</v>
      </c>
      <c r="D69" s="11">
        <f>SUMIFS('SO 08-20-03'!O:O,'SO 08-20-03'!A:A,"P")</f>
        <v>0</v>
      </c>
      <c r="E69" s="11">
        <f>C69+D69</f>
        <v>0</v>
      </c>
      <c r="F69" s="12">
        <f>'SO 08-20-03'!T7</f>
        <v>0</v>
      </c>
    </row>
    <row r="70">
      <c r="A70" s="10" t="s">
        <v>132</v>
      </c>
      <c r="B70" s="10" t="s">
        <v>133</v>
      </c>
      <c r="C70" s="11">
        <f>'SO 08-20-04'!M8</f>
        <v>0</v>
      </c>
      <c r="D70" s="11">
        <f>SUMIFS('SO 08-20-04'!O:O,'SO 08-20-04'!A:A,"P")</f>
        <v>0</v>
      </c>
      <c r="E70" s="11">
        <f>C70+D70</f>
        <v>0</v>
      </c>
      <c r="F70" s="12">
        <f>'SO 08-20-04'!T7</f>
        <v>0</v>
      </c>
    </row>
    <row r="71">
      <c r="A71" s="10" t="s">
        <v>134</v>
      </c>
      <c r="B71" s="10" t="s">
        <v>135</v>
      </c>
      <c r="C71" s="11">
        <f>'SO 08-20-05'!M8</f>
        <v>0</v>
      </c>
      <c r="D71" s="11">
        <f>SUMIFS('SO 08-20-05'!O:O,'SO 08-20-05'!A:A,"P")</f>
        <v>0</v>
      </c>
      <c r="E71" s="11">
        <f>C71+D71</f>
        <v>0</v>
      </c>
      <c r="F71" s="12">
        <f>'SO 08-20-05'!T7</f>
        <v>0</v>
      </c>
    </row>
    <row r="72">
      <c r="A72" s="10" t="s">
        <v>136</v>
      </c>
      <c r="B72" s="10" t="s">
        <v>137</v>
      </c>
      <c r="C72" s="11">
        <f>'SO 08-21-01'!M8</f>
        <v>0</v>
      </c>
      <c r="D72" s="11">
        <f>SUMIFS('SO 08-21-01'!O:O,'SO 08-21-01'!A:A,"P")</f>
        <v>0</v>
      </c>
      <c r="E72" s="11">
        <f>C72+D72</f>
        <v>0</v>
      </c>
      <c r="F72" s="12">
        <f>'SO 08-21-01'!T7</f>
        <v>0</v>
      </c>
    </row>
    <row r="73">
      <c r="A73" s="10" t="s">
        <v>138</v>
      </c>
      <c r="B73" s="10" t="s">
        <v>139</v>
      </c>
      <c r="C73" s="11">
        <f>'SO 09-20-01'!M8</f>
        <v>0</v>
      </c>
      <c r="D73" s="11">
        <f>SUMIFS('SO 09-20-01'!O:O,'SO 09-20-01'!A:A,"P")</f>
        <v>0</v>
      </c>
      <c r="E73" s="11">
        <f>C73+D73</f>
        <v>0</v>
      </c>
      <c r="F73" s="12">
        <f>'SO 09-20-01'!T7</f>
        <v>0</v>
      </c>
    </row>
    <row r="74">
      <c r="A74" s="10" t="s">
        <v>140</v>
      </c>
      <c r="B74" s="10" t="s">
        <v>141</v>
      </c>
      <c r="C74" s="11">
        <f>'SO 09-21-01'!M8</f>
        <v>0</v>
      </c>
      <c r="D74" s="11">
        <f>SUMIFS('SO 09-21-01'!O:O,'SO 09-21-01'!A:A,"P")</f>
        <v>0</v>
      </c>
      <c r="E74" s="11">
        <f>C74+D74</f>
        <v>0</v>
      </c>
      <c r="F74" s="12">
        <f>'SO 09-21-01'!T7</f>
        <v>0</v>
      </c>
    </row>
    <row r="75">
      <c r="A75" s="10" t="s">
        <v>142</v>
      </c>
      <c r="B75" s="10" t="s">
        <v>143</v>
      </c>
      <c r="C75" s="11">
        <f>'SO 10-21-01'!M8</f>
        <v>0</v>
      </c>
      <c r="D75" s="11">
        <f>SUMIFS('SO 10-21-01'!O:O,'SO 10-21-01'!A:A,"P")</f>
        <v>0</v>
      </c>
      <c r="E75" s="11">
        <f>C75+D75</f>
        <v>0</v>
      </c>
      <c r="F75" s="12">
        <f>'SO 10-21-01'!T7</f>
        <v>0</v>
      </c>
    </row>
    <row r="76">
      <c r="A76" s="10" t="s">
        <v>144</v>
      </c>
      <c r="B76" s="10" t="s">
        <v>145</v>
      </c>
      <c r="C76" s="11">
        <f>C77+C78</f>
        <v>0</v>
      </c>
      <c r="D76" s="11">
        <f>D77+D78</f>
        <v>0</v>
      </c>
      <c r="E76" s="11">
        <f>C76+D76</f>
        <v>0</v>
      </c>
      <c r="F76" s="12">
        <f>F77+F78</f>
        <v>0</v>
      </c>
    </row>
    <row r="77" ht="26.4">
      <c r="A77" s="10" t="s">
        <v>146</v>
      </c>
      <c r="B77" s="10" t="s">
        <v>147</v>
      </c>
      <c r="C77" s="11">
        <f>'SO 06-31-02'!M8</f>
        <v>0</v>
      </c>
      <c r="D77" s="11">
        <f>SUMIFS('SO 06-31-02'!O:O,'SO 06-31-02'!A:A,"P")</f>
        <v>0</v>
      </c>
      <c r="E77" s="11">
        <f>C77+D77</f>
        <v>0</v>
      </c>
      <c r="F77" s="12">
        <f>'SO 06-31-02'!T7</f>
        <v>0</v>
      </c>
    </row>
    <row r="78">
      <c r="A78" s="10" t="s">
        <v>148</v>
      </c>
      <c r="B78" s="10" t="s">
        <v>149</v>
      </c>
      <c r="C78" s="11">
        <f>'SO 06-32-01'!M8</f>
        <v>0</v>
      </c>
      <c r="D78" s="11">
        <f>SUMIFS('SO 06-32-01'!O:O,'SO 06-32-01'!A:A,"P")</f>
        <v>0</v>
      </c>
      <c r="E78" s="11">
        <f>C78+D78</f>
        <v>0</v>
      </c>
      <c r="F78" s="12">
        <f>'SO 06-32-01'!T7</f>
        <v>0</v>
      </c>
    </row>
    <row r="79">
      <c r="A79" s="10" t="s">
        <v>150</v>
      </c>
      <c r="B79" s="10" t="s">
        <v>151</v>
      </c>
      <c r="C79" s="11">
        <f>C80+C81+C82+C83+C84+C85+C86+C87+C88</f>
        <v>0</v>
      </c>
      <c r="D79" s="11">
        <f>D80+D81+D82+D83+D84+D85+D86+D87+D88</f>
        <v>0</v>
      </c>
      <c r="E79" s="11">
        <f>C79+D79</f>
        <v>0</v>
      </c>
      <c r="F79" s="12">
        <f>F80+F81+F82+F83+F84+F85+F86+F87+F88</f>
        <v>0</v>
      </c>
    </row>
    <row r="80" ht="26.4">
      <c r="A80" s="10" t="s">
        <v>152</v>
      </c>
      <c r="B80" s="10" t="s">
        <v>153</v>
      </c>
      <c r="C80" s="11">
        <f>'SO 06-36-01'!M8</f>
        <v>0</v>
      </c>
      <c r="D80" s="11">
        <f>SUMIFS('SO 06-36-01'!O:O,'SO 06-36-01'!A:A,"P")</f>
        <v>0</v>
      </c>
      <c r="E80" s="11">
        <f>C80+D80</f>
        <v>0</v>
      </c>
      <c r="F80" s="12">
        <f>'SO 06-36-01'!T7</f>
        <v>0</v>
      </c>
    </row>
    <row r="81" ht="26.4">
      <c r="A81" s="10" t="s">
        <v>154</v>
      </c>
      <c r="B81" s="10" t="s">
        <v>155</v>
      </c>
      <c r="C81" s="11">
        <f>'SO 06-37-01'!M8</f>
        <v>0</v>
      </c>
      <c r="D81" s="11">
        <f>SUMIFS('SO 06-37-01'!O:O,'SO 06-37-01'!A:A,"P")</f>
        <v>0</v>
      </c>
      <c r="E81" s="11">
        <f>C81+D81</f>
        <v>0</v>
      </c>
      <c r="F81" s="12">
        <f>'SO 06-37-01'!T7</f>
        <v>0</v>
      </c>
    </row>
    <row r="82" ht="26.4">
      <c r="A82" s="10" t="s">
        <v>156</v>
      </c>
      <c r="B82" s="10" t="s">
        <v>157</v>
      </c>
      <c r="C82" s="11">
        <f>'SO 06-37-02'!M8</f>
        <v>0</v>
      </c>
      <c r="D82" s="11">
        <f>SUMIFS('SO 06-37-02'!O:O,'SO 06-37-02'!A:A,"P")</f>
        <v>0</v>
      </c>
      <c r="E82" s="11">
        <f>C82+D82</f>
        <v>0</v>
      </c>
      <c r="F82" s="12">
        <f>'SO 06-37-02'!T7</f>
        <v>0</v>
      </c>
    </row>
    <row r="83" ht="26.4">
      <c r="A83" s="10" t="s">
        <v>158</v>
      </c>
      <c r="B83" s="10" t="s">
        <v>159</v>
      </c>
      <c r="C83" s="11">
        <f>'SO 06-38-01'!M8</f>
        <v>0</v>
      </c>
      <c r="D83" s="11">
        <f>SUMIFS('SO 06-38-01'!O:O,'SO 06-38-01'!A:A,"P")</f>
        <v>0</v>
      </c>
      <c r="E83" s="11">
        <f>C83+D83</f>
        <v>0</v>
      </c>
      <c r="F83" s="12">
        <f>'SO 06-38-01'!T7</f>
        <v>0</v>
      </c>
    </row>
    <row r="84" ht="26.4">
      <c r="A84" s="10" t="s">
        <v>160</v>
      </c>
      <c r="B84" s="10" t="s">
        <v>161</v>
      </c>
      <c r="C84" s="11">
        <f>'SO 06-38-02'!M8</f>
        <v>0</v>
      </c>
      <c r="D84" s="11">
        <f>SUMIFS('SO 06-38-02'!O:O,'SO 06-38-02'!A:A,"P")</f>
        <v>0</v>
      </c>
      <c r="E84" s="11">
        <f>C84+D84</f>
        <v>0</v>
      </c>
      <c r="F84" s="12">
        <f>'SO 06-38-02'!T7</f>
        <v>0</v>
      </c>
    </row>
    <row r="85" ht="26.4">
      <c r="A85" s="10" t="s">
        <v>162</v>
      </c>
      <c r="B85" s="10" t="s">
        <v>163</v>
      </c>
      <c r="C85" s="11">
        <f>'SO 06-38-03'!M8</f>
        <v>0</v>
      </c>
      <c r="D85" s="11">
        <f>SUMIFS('SO 06-38-03'!O:O,'SO 06-38-03'!A:A,"P")</f>
        <v>0</v>
      </c>
      <c r="E85" s="11">
        <f>C85+D85</f>
        <v>0</v>
      </c>
      <c r="F85" s="12">
        <f>'SO 06-38-03'!T7</f>
        <v>0</v>
      </c>
    </row>
    <row r="86" ht="26.4">
      <c r="A86" s="10" t="s">
        <v>164</v>
      </c>
      <c r="B86" s="10" t="s">
        <v>165</v>
      </c>
      <c r="C86" s="11">
        <f>'SO 06-38-04'!M8</f>
        <v>0</v>
      </c>
      <c r="D86" s="11">
        <f>SUMIFS('SO 06-38-04'!O:O,'SO 06-38-04'!A:A,"P")</f>
        <v>0</v>
      </c>
      <c r="E86" s="11">
        <f>C86+D86</f>
        <v>0</v>
      </c>
      <c r="F86" s="12">
        <f>'SO 06-38-04'!T7</f>
        <v>0</v>
      </c>
    </row>
    <row r="87" ht="26.4">
      <c r="A87" s="10" t="s">
        <v>166</v>
      </c>
      <c r="B87" s="10" t="s">
        <v>167</v>
      </c>
      <c r="C87" s="11">
        <f>'SO 06-39-01'!M8</f>
        <v>0</v>
      </c>
      <c r="D87" s="11">
        <f>SUMIFS('SO 06-39-01'!O:O,'SO 06-39-01'!A:A,"P")</f>
        <v>0</v>
      </c>
      <c r="E87" s="11">
        <f>C87+D87</f>
        <v>0</v>
      </c>
      <c r="F87" s="12">
        <f>'SO 06-39-01'!T7</f>
        <v>0</v>
      </c>
    </row>
    <row r="88" ht="26.4">
      <c r="A88" s="10" t="s">
        <v>168</v>
      </c>
      <c r="B88" s="10" t="s">
        <v>169</v>
      </c>
      <c r="C88" s="11">
        <f>'SO 06-39-02'!M8</f>
        <v>0</v>
      </c>
      <c r="D88" s="11">
        <f>SUMIFS('SO 06-39-02'!O:O,'SO 06-39-02'!A:A,"P")</f>
        <v>0</v>
      </c>
      <c r="E88" s="11">
        <f>C88+D88</f>
        <v>0</v>
      </c>
      <c r="F88" s="12">
        <f>'SO 06-39-02'!T7</f>
        <v>0</v>
      </c>
    </row>
    <row r="89">
      <c r="A89" s="10" t="s">
        <v>170</v>
      </c>
      <c r="B89" s="10" t="s">
        <v>171</v>
      </c>
      <c r="C89" s="11">
        <f>C90+C91+C92+C93+C94</f>
        <v>0</v>
      </c>
      <c r="D89" s="11">
        <f>D90+D91+D92+D93+D94</f>
        <v>0</v>
      </c>
      <c r="E89" s="11">
        <f>C89+D89</f>
        <v>0</v>
      </c>
      <c r="F89" s="12">
        <f>F90+F91+F92+F93+F94</f>
        <v>0</v>
      </c>
    </row>
    <row r="90">
      <c r="A90" s="10" t="s">
        <v>172</v>
      </c>
      <c r="B90" s="10" t="s">
        <v>173</v>
      </c>
      <c r="C90" s="11">
        <f>'SO 06-50-01'!M8</f>
        <v>0</v>
      </c>
      <c r="D90" s="11">
        <f>SUMIFS('SO 06-50-01'!O:O,'SO 06-50-01'!A:A,"P")</f>
        <v>0</v>
      </c>
      <c r="E90" s="11">
        <f>C90+D90</f>
        <v>0</v>
      </c>
      <c r="F90" s="12">
        <f>'SO 06-50-01'!T7</f>
        <v>0</v>
      </c>
    </row>
    <row r="91">
      <c r="A91" s="10" t="s">
        <v>174</v>
      </c>
      <c r="B91" s="10" t="s">
        <v>175</v>
      </c>
      <c r="C91" s="11">
        <f>'SO 07-50-01'!M8</f>
        <v>0</v>
      </c>
      <c r="D91" s="11">
        <f>SUMIFS('SO 07-50-01'!O:O,'SO 07-50-01'!A:A,"P")</f>
        <v>0</v>
      </c>
      <c r="E91" s="11">
        <f>C91+D91</f>
        <v>0</v>
      </c>
      <c r="F91" s="12">
        <f>'SO 07-50-01'!T7</f>
        <v>0</v>
      </c>
    </row>
    <row r="92">
      <c r="A92" s="10" t="s">
        <v>176</v>
      </c>
      <c r="B92" s="10" t="s">
        <v>177</v>
      </c>
      <c r="C92" s="11">
        <f>'SO 07-50-01.1'!M8</f>
        <v>0</v>
      </c>
      <c r="D92" s="11">
        <f>SUMIFS('SO 07-50-01.1'!O:O,'SO 07-50-01.1'!A:A,"P")</f>
        <v>0</v>
      </c>
      <c r="E92" s="11">
        <f>C92+D92</f>
        <v>0</v>
      </c>
      <c r="F92" s="12">
        <f>'SO 07-50-01.1'!T7</f>
        <v>0</v>
      </c>
    </row>
    <row r="93">
      <c r="A93" s="10" t="s">
        <v>178</v>
      </c>
      <c r="B93" s="10" t="s">
        <v>179</v>
      </c>
      <c r="C93" s="11">
        <f>'SO 08-50-01'!M8</f>
        <v>0</v>
      </c>
      <c r="D93" s="11">
        <f>SUMIFS('SO 08-50-01'!O:O,'SO 08-50-01'!A:A,"P")</f>
        <v>0</v>
      </c>
      <c r="E93" s="11">
        <f>C93+D93</f>
        <v>0</v>
      </c>
      <c r="F93" s="12">
        <f>'SO 08-50-01'!T7</f>
        <v>0</v>
      </c>
    </row>
    <row r="94">
      <c r="A94" s="10" t="s">
        <v>180</v>
      </c>
      <c r="B94" s="10" t="s">
        <v>181</v>
      </c>
      <c r="C94" s="11">
        <f>'SO 08-50-02'!M8</f>
        <v>0</v>
      </c>
      <c r="D94" s="11">
        <f>SUMIFS('SO 08-50-02'!O:O,'SO 08-50-02'!A:A,"P")</f>
        <v>0</v>
      </c>
      <c r="E94" s="11">
        <f>C94+D94</f>
        <v>0</v>
      </c>
      <c r="F94" s="12">
        <f>'SO 08-50-02'!T7</f>
        <v>0</v>
      </c>
    </row>
    <row r="95">
      <c r="A95" s="10" t="s">
        <v>182</v>
      </c>
      <c r="B95" s="10" t="s">
        <v>183</v>
      </c>
      <c r="C95" s="11">
        <f>C96+C97+C98+C99+C100+C101</f>
        <v>0</v>
      </c>
      <c r="D95" s="11">
        <f>D96+D97+D98+D99+D100+D101</f>
        <v>0</v>
      </c>
      <c r="E95" s="11">
        <f>C95+D95</f>
        <v>0</v>
      </c>
      <c r="F95" s="12">
        <f>F96+F97+F98+F99+F100+F101</f>
        <v>0</v>
      </c>
    </row>
    <row r="96" ht="26.4">
      <c r="A96" s="10" t="s">
        <v>184</v>
      </c>
      <c r="B96" s="10" t="s">
        <v>185</v>
      </c>
      <c r="C96" s="11">
        <f>'SO 06-62-01'!M8</f>
        <v>0</v>
      </c>
      <c r="D96" s="11">
        <f>SUMIFS('SO 06-62-01'!O:O,'SO 06-62-01'!A:A,"P")</f>
        <v>0</v>
      </c>
      <c r="E96" s="11">
        <f>C96+D96</f>
        <v>0</v>
      </c>
      <c r="F96" s="12">
        <f>'SO 06-62-01'!T7</f>
        <v>0</v>
      </c>
    </row>
    <row r="97">
      <c r="A97" s="10" t="s">
        <v>186</v>
      </c>
      <c r="B97" s="10" t="s">
        <v>187</v>
      </c>
      <c r="C97" s="11">
        <f>'SO 06-63-01'!M8</f>
        <v>0</v>
      </c>
      <c r="D97" s="11">
        <f>SUMIFS('SO 06-63-01'!O:O,'SO 06-63-01'!A:A,"P")</f>
        <v>0</v>
      </c>
      <c r="E97" s="11">
        <f>C97+D97</f>
        <v>0</v>
      </c>
      <c r="F97" s="12">
        <f>'SO 06-63-01'!T7</f>
        <v>0</v>
      </c>
    </row>
    <row r="98">
      <c r="A98" s="10" t="s">
        <v>188</v>
      </c>
      <c r="B98" s="10" t="s">
        <v>189</v>
      </c>
      <c r="C98" s="11">
        <f>'SO 06-64-01'!M8</f>
        <v>0</v>
      </c>
      <c r="D98" s="11">
        <f>SUMIFS('SO 06-64-01'!O:O,'SO 06-64-01'!A:A,"P")</f>
        <v>0</v>
      </c>
      <c r="E98" s="11">
        <f>C98+D98</f>
        <v>0</v>
      </c>
      <c r="F98" s="12">
        <f>'SO 06-64-01'!T7</f>
        <v>0</v>
      </c>
    </row>
    <row r="99">
      <c r="A99" s="10" t="s">
        <v>190</v>
      </c>
      <c r="B99" s="10" t="s">
        <v>191</v>
      </c>
      <c r="C99" s="11">
        <f>'SO 06-65-01'!M8</f>
        <v>0</v>
      </c>
      <c r="D99" s="11">
        <f>SUMIFS('SO 06-65-01'!O:O,'SO 06-65-01'!A:A,"P")</f>
        <v>0</v>
      </c>
      <c r="E99" s="11">
        <f>C99+D99</f>
        <v>0</v>
      </c>
      <c r="F99" s="12">
        <f>'SO 06-65-01'!T7</f>
        <v>0</v>
      </c>
    </row>
    <row r="100" ht="26.4">
      <c r="A100" s="10" t="s">
        <v>192</v>
      </c>
      <c r="B100" s="10" t="s">
        <v>193</v>
      </c>
      <c r="C100" s="11">
        <f>'SO 06-66-01'!M8</f>
        <v>0</v>
      </c>
      <c r="D100" s="11">
        <f>SUMIFS('SO 06-66-01'!O:O,'SO 06-66-01'!A:A,"P")</f>
        <v>0</v>
      </c>
      <c r="E100" s="11">
        <f>C100+D100</f>
        <v>0</v>
      </c>
      <c r="F100" s="12">
        <f>'SO 06-66-01'!T7</f>
        <v>0</v>
      </c>
    </row>
    <row r="101">
      <c r="A101" s="10" t="s">
        <v>194</v>
      </c>
      <c r="B101" s="10" t="s">
        <v>195</v>
      </c>
      <c r="C101" s="11">
        <f>'SO 07-61-01'!M8</f>
        <v>0</v>
      </c>
      <c r="D101" s="11">
        <f>SUMIFS('SO 07-61-01'!O:O,'SO 07-61-01'!A:A,"P")</f>
        <v>0</v>
      </c>
      <c r="E101" s="11">
        <f>C101+D101</f>
        <v>0</v>
      </c>
      <c r="F101" s="12">
        <f>'SO 07-61-01'!T7</f>
        <v>0</v>
      </c>
    </row>
    <row r="102">
      <c r="A102" s="10" t="s">
        <v>196</v>
      </c>
      <c r="B102" s="10" t="s">
        <v>197</v>
      </c>
      <c r="C102" s="11">
        <f>C103+C104+C105+C106+C107+C108+C109+C110+C111+C112+C113+C114+C115+C116+C117+C118+C119+C120+C121</f>
        <v>0</v>
      </c>
      <c r="D102" s="11">
        <f>D103+D104+D105+D106+D107+D108+D109+D110+D111+D112+D113+D114+D115+D116+D117+D118+D119+D120+D121</f>
        <v>0</v>
      </c>
      <c r="E102" s="11">
        <f>C102+D102</f>
        <v>0</v>
      </c>
      <c r="F102" s="12">
        <f>F103+F104+F105+F106+F107+F108+F109+F110+F111+F112+F113+F114+F115+F116+F117+F118+F119+F120+F121</f>
        <v>0</v>
      </c>
    </row>
    <row r="103">
      <c r="A103" s="10" t="s">
        <v>198</v>
      </c>
      <c r="B103" s="10" t="s">
        <v>199</v>
      </c>
      <c r="C103" s="11">
        <f>'SO 06-76-01'!M8</f>
        <v>0</v>
      </c>
      <c r="D103" s="11">
        <f>SUMIFS('SO 06-76-01'!O:O,'SO 06-76-01'!A:A,"P")</f>
        <v>0</v>
      </c>
      <c r="E103" s="11">
        <f>C103+D103</f>
        <v>0</v>
      </c>
      <c r="F103" s="12">
        <f>'SO 06-76-01'!T7</f>
        <v>0</v>
      </c>
    </row>
    <row r="104">
      <c r="A104" s="10" t="s">
        <v>200</v>
      </c>
      <c r="B104" s="10" t="s">
        <v>201</v>
      </c>
      <c r="C104" s="11">
        <f>'SO 06-81-01'!M8</f>
        <v>0</v>
      </c>
      <c r="D104" s="11">
        <f>SUMIFS('SO 06-81-01'!O:O,'SO 06-81-01'!A:A,"P")</f>
        <v>0</v>
      </c>
      <c r="E104" s="11">
        <f>C104+D104</f>
        <v>0</v>
      </c>
      <c r="F104" s="12">
        <f>'SO 06-81-01'!T7</f>
        <v>0</v>
      </c>
    </row>
    <row r="105">
      <c r="A105" s="10" t="s">
        <v>202</v>
      </c>
      <c r="B105" s="10" t="s">
        <v>203</v>
      </c>
      <c r="C105" s="11">
        <f>'SO 06-87-01'!M8</f>
        <v>0</v>
      </c>
      <c r="D105" s="11">
        <f>SUMIFS('SO 06-87-01'!O:O,'SO 06-87-01'!A:A,"P")</f>
        <v>0</v>
      </c>
      <c r="E105" s="11">
        <f>C105+D105</f>
        <v>0</v>
      </c>
      <c r="F105" s="12">
        <f>'SO 06-87-01'!T7</f>
        <v>0</v>
      </c>
    </row>
    <row r="106">
      <c r="A106" s="10" t="s">
        <v>204</v>
      </c>
      <c r="B106" s="10" t="s">
        <v>205</v>
      </c>
      <c r="C106" s="11">
        <f>'SO 07-74-01'!M8</f>
        <v>0</v>
      </c>
      <c r="D106" s="11">
        <f>SUMIFS('SO 07-74-01'!O:O,'SO 07-74-01'!A:A,"P")</f>
        <v>0</v>
      </c>
      <c r="E106" s="11">
        <f>C106+D106</f>
        <v>0</v>
      </c>
      <c r="F106" s="12">
        <f>'SO 07-74-01'!T7</f>
        <v>0</v>
      </c>
    </row>
    <row r="107">
      <c r="A107" s="10" t="s">
        <v>206</v>
      </c>
      <c r="B107" s="10" t="s">
        <v>207</v>
      </c>
      <c r="C107" s="11">
        <f>'SO 07-76-01'!M8</f>
        <v>0</v>
      </c>
      <c r="D107" s="11">
        <f>SUMIFS('SO 07-76-01'!O:O,'SO 07-76-01'!A:A,"P")</f>
        <v>0</v>
      </c>
      <c r="E107" s="11">
        <f>C107+D107</f>
        <v>0</v>
      </c>
      <c r="F107" s="12">
        <f>'SO 07-76-01'!T7</f>
        <v>0</v>
      </c>
    </row>
    <row r="108">
      <c r="A108" s="10" t="s">
        <v>208</v>
      </c>
      <c r="B108" s="10" t="s">
        <v>209</v>
      </c>
      <c r="C108" s="11">
        <f>'SO 07-76-02'!M8</f>
        <v>0</v>
      </c>
      <c r="D108" s="11">
        <f>SUMIFS('SO 07-76-02'!O:O,'SO 07-76-02'!A:A,"P")</f>
        <v>0</v>
      </c>
      <c r="E108" s="11">
        <f>C108+D108</f>
        <v>0</v>
      </c>
      <c r="F108" s="12">
        <f>'SO 07-76-02'!T7</f>
        <v>0</v>
      </c>
    </row>
    <row r="109">
      <c r="A109" s="10" t="s">
        <v>210</v>
      </c>
      <c r="B109" s="10" t="s">
        <v>211</v>
      </c>
      <c r="C109" s="11">
        <f>'SO 07-76-03'!M8</f>
        <v>0</v>
      </c>
      <c r="D109" s="11">
        <f>SUMIFS('SO 07-76-03'!O:O,'SO 07-76-03'!A:A,"P")</f>
        <v>0</v>
      </c>
      <c r="E109" s="11">
        <f>C109+D109</f>
        <v>0</v>
      </c>
      <c r="F109" s="12">
        <f>'SO 07-76-03'!T7</f>
        <v>0</v>
      </c>
    </row>
    <row r="110">
      <c r="A110" s="10" t="s">
        <v>212</v>
      </c>
      <c r="B110" s="10" t="s">
        <v>213</v>
      </c>
      <c r="C110" s="11">
        <f>'SO 07-78-01'!M8</f>
        <v>0</v>
      </c>
      <c r="D110" s="11">
        <f>SUMIFS('SO 07-78-01'!O:O,'SO 07-78-01'!A:A,"P")</f>
        <v>0</v>
      </c>
      <c r="E110" s="11">
        <f>C110+D110</f>
        <v>0</v>
      </c>
      <c r="F110" s="12">
        <f>'SO 07-78-01'!T7</f>
        <v>0</v>
      </c>
    </row>
    <row r="111">
      <c r="A111" s="10" t="s">
        <v>214</v>
      </c>
      <c r="B111" s="10" t="s">
        <v>215</v>
      </c>
      <c r="C111" s="11">
        <f>'SO 07-81-01'!M8</f>
        <v>0</v>
      </c>
      <c r="D111" s="11">
        <f>SUMIFS('SO 07-81-01'!O:O,'SO 07-81-01'!A:A,"P")</f>
        <v>0</v>
      </c>
      <c r="E111" s="11">
        <f>C111+D111</f>
        <v>0</v>
      </c>
      <c r="F111" s="12">
        <f>'SO 07-81-01'!T7</f>
        <v>0</v>
      </c>
    </row>
    <row r="112">
      <c r="A112" s="10" t="s">
        <v>216</v>
      </c>
      <c r="B112" s="10" t="s">
        <v>217</v>
      </c>
      <c r="C112" s="11">
        <f>'SO 07-87-01'!M8</f>
        <v>0</v>
      </c>
      <c r="D112" s="11">
        <f>SUMIFS('SO 07-87-01'!O:O,'SO 07-87-01'!A:A,"P")</f>
        <v>0</v>
      </c>
      <c r="E112" s="11">
        <f>C112+D112</f>
        <v>0</v>
      </c>
      <c r="F112" s="12">
        <f>'SO 07-87-01'!T7</f>
        <v>0</v>
      </c>
    </row>
    <row r="113">
      <c r="A113" s="10" t="s">
        <v>218</v>
      </c>
      <c r="B113" s="10" t="s">
        <v>219</v>
      </c>
      <c r="C113" s="11">
        <f>'SO 08-81-01'!M8</f>
        <v>0</v>
      </c>
      <c r="D113" s="11">
        <f>SUMIFS('SO 08-81-01'!O:O,'SO 08-81-01'!A:A,"P")</f>
        <v>0</v>
      </c>
      <c r="E113" s="11">
        <f>C113+D113</f>
        <v>0</v>
      </c>
      <c r="F113" s="12">
        <f>'SO 08-81-01'!T7</f>
        <v>0</v>
      </c>
    </row>
    <row r="114">
      <c r="A114" s="10" t="s">
        <v>220</v>
      </c>
      <c r="B114" s="10" t="s">
        <v>221</v>
      </c>
      <c r="C114" s="11">
        <f>'SO 08-87-01'!M8</f>
        <v>0</v>
      </c>
      <c r="D114" s="11">
        <f>SUMIFS('SO 08-87-01'!O:O,'SO 08-87-01'!A:A,"P")</f>
        <v>0</v>
      </c>
      <c r="E114" s="11">
        <f>C114+D114</f>
        <v>0</v>
      </c>
      <c r="F114" s="12">
        <f>'SO 08-87-01'!T7</f>
        <v>0</v>
      </c>
    </row>
    <row r="115">
      <c r="A115" s="10" t="s">
        <v>222</v>
      </c>
      <c r="B115" s="10" t="s">
        <v>223</v>
      </c>
      <c r="C115" s="11">
        <f>'SO 09-81-01'!M8</f>
        <v>0</v>
      </c>
      <c r="D115" s="11">
        <f>SUMIFS('SO 09-81-01'!O:O,'SO 09-81-01'!A:A,"P")</f>
        <v>0</v>
      </c>
      <c r="E115" s="11">
        <f>C115+D115</f>
        <v>0</v>
      </c>
      <c r="F115" s="12">
        <f>'SO 09-81-01'!T7</f>
        <v>0</v>
      </c>
    </row>
    <row r="116">
      <c r="A116" s="10" t="s">
        <v>224</v>
      </c>
      <c r="B116" s="10" t="s">
        <v>225</v>
      </c>
      <c r="C116" s="11">
        <f>'SO 09-87-01'!M8</f>
        <v>0</v>
      </c>
      <c r="D116" s="11">
        <f>SUMIFS('SO 09-87-01'!O:O,'SO 09-87-01'!A:A,"P")</f>
        <v>0</v>
      </c>
      <c r="E116" s="11">
        <f>C116+D116</f>
        <v>0</v>
      </c>
      <c r="F116" s="12">
        <f>'SO 09-87-01'!T7</f>
        <v>0</v>
      </c>
    </row>
    <row r="117">
      <c r="A117" s="10" t="s">
        <v>226</v>
      </c>
      <c r="B117" s="10" t="s">
        <v>227</v>
      </c>
      <c r="C117" s="11">
        <f>'SO 10-74-01'!M8</f>
        <v>0</v>
      </c>
      <c r="D117" s="11">
        <f>SUMIFS('SO 10-74-01'!O:O,'SO 10-74-01'!A:A,"P")</f>
        <v>0</v>
      </c>
      <c r="E117" s="11">
        <f>C117+D117</f>
        <v>0</v>
      </c>
      <c r="F117" s="12">
        <f>'SO 10-74-01'!T7</f>
        <v>0</v>
      </c>
    </row>
    <row r="118">
      <c r="A118" s="10" t="s">
        <v>228</v>
      </c>
      <c r="B118" s="10" t="s">
        <v>229</v>
      </c>
      <c r="C118" s="11">
        <f>'SO 10-76-01'!M8</f>
        <v>0</v>
      </c>
      <c r="D118" s="11">
        <f>SUMIFS('SO 10-76-01'!O:O,'SO 10-76-01'!A:A,"P")</f>
        <v>0</v>
      </c>
      <c r="E118" s="11">
        <f>C118+D118</f>
        <v>0</v>
      </c>
      <c r="F118" s="12">
        <f>'SO 10-76-01'!T7</f>
        <v>0</v>
      </c>
    </row>
    <row r="119">
      <c r="A119" s="10" t="s">
        <v>230</v>
      </c>
      <c r="B119" s="10" t="s">
        <v>231</v>
      </c>
      <c r="C119" s="11">
        <f>'SO 10-81-01'!M8</f>
        <v>0</v>
      </c>
      <c r="D119" s="11">
        <f>SUMIFS('SO 10-81-01'!O:O,'SO 10-81-01'!A:A,"P")</f>
        <v>0</v>
      </c>
      <c r="E119" s="11">
        <f>C119+D119</f>
        <v>0</v>
      </c>
      <c r="F119" s="12">
        <f>'SO 10-81-01'!T7</f>
        <v>0</v>
      </c>
    </row>
    <row r="120">
      <c r="A120" s="10" t="s">
        <v>232</v>
      </c>
      <c r="B120" s="10" t="s">
        <v>233</v>
      </c>
      <c r="C120" s="11">
        <f>'SO 10-87-01'!M8</f>
        <v>0</v>
      </c>
      <c r="D120" s="11">
        <f>SUMIFS('SO 10-87-01'!O:O,'SO 10-87-01'!A:A,"P")</f>
        <v>0</v>
      </c>
      <c r="E120" s="11">
        <f>C120+D120</f>
        <v>0</v>
      </c>
      <c r="F120" s="12">
        <f>'SO 10-87-01'!T7</f>
        <v>0</v>
      </c>
    </row>
    <row r="121">
      <c r="A121" s="10" t="s">
        <v>234</v>
      </c>
      <c r="B121" s="10" t="s">
        <v>235</v>
      </c>
      <c r="C121" s="11">
        <f>'SO 90-76-01'!M8</f>
        <v>0</v>
      </c>
      <c r="D121" s="11">
        <f>SUMIFS('SO 90-76-01'!O:O,'SO 90-76-01'!A:A,"P")</f>
        <v>0</v>
      </c>
      <c r="E121" s="11">
        <f>C121+D121</f>
        <v>0</v>
      </c>
      <c r="F121" s="12">
        <f>'SO 90-76-01'!T7</f>
        <v>0</v>
      </c>
    </row>
    <row r="122">
      <c r="A122" s="10" t="s">
        <v>236</v>
      </c>
      <c r="B122" s="10" t="s">
        <v>237</v>
      </c>
      <c r="C122" s="11">
        <f>C123+C124+C125</f>
        <v>0</v>
      </c>
      <c r="D122" s="11">
        <f>D123+D124+D125</f>
        <v>0</v>
      </c>
      <c r="E122" s="11">
        <f>C122+D122</f>
        <v>0</v>
      </c>
      <c r="F122" s="12">
        <f>F123+F124+F125</f>
        <v>0</v>
      </c>
    </row>
    <row r="123">
      <c r="A123" s="10" t="s">
        <v>238</v>
      </c>
      <c r="B123" s="10" t="s">
        <v>239</v>
      </c>
      <c r="C123" s="11">
        <f>'SO 90-92-01'!M8</f>
        <v>0</v>
      </c>
      <c r="D123" s="11">
        <f>SUMIFS('SO 90-92-01'!O:O,'SO 90-92-01'!A:A,"P")</f>
        <v>0</v>
      </c>
      <c r="E123" s="11">
        <f>C123+D123</f>
        <v>0</v>
      </c>
      <c r="F123" s="12">
        <f>'SO 90-92-01'!T7</f>
        <v>0</v>
      </c>
    </row>
    <row r="124">
      <c r="A124" s="10" t="s">
        <v>240</v>
      </c>
      <c r="B124" s="10" t="s">
        <v>241</v>
      </c>
      <c r="C124" s="11">
        <f>'SO 90-96-01'!M8</f>
        <v>0</v>
      </c>
      <c r="D124" s="11">
        <f>SUMIFS('SO 90-96-01'!O:O,'SO 90-96-01'!A:A,"P")</f>
        <v>0</v>
      </c>
      <c r="E124" s="11">
        <f>C124+D124</f>
        <v>0</v>
      </c>
      <c r="F124" s="12">
        <f>'SO 90-96-01'!T7</f>
        <v>0</v>
      </c>
    </row>
    <row r="125">
      <c r="A125" s="10" t="s">
        <v>242</v>
      </c>
      <c r="B125" s="10" t="s">
        <v>243</v>
      </c>
      <c r="C125" s="11">
        <f>'SO 91-99-01'!M8</f>
        <v>0</v>
      </c>
      <c r="D125" s="11">
        <f>SUMIFS('SO 91-99-01'!O:O,'SO 91-99-01'!A:A,"P")</f>
        <v>0</v>
      </c>
      <c r="E125" s="11">
        <f>C125+D125</f>
        <v>0</v>
      </c>
      <c r="F125" s="12">
        <f>'SO 91-99-01'!T7</f>
        <v>0</v>
      </c>
    </row>
    <row r="126">
      <c r="A126" s="10" t="s">
        <v>244</v>
      </c>
      <c r="B126" s="10" t="s">
        <v>245</v>
      </c>
      <c r="C126" s="11">
        <f>C127</f>
        <v>0</v>
      </c>
      <c r="D126" s="11">
        <f>D127</f>
        <v>0</v>
      </c>
      <c r="E126" s="11">
        <f>C126+D126</f>
        <v>0</v>
      </c>
      <c r="F126" s="12">
        <f>F127</f>
        <v>0</v>
      </c>
    </row>
    <row r="127">
      <c r="A127" s="10" t="s">
        <v>246</v>
      </c>
      <c r="B127" s="10" t="s">
        <v>247</v>
      </c>
      <c r="C127" s="11">
        <f>'SO 90-90'!M8</f>
        <v>0</v>
      </c>
      <c r="D127" s="11">
        <f>SUMIFS('SO 90-90'!O:O,'SO 90-90'!A:A,"P")</f>
        <v>0</v>
      </c>
      <c r="E127" s="11">
        <f>C127+D127</f>
        <v>0</v>
      </c>
      <c r="F127" s="12">
        <f>'SO 90-90'!T7</f>
        <v>0</v>
      </c>
    </row>
    <row r="128">
      <c r="A128" s="10" t="s">
        <v>248</v>
      </c>
      <c r="B128" s="10" t="s">
        <v>249</v>
      </c>
      <c r="C128" s="11">
        <f>C129</f>
        <v>0</v>
      </c>
      <c r="D128" s="11">
        <f>D129</f>
        <v>0</v>
      </c>
      <c r="E128" s="11">
        <f>C128+D128</f>
        <v>0</v>
      </c>
      <c r="F128" s="12">
        <f>F129</f>
        <v>0</v>
      </c>
    </row>
    <row r="129">
      <c r="A129" s="10" t="s">
        <v>250</v>
      </c>
      <c r="B129" s="10" t="s">
        <v>249</v>
      </c>
      <c r="C129" s="11">
        <f>'SO 98-98'!M8</f>
        <v>0</v>
      </c>
      <c r="D129" s="11">
        <f>SUMIFS('SO 98-98'!O:O,'SO 98-98'!A:A,"P")</f>
        <v>0</v>
      </c>
      <c r="E129" s="11">
        <f>C129+D129</f>
        <v>0</v>
      </c>
      <c r="F129" s="12">
        <f>'SO 98-98'!T7</f>
        <v>0</v>
      </c>
    </row>
    <row r="130">
      <c r="A130" s="13"/>
      <c r="B130" s="13"/>
      <c r="C130" s="14"/>
      <c r="D130" s="14"/>
      <c r="E130" s="14"/>
      <c r="F130" s="15"/>
    </row>
  </sheetData>
  <mergeCells count="3">
    <mergeCell ref="A1:A3"/>
    <mergeCell ref="B1: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12</v>
      </c>
      <c r="M3" s="20">
        <f>Rekapitulace!C10</f>
        <v>0</v>
      </c>
      <c r="N3" s="6" t="s">
        <v>3</v>
      </c>
      <c r="O3">
        <v>0</v>
      </c>
      <c r="P3">
        <v>2</v>
      </c>
    </row>
    <row r="4" ht="34.01575" customHeight="1">
      <c r="A4" s="16" t="s">
        <v>254</v>
      </c>
      <c r="B4" s="17" t="s">
        <v>255</v>
      </c>
      <c r="C4" s="18" t="s">
        <v>12</v>
      </c>
      <c r="D4" s="1"/>
      <c r="E4" s="17" t="s">
        <v>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COUNTIFS(L8:L139,"=0",A8:A139,"P")+COUNTIFS(L8:L139,"",A8:A139,"P")+SUM(Q8:Q139)</f>
        <v>0</v>
      </c>
    </row>
    <row r="8">
      <c r="A8" s="1" t="s">
        <v>271</v>
      </c>
      <c r="C8" s="22" t="s">
        <v>272</v>
      </c>
      <c r="E8" s="23" t="s">
        <v>15</v>
      </c>
      <c r="L8" s="24">
        <f>L9+L18</f>
        <v>0</v>
      </c>
      <c r="M8" s="24">
        <f>M9+M18</f>
        <v>0</v>
      </c>
      <c r="N8" s="25"/>
    </row>
    <row r="9">
      <c r="A9" s="1" t="s">
        <v>273</v>
      </c>
      <c r="C9" s="22" t="s">
        <v>274</v>
      </c>
      <c r="E9" s="23" t="s">
        <v>275</v>
      </c>
      <c r="L9" s="24">
        <f>SUMIFS(L10:L17,A10:A17,"P")</f>
        <v>0</v>
      </c>
      <c r="M9" s="24">
        <f>SUMIFS(M10:M17,A10:A17,"P")</f>
        <v>0</v>
      </c>
      <c r="N9" s="25"/>
    </row>
    <row r="10" ht="26.4">
      <c r="A10" s="1" t="s">
        <v>276</v>
      </c>
      <c r="B10" s="1">
        <v>1</v>
      </c>
      <c r="C10" s="26" t="s">
        <v>277</v>
      </c>
      <c r="D10" t="s">
        <v>278</v>
      </c>
      <c r="E10" s="27" t="s">
        <v>279</v>
      </c>
      <c r="F10" s="28" t="s">
        <v>280</v>
      </c>
      <c r="G10" s="29">
        <v>0.10000000000000001</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285</v>
      </c>
    </row>
    <row r="13" ht="26.4">
      <c r="A13" s="1" t="s">
        <v>286</v>
      </c>
      <c r="E13" s="27" t="s">
        <v>283</v>
      </c>
    </row>
    <row r="14" ht="39.6">
      <c r="A14" s="1" t="s">
        <v>276</v>
      </c>
      <c r="B14" s="1">
        <v>2</v>
      </c>
      <c r="C14" s="26" t="s">
        <v>287</v>
      </c>
      <c r="D14" t="s">
        <v>288</v>
      </c>
      <c r="E14" s="27" t="s">
        <v>289</v>
      </c>
      <c r="F14" s="28" t="s">
        <v>280</v>
      </c>
      <c r="G14" s="29">
        <v>0.5</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290</v>
      </c>
    </row>
    <row r="17" ht="26.4">
      <c r="A17" s="1" t="s">
        <v>286</v>
      </c>
      <c r="E17" s="27" t="s">
        <v>283</v>
      </c>
    </row>
    <row r="18">
      <c r="A18" s="1" t="s">
        <v>273</v>
      </c>
      <c r="C18" s="22" t="s">
        <v>291</v>
      </c>
      <c r="E18" s="23" t="s">
        <v>292</v>
      </c>
      <c r="L18" s="24">
        <f>SUMIFS(L19:L138,A19:A138,"P")</f>
        <v>0</v>
      </c>
      <c r="M18" s="24">
        <f>SUMIFS(M19:M138,A19:A138,"P")</f>
        <v>0</v>
      </c>
      <c r="N18" s="25"/>
    </row>
    <row r="19" ht="26.4">
      <c r="A19" s="1" t="s">
        <v>276</v>
      </c>
      <c r="B19" s="1">
        <v>3</v>
      </c>
      <c r="C19" s="26" t="s">
        <v>293</v>
      </c>
      <c r="D19" t="s">
        <v>294</v>
      </c>
      <c r="E19" s="27" t="s">
        <v>295</v>
      </c>
      <c r="F19" s="28" t="s">
        <v>296</v>
      </c>
      <c r="G19" s="29">
        <v>40</v>
      </c>
      <c r="H19" s="28">
        <v>0</v>
      </c>
      <c r="I19" s="30">
        <f>ROUND(G19*H19,P4)</f>
        <v>0</v>
      </c>
      <c r="L19" s="30">
        <v>0</v>
      </c>
      <c r="M19" s="24">
        <f>ROUND(G19*L19,P4)</f>
        <v>0</v>
      </c>
      <c r="N19" s="25" t="s">
        <v>297</v>
      </c>
      <c r="O19" s="31">
        <f>M19*AA19</f>
        <v>0</v>
      </c>
      <c r="P19" s="1">
        <v>3</v>
      </c>
      <c r="AA19" s="1">
        <f>IF(P19=1,$O$3,IF(P19=2,$O$4,$O$5))</f>
        <v>0</v>
      </c>
    </row>
    <row r="20">
      <c r="A20" s="1" t="s">
        <v>282</v>
      </c>
      <c r="E20" s="27" t="s">
        <v>281</v>
      </c>
    </row>
    <row r="21" ht="26.4">
      <c r="A21" s="1" t="s">
        <v>284</v>
      </c>
      <c r="E21" s="32" t="s">
        <v>298</v>
      </c>
    </row>
    <row r="22">
      <c r="A22" s="1" t="s">
        <v>286</v>
      </c>
      <c r="E22" s="27" t="s">
        <v>299</v>
      </c>
    </row>
    <row r="23">
      <c r="A23" s="1" t="s">
        <v>276</v>
      </c>
      <c r="B23" s="1">
        <v>4</v>
      </c>
      <c r="C23" s="26" t="s">
        <v>300</v>
      </c>
      <c r="D23" t="s">
        <v>294</v>
      </c>
      <c r="E23" s="27" t="s">
        <v>301</v>
      </c>
      <c r="F23" s="28" t="s">
        <v>296</v>
      </c>
      <c r="G23" s="29">
        <v>30</v>
      </c>
      <c r="H23" s="28">
        <v>0</v>
      </c>
      <c r="I23" s="30">
        <f>ROUND(G23*H23,P4)</f>
        <v>0</v>
      </c>
      <c r="L23" s="30">
        <v>0</v>
      </c>
      <c r="M23" s="24">
        <f>ROUND(G23*L23,P4)</f>
        <v>0</v>
      </c>
      <c r="N23" s="25" t="s">
        <v>297</v>
      </c>
      <c r="O23" s="31">
        <f>M23*AA23</f>
        <v>0</v>
      </c>
      <c r="P23" s="1">
        <v>3</v>
      </c>
      <c r="AA23" s="1">
        <f>IF(P23=1,$O$3,IF(P23=2,$O$4,$O$5))</f>
        <v>0</v>
      </c>
    </row>
    <row r="24">
      <c r="A24" s="1" t="s">
        <v>282</v>
      </c>
      <c r="E24" s="27" t="s">
        <v>281</v>
      </c>
    </row>
    <row r="25" ht="26.4">
      <c r="A25" s="1" t="s">
        <v>284</v>
      </c>
      <c r="E25" s="32" t="s">
        <v>302</v>
      </c>
    </row>
    <row r="26">
      <c r="A26" s="1" t="s">
        <v>286</v>
      </c>
      <c r="E26" s="27" t="s">
        <v>299</v>
      </c>
    </row>
    <row r="27">
      <c r="A27" s="1" t="s">
        <v>276</v>
      </c>
      <c r="B27" s="1">
        <v>5</v>
      </c>
      <c r="C27" s="26" t="s">
        <v>303</v>
      </c>
      <c r="D27" t="s">
        <v>294</v>
      </c>
      <c r="E27" s="27" t="s">
        <v>304</v>
      </c>
      <c r="F27" s="28" t="s">
        <v>296</v>
      </c>
      <c r="G27" s="29">
        <v>30</v>
      </c>
      <c r="H27" s="28">
        <v>0</v>
      </c>
      <c r="I27" s="30">
        <f>ROUND(G27*H27,P4)</f>
        <v>0</v>
      </c>
      <c r="L27" s="30">
        <v>0</v>
      </c>
      <c r="M27" s="24">
        <f>ROUND(G27*L27,P4)</f>
        <v>0</v>
      </c>
      <c r="N27" s="25" t="s">
        <v>297</v>
      </c>
      <c r="O27" s="31">
        <f>M27*AA27</f>
        <v>0</v>
      </c>
      <c r="P27" s="1">
        <v>3</v>
      </c>
      <c r="AA27" s="1">
        <f>IF(P27=1,$O$3,IF(P27=2,$O$4,$O$5))</f>
        <v>0</v>
      </c>
    </row>
    <row r="28">
      <c r="A28" s="1" t="s">
        <v>282</v>
      </c>
      <c r="E28" s="27" t="s">
        <v>281</v>
      </c>
    </row>
    <row r="29" ht="26.4">
      <c r="A29" s="1" t="s">
        <v>284</v>
      </c>
      <c r="E29" s="32" t="s">
        <v>302</v>
      </c>
    </row>
    <row r="30">
      <c r="A30" s="1" t="s">
        <v>286</v>
      </c>
      <c r="E30" s="27" t="s">
        <v>299</v>
      </c>
    </row>
    <row r="31">
      <c r="A31" s="1" t="s">
        <v>276</v>
      </c>
      <c r="B31" s="1">
        <v>6</v>
      </c>
      <c r="C31" s="26" t="s">
        <v>305</v>
      </c>
      <c r="D31" t="s">
        <v>294</v>
      </c>
      <c r="E31" s="27" t="s">
        <v>306</v>
      </c>
      <c r="F31" s="28" t="s">
        <v>307</v>
      </c>
      <c r="G31" s="29">
        <v>1</v>
      </c>
      <c r="H31" s="28">
        <v>0</v>
      </c>
      <c r="I31" s="30">
        <f>ROUND(G31*H31,P4)</f>
        <v>0</v>
      </c>
      <c r="L31" s="30">
        <v>0</v>
      </c>
      <c r="M31" s="24">
        <f>ROUND(G31*L31,P4)</f>
        <v>0</v>
      </c>
      <c r="N31" s="25" t="s">
        <v>297</v>
      </c>
      <c r="O31" s="31">
        <f>M31*AA31</f>
        <v>0</v>
      </c>
      <c r="P31" s="1">
        <v>3</v>
      </c>
      <c r="AA31" s="1">
        <f>IF(P31=1,$O$3,IF(P31=2,$O$4,$O$5))</f>
        <v>0</v>
      </c>
    </row>
    <row r="32">
      <c r="A32" s="1" t="s">
        <v>282</v>
      </c>
      <c r="E32" s="27" t="s">
        <v>281</v>
      </c>
    </row>
    <row r="33" ht="26.4">
      <c r="A33" s="1" t="s">
        <v>284</v>
      </c>
      <c r="E33" s="32" t="s">
        <v>308</v>
      </c>
    </row>
    <row r="34">
      <c r="A34" s="1" t="s">
        <v>286</v>
      </c>
      <c r="E34" s="27" t="s">
        <v>299</v>
      </c>
    </row>
    <row r="35">
      <c r="A35" s="1" t="s">
        <v>276</v>
      </c>
      <c r="B35" s="1">
        <v>7</v>
      </c>
      <c r="C35" s="26" t="s">
        <v>309</v>
      </c>
      <c r="D35" t="s">
        <v>294</v>
      </c>
      <c r="E35" s="27" t="s">
        <v>310</v>
      </c>
      <c r="F35" s="28" t="s">
        <v>307</v>
      </c>
      <c r="G35" s="29">
        <v>1</v>
      </c>
      <c r="H35" s="28">
        <v>0</v>
      </c>
      <c r="I35" s="30">
        <f>ROUND(G35*H35,P4)</f>
        <v>0</v>
      </c>
      <c r="L35" s="30">
        <v>0</v>
      </c>
      <c r="M35" s="24">
        <f>ROUND(G35*L35,P4)</f>
        <v>0</v>
      </c>
      <c r="N35" s="25" t="s">
        <v>297</v>
      </c>
      <c r="O35" s="31">
        <f>M35*AA35</f>
        <v>0</v>
      </c>
      <c r="P35" s="1">
        <v>3</v>
      </c>
      <c r="AA35" s="1">
        <f>IF(P35=1,$O$3,IF(P35=2,$O$4,$O$5))</f>
        <v>0</v>
      </c>
    </row>
    <row r="36">
      <c r="A36" s="1" t="s">
        <v>282</v>
      </c>
      <c r="E36" s="27" t="s">
        <v>281</v>
      </c>
    </row>
    <row r="37" ht="26.4">
      <c r="A37" s="1" t="s">
        <v>284</v>
      </c>
      <c r="E37" s="32" t="s">
        <v>308</v>
      </c>
    </row>
    <row r="38">
      <c r="A38" s="1" t="s">
        <v>286</v>
      </c>
      <c r="E38" s="27" t="s">
        <v>299</v>
      </c>
    </row>
    <row r="39" ht="26.4">
      <c r="A39" s="1" t="s">
        <v>276</v>
      </c>
      <c r="B39" s="1">
        <v>8</v>
      </c>
      <c r="C39" s="26" t="s">
        <v>311</v>
      </c>
      <c r="D39" t="s">
        <v>294</v>
      </c>
      <c r="E39" s="27" t="s">
        <v>312</v>
      </c>
      <c r="F39" s="28" t="s">
        <v>307</v>
      </c>
      <c r="G39" s="29">
        <v>1</v>
      </c>
      <c r="H39" s="28">
        <v>0</v>
      </c>
      <c r="I39" s="30">
        <f>ROUND(G39*H39,P4)</f>
        <v>0</v>
      </c>
      <c r="L39" s="30">
        <v>0</v>
      </c>
      <c r="M39" s="24">
        <f>ROUND(G39*L39,P4)</f>
        <v>0</v>
      </c>
      <c r="N39" s="25" t="s">
        <v>281</v>
      </c>
      <c r="O39" s="31">
        <f>M39*AA39</f>
        <v>0</v>
      </c>
      <c r="P39" s="1">
        <v>3</v>
      </c>
      <c r="AA39" s="1">
        <f>IF(P39=1,$O$3,IF(P39=2,$O$4,$O$5))</f>
        <v>0</v>
      </c>
    </row>
    <row r="40">
      <c r="A40" s="1" t="s">
        <v>282</v>
      </c>
      <c r="E40" s="27" t="s">
        <v>313</v>
      </c>
    </row>
    <row r="41" ht="26.4">
      <c r="A41" s="1" t="s">
        <v>284</v>
      </c>
      <c r="E41" s="32" t="s">
        <v>308</v>
      </c>
    </row>
    <row r="42" ht="105.6">
      <c r="A42" s="1" t="s">
        <v>286</v>
      </c>
      <c r="E42" s="27" t="s">
        <v>314</v>
      </c>
    </row>
    <row r="43" ht="26.4">
      <c r="A43" s="1" t="s">
        <v>276</v>
      </c>
      <c r="B43" s="1">
        <v>9</v>
      </c>
      <c r="C43" s="26" t="s">
        <v>315</v>
      </c>
      <c r="D43" t="s">
        <v>294</v>
      </c>
      <c r="E43" s="27" t="s">
        <v>316</v>
      </c>
      <c r="F43" s="28" t="s">
        <v>307</v>
      </c>
      <c r="G43" s="29">
        <v>1</v>
      </c>
      <c r="H43" s="28">
        <v>0</v>
      </c>
      <c r="I43" s="30">
        <f>ROUND(G43*H43,P4)</f>
        <v>0</v>
      </c>
      <c r="L43" s="30">
        <v>0</v>
      </c>
      <c r="M43" s="24">
        <f>ROUND(G43*L43,P4)</f>
        <v>0</v>
      </c>
      <c r="N43" s="25" t="s">
        <v>281</v>
      </c>
      <c r="O43" s="31">
        <f>M43*AA43</f>
        <v>0</v>
      </c>
      <c r="P43" s="1">
        <v>3</v>
      </c>
      <c r="AA43" s="1">
        <f>IF(P43=1,$O$3,IF(P43=2,$O$4,$O$5))</f>
        <v>0</v>
      </c>
    </row>
    <row r="44">
      <c r="A44" s="1" t="s">
        <v>282</v>
      </c>
      <c r="E44" s="27" t="s">
        <v>313</v>
      </c>
    </row>
    <row r="45" ht="26.4">
      <c r="A45" s="1" t="s">
        <v>284</v>
      </c>
      <c r="E45" s="32" t="s">
        <v>308</v>
      </c>
    </row>
    <row r="46" ht="118.8">
      <c r="A46" s="1" t="s">
        <v>286</v>
      </c>
      <c r="E46" s="27" t="s">
        <v>317</v>
      </c>
    </row>
    <row r="47">
      <c r="A47" s="1" t="s">
        <v>276</v>
      </c>
      <c r="B47" s="1">
        <v>10</v>
      </c>
      <c r="C47" s="26" t="s">
        <v>318</v>
      </c>
      <c r="D47" t="s">
        <v>294</v>
      </c>
      <c r="E47" s="27" t="s">
        <v>319</v>
      </c>
      <c r="F47" s="28" t="s">
        <v>307</v>
      </c>
      <c r="G47" s="29">
        <v>2</v>
      </c>
      <c r="H47" s="28">
        <v>0</v>
      </c>
      <c r="I47" s="30">
        <f>ROUND(G47*H47,P4)</f>
        <v>0</v>
      </c>
      <c r="L47" s="30">
        <v>0</v>
      </c>
      <c r="M47" s="24">
        <f>ROUND(G47*L47,P4)</f>
        <v>0</v>
      </c>
      <c r="N47" s="25" t="s">
        <v>297</v>
      </c>
      <c r="O47" s="31">
        <f>M47*AA47</f>
        <v>0</v>
      </c>
      <c r="P47" s="1">
        <v>3</v>
      </c>
      <c r="AA47" s="1">
        <f>IF(P47=1,$O$3,IF(P47=2,$O$4,$O$5))</f>
        <v>0</v>
      </c>
    </row>
    <row r="48">
      <c r="A48" s="1" t="s">
        <v>282</v>
      </c>
      <c r="E48" s="27" t="s">
        <v>281</v>
      </c>
    </row>
    <row r="49" ht="26.4">
      <c r="A49" s="1" t="s">
        <v>284</v>
      </c>
      <c r="E49" s="32" t="s">
        <v>320</v>
      </c>
    </row>
    <row r="50">
      <c r="A50" s="1" t="s">
        <v>286</v>
      </c>
      <c r="E50" s="27" t="s">
        <v>299</v>
      </c>
    </row>
    <row r="51">
      <c r="A51" s="1" t="s">
        <v>276</v>
      </c>
      <c r="B51" s="1">
        <v>11</v>
      </c>
      <c r="C51" s="26" t="s">
        <v>321</v>
      </c>
      <c r="D51" t="s">
        <v>294</v>
      </c>
      <c r="E51" s="27" t="s">
        <v>322</v>
      </c>
      <c r="F51" s="28" t="s">
        <v>307</v>
      </c>
      <c r="G51" s="29">
        <v>2</v>
      </c>
      <c r="H51" s="28">
        <v>0</v>
      </c>
      <c r="I51" s="30">
        <f>ROUND(G51*H51,P4)</f>
        <v>0</v>
      </c>
      <c r="L51" s="30">
        <v>0</v>
      </c>
      <c r="M51" s="24">
        <f>ROUND(G51*L51,P4)</f>
        <v>0</v>
      </c>
      <c r="N51" s="25" t="s">
        <v>297</v>
      </c>
      <c r="O51" s="31">
        <f>M51*AA51</f>
        <v>0</v>
      </c>
      <c r="P51" s="1">
        <v>3</v>
      </c>
      <c r="AA51" s="1">
        <f>IF(P51=1,$O$3,IF(P51=2,$O$4,$O$5))</f>
        <v>0</v>
      </c>
    </row>
    <row r="52">
      <c r="A52" s="1" t="s">
        <v>282</v>
      </c>
      <c r="E52" s="27" t="s">
        <v>281</v>
      </c>
    </row>
    <row r="53" ht="26.4">
      <c r="A53" s="1" t="s">
        <v>284</v>
      </c>
      <c r="E53" s="32" t="s">
        <v>320</v>
      </c>
    </row>
    <row r="54">
      <c r="A54" s="1" t="s">
        <v>286</v>
      </c>
      <c r="E54" s="27" t="s">
        <v>299</v>
      </c>
    </row>
    <row r="55">
      <c r="A55" s="1" t="s">
        <v>276</v>
      </c>
      <c r="B55" s="1">
        <v>12</v>
      </c>
      <c r="C55" s="26" t="s">
        <v>323</v>
      </c>
      <c r="D55" t="s">
        <v>294</v>
      </c>
      <c r="E55" s="27" t="s">
        <v>324</v>
      </c>
      <c r="F55" s="28" t="s">
        <v>307</v>
      </c>
      <c r="G55" s="29">
        <v>3</v>
      </c>
      <c r="H55" s="28">
        <v>0</v>
      </c>
      <c r="I55" s="30">
        <f>ROUND(G55*H55,P4)</f>
        <v>0</v>
      </c>
      <c r="L55" s="30">
        <v>0</v>
      </c>
      <c r="M55" s="24">
        <f>ROUND(G55*L55,P4)</f>
        <v>0</v>
      </c>
      <c r="N55" s="25" t="s">
        <v>297</v>
      </c>
      <c r="O55" s="31">
        <f>M55*AA55</f>
        <v>0</v>
      </c>
      <c r="P55" s="1">
        <v>3</v>
      </c>
      <c r="AA55" s="1">
        <f>IF(P55=1,$O$3,IF(P55=2,$O$4,$O$5))</f>
        <v>0</v>
      </c>
    </row>
    <row r="56">
      <c r="A56" s="1" t="s">
        <v>282</v>
      </c>
      <c r="E56" s="27" t="s">
        <v>281</v>
      </c>
    </row>
    <row r="57" ht="26.4">
      <c r="A57" s="1" t="s">
        <v>284</v>
      </c>
      <c r="E57" s="32" t="s">
        <v>325</v>
      </c>
    </row>
    <row r="58">
      <c r="A58" s="1" t="s">
        <v>286</v>
      </c>
      <c r="E58" s="27" t="s">
        <v>299</v>
      </c>
    </row>
    <row r="59">
      <c r="A59" s="1" t="s">
        <v>276</v>
      </c>
      <c r="B59" s="1">
        <v>13</v>
      </c>
      <c r="C59" s="26" t="s">
        <v>326</v>
      </c>
      <c r="D59" t="s">
        <v>294</v>
      </c>
      <c r="E59" s="27" t="s">
        <v>327</v>
      </c>
      <c r="F59" s="28" t="s">
        <v>307</v>
      </c>
      <c r="G59" s="29">
        <v>3</v>
      </c>
      <c r="H59" s="28">
        <v>0</v>
      </c>
      <c r="I59" s="30">
        <f>ROUND(G59*H59,P4)</f>
        <v>0</v>
      </c>
      <c r="L59" s="30">
        <v>0</v>
      </c>
      <c r="M59" s="24">
        <f>ROUND(G59*L59,P4)</f>
        <v>0</v>
      </c>
      <c r="N59" s="25" t="s">
        <v>297</v>
      </c>
      <c r="O59" s="31">
        <f>M59*AA59</f>
        <v>0</v>
      </c>
      <c r="P59" s="1">
        <v>3</v>
      </c>
      <c r="AA59" s="1">
        <f>IF(P59=1,$O$3,IF(P59=2,$O$4,$O$5))</f>
        <v>0</v>
      </c>
    </row>
    <row r="60">
      <c r="A60" s="1" t="s">
        <v>282</v>
      </c>
      <c r="E60" s="27" t="s">
        <v>281</v>
      </c>
    </row>
    <row r="61" ht="26.4">
      <c r="A61" s="1" t="s">
        <v>284</v>
      </c>
      <c r="E61" s="32" t="s">
        <v>325</v>
      </c>
    </row>
    <row r="62">
      <c r="A62" s="1" t="s">
        <v>286</v>
      </c>
      <c r="E62" s="27" t="s">
        <v>299</v>
      </c>
    </row>
    <row r="63">
      <c r="A63" s="1" t="s">
        <v>276</v>
      </c>
      <c r="B63" s="1">
        <v>17</v>
      </c>
      <c r="C63" s="26" t="s">
        <v>328</v>
      </c>
      <c r="D63" t="s">
        <v>294</v>
      </c>
      <c r="E63" s="27" t="s">
        <v>329</v>
      </c>
      <c r="F63" s="28" t="s">
        <v>307</v>
      </c>
      <c r="G63" s="29">
        <v>0.5</v>
      </c>
      <c r="H63" s="28">
        <v>0</v>
      </c>
      <c r="I63" s="30">
        <f>ROUND(G63*H63,P4)</f>
        <v>0</v>
      </c>
      <c r="L63" s="30">
        <v>0</v>
      </c>
      <c r="M63" s="24">
        <f>ROUND(G63*L63,P4)</f>
        <v>0</v>
      </c>
      <c r="N63" s="25" t="s">
        <v>297</v>
      </c>
      <c r="O63" s="31">
        <f>M63*AA63</f>
        <v>0</v>
      </c>
      <c r="P63" s="1">
        <v>3</v>
      </c>
      <c r="AA63" s="1">
        <f>IF(P63=1,$O$3,IF(P63=2,$O$4,$O$5))</f>
        <v>0</v>
      </c>
    </row>
    <row r="64">
      <c r="A64" s="1" t="s">
        <v>282</v>
      </c>
      <c r="E64" s="27" t="s">
        <v>281</v>
      </c>
    </row>
    <row r="65" ht="26.4">
      <c r="A65" s="1" t="s">
        <v>284</v>
      </c>
      <c r="E65" s="32" t="s">
        <v>330</v>
      </c>
    </row>
    <row r="66">
      <c r="A66" s="1" t="s">
        <v>286</v>
      </c>
      <c r="E66" s="27" t="s">
        <v>299</v>
      </c>
    </row>
    <row r="67">
      <c r="A67" s="1" t="s">
        <v>276</v>
      </c>
      <c r="B67" s="1">
        <v>18</v>
      </c>
      <c r="C67" s="26" t="s">
        <v>331</v>
      </c>
      <c r="D67" t="s">
        <v>294</v>
      </c>
      <c r="E67" s="27" t="s">
        <v>332</v>
      </c>
      <c r="F67" s="28" t="s">
        <v>307</v>
      </c>
      <c r="G67" s="29">
        <v>0.5</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330</v>
      </c>
    </row>
    <row r="70">
      <c r="A70" s="1" t="s">
        <v>286</v>
      </c>
      <c r="E70" s="27" t="s">
        <v>299</v>
      </c>
    </row>
    <row r="71">
      <c r="A71" s="1" t="s">
        <v>276</v>
      </c>
      <c r="B71" s="1">
        <v>19</v>
      </c>
      <c r="C71" s="26" t="s">
        <v>333</v>
      </c>
      <c r="D71" t="s">
        <v>294</v>
      </c>
      <c r="E71" s="27" t="s">
        <v>334</v>
      </c>
      <c r="F71" s="28" t="s">
        <v>307</v>
      </c>
      <c r="G71" s="29">
        <v>1</v>
      </c>
      <c r="H71" s="28">
        <v>0</v>
      </c>
      <c r="I71" s="30">
        <f>ROUND(G71*H71,P4)</f>
        <v>0</v>
      </c>
      <c r="L71" s="30">
        <v>0</v>
      </c>
      <c r="M71" s="24">
        <f>ROUND(G71*L71,P4)</f>
        <v>0</v>
      </c>
      <c r="N71" s="25" t="s">
        <v>297</v>
      </c>
      <c r="O71" s="31">
        <f>M71*AA71</f>
        <v>0</v>
      </c>
      <c r="P71" s="1">
        <v>3</v>
      </c>
      <c r="AA71" s="1">
        <f>IF(P71=1,$O$3,IF(P71=2,$O$4,$O$5))</f>
        <v>0</v>
      </c>
    </row>
    <row r="72">
      <c r="A72" s="1" t="s">
        <v>282</v>
      </c>
      <c r="E72" s="27" t="s">
        <v>281</v>
      </c>
    </row>
    <row r="73" ht="26.4">
      <c r="A73" s="1" t="s">
        <v>284</v>
      </c>
      <c r="E73" s="32" t="s">
        <v>308</v>
      </c>
    </row>
    <row r="74">
      <c r="A74" s="1" t="s">
        <v>286</v>
      </c>
      <c r="E74" s="27" t="s">
        <v>299</v>
      </c>
    </row>
    <row r="75" ht="26.4">
      <c r="A75" s="1" t="s">
        <v>276</v>
      </c>
      <c r="B75" s="1">
        <v>20</v>
      </c>
      <c r="C75" s="26" t="s">
        <v>335</v>
      </c>
      <c r="D75" t="s">
        <v>294</v>
      </c>
      <c r="E75" s="27" t="s">
        <v>336</v>
      </c>
      <c r="F75" s="28" t="s">
        <v>307</v>
      </c>
      <c r="G75" s="29">
        <v>3</v>
      </c>
      <c r="H75" s="28">
        <v>0</v>
      </c>
      <c r="I75" s="30">
        <f>ROUND(G75*H75,P4)</f>
        <v>0</v>
      </c>
      <c r="L75" s="30">
        <v>0</v>
      </c>
      <c r="M75" s="24">
        <f>ROUND(G75*L75,P4)</f>
        <v>0</v>
      </c>
      <c r="N75" s="25" t="s">
        <v>281</v>
      </c>
      <c r="O75" s="31">
        <f>M75*AA75</f>
        <v>0</v>
      </c>
      <c r="P75" s="1">
        <v>3</v>
      </c>
      <c r="AA75" s="1">
        <f>IF(P75=1,$O$3,IF(P75=2,$O$4,$O$5))</f>
        <v>0</v>
      </c>
    </row>
    <row r="76">
      <c r="A76" s="1" t="s">
        <v>282</v>
      </c>
      <c r="E76" s="27" t="s">
        <v>337</v>
      </c>
    </row>
    <row r="77" ht="26.4">
      <c r="A77" s="1" t="s">
        <v>284</v>
      </c>
      <c r="E77" s="32" t="s">
        <v>338</v>
      </c>
    </row>
    <row r="78" ht="132">
      <c r="A78" s="1" t="s">
        <v>286</v>
      </c>
      <c r="E78" s="27" t="s">
        <v>339</v>
      </c>
    </row>
    <row r="79">
      <c r="A79" s="1" t="s">
        <v>276</v>
      </c>
      <c r="B79" s="1">
        <v>21</v>
      </c>
      <c r="C79" s="26" t="s">
        <v>340</v>
      </c>
      <c r="D79" t="s">
        <v>294</v>
      </c>
      <c r="E79" s="27" t="s">
        <v>341</v>
      </c>
      <c r="F79" s="28" t="s">
        <v>307</v>
      </c>
      <c r="G79" s="29">
        <v>0.5</v>
      </c>
      <c r="H79" s="28">
        <v>0</v>
      </c>
      <c r="I79" s="30">
        <f>ROUND(G79*H79,P4)</f>
        <v>0</v>
      </c>
      <c r="L79" s="30">
        <v>0</v>
      </c>
      <c r="M79" s="24">
        <f>ROUND(G79*L79,P4)</f>
        <v>0</v>
      </c>
      <c r="N79" s="25" t="s">
        <v>297</v>
      </c>
      <c r="O79" s="31">
        <f>M79*AA79</f>
        <v>0</v>
      </c>
      <c r="P79" s="1">
        <v>3</v>
      </c>
      <c r="AA79" s="1">
        <f>IF(P79=1,$O$3,IF(P79=2,$O$4,$O$5))</f>
        <v>0</v>
      </c>
    </row>
    <row r="80">
      <c r="A80" s="1" t="s">
        <v>282</v>
      </c>
      <c r="E80" s="27" t="s">
        <v>281</v>
      </c>
    </row>
    <row r="81" ht="26.4">
      <c r="A81" s="1" t="s">
        <v>284</v>
      </c>
      <c r="E81" s="32" t="s">
        <v>330</v>
      </c>
    </row>
    <row r="82">
      <c r="A82" s="1" t="s">
        <v>286</v>
      </c>
      <c r="E82" s="27" t="s">
        <v>299</v>
      </c>
    </row>
    <row r="83">
      <c r="A83" s="1" t="s">
        <v>276</v>
      </c>
      <c r="B83" s="1">
        <v>22</v>
      </c>
      <c r="C83" s="26" t="s">
        <v>342</v>
      </c>
      <c r="D83" t="s">
        <v>294</v>
      </c>
      <c r="E83" s="27" t="s">
        <v>343</v>
      </c>
      <c r="F83" s="28" t="s">
        <v>307</v>
      </c>
      <c r="G83" s="29">
        <v>1</v>
      </c>
      <c r="H83" s="28">
        <v>0</v>
      </c>
      <c r="I83" s="30">
        <f>ROUND(G83*H83,P4)</f>
        <v>0</v>
      </c>
      <c r="L83" s="30">
        <v>0</v>
      </c>
      <c r="M83" s="24">
        <f>ROUND(G83*L83,P4)</f>
        <v>0</v>
      </c>
      <c r="N83" s="25" t="s">
        <v>297</v>
      </c>
      <c r="O83" s="31">
        <f>M83*AA83</f>
        <v>0</v>
      </c>
      <c r="P83" s="1">
        <v>3</v>
      </c>
      <c r="AA83" s="1">
        <f>IF(P83=1,$O$3,IF(P83=2,$O$4,$O$5))</f>
        <v>0</v>
      </c>
    </row>
    <row r="84">
      <c r="A84" s="1" t="s">
        <v>282</v>
      </c>
      <c r="E84" s="27" t="s">
        <v>281</v>
      </c>
    </row>
    <row r="85" ht="26.4">
      <c r="A85" s="1" t="s">
        <v>284</v>
      </c>
      <c r="E85" s="32" t="s">
        <v>308</v>
      </c>
    </row>
    <row r="86">
      <c r="A86" s="1" t="s">
        <v>286</v>
      </c>
      <c r="E86" s="27" t="s">
        <v>299</v>
      </c>
    </row>
    <row r="87">
      <c r="A87" s="1" t="s">
        <v>276</v>
      </c>
      <c r="B87" s="1">
        <v>23</v>
      </c>
      <c r="C87" s="26" t="s">
        <v>344</v>
      </c>
      <c r="D87" t="s">
        <v>294</v>
      </c>
      <c r="E87" s="27" t="s">
        <v>345</v>
      </c>
      <c r="F87" s="28" t="s">
        <v>307</v>
      </c>
      <c r="G87" s="29">
        <v>1</v>
      </c>
      <c r="H87" s="28">
        <v>0</v>
      </c>
      <c r="I87" s="30">
        <f>ROUND(G87*H87,P4)</f>
        <v>0</v>
      </c>
      <c r="L87" s="30">
        <v>0</v>
      </c>
      <c r="M87" s="24">
        <f>ROUND(G87*L87,P4)</f>
        <v>0</v>
      </c>
      <c r="N87" s="25" t="s">
        <v>297</v>
      </c>
      <c r="O87" s="31">
        <f>M87*AA87</f>
        <v>0</v>
      </c>
      <c r="P87" s="1">
        <v>3</v>
      </c>
      <c r="AA87" s="1">
        <f>IF(P87=1,$O$3,IF(P87=2,$O$4,$O$5))</f>
        <v>0</v>
      </c>
    </row>
    <row r="88">
      <c r="A88" s="1" t="s">
        <v>282</v>
      </c>
      <c r="E88" s="27" t="s">
        <v>281</v>
      </c>
    </row>
    <row r="89" ht="26.4">
      <c r="A89" s="1" t="s">
        <v>284</v>
      </c>
      <c r="E89" s="32" t="s">
        <v>308</v>
      </c>
    </row>
    <row r="90">
      <c r="A90" s="1" t="s">
        <v>286</v>
      </c>
      <c r="E90" s="27" t="s">
        <v>299</v>
      </c>
    </row>
    <row r="91">
      <c r="A91" s="1" t="s">
        <v>276</v>
      </c>
      <c r="B91" s="1">
        <v>24</v>
      </c>
      <c r="C91" s="26" t="s">
        <v>346</v>
      </c>
      <c r="D91" t="s">
        <v>294</v>
      </c>
      <c r="E91" s="27" t="s">
        <v>347</v>
      </c>
      <c r="F91" s="28" t="s">
        <v>307</v>
      </c>
      <c r="G91" s="29">
        <v>1</v>
      </c>
      <c r="H91" s="28">
        <v>0</v>
      </c>
      <c r="I91" s="30">
        <f>ROUND(G91*H91,P4)</f>
        <v>0</v>
      </c>
      <c r="L91" s="30">
        <v>0</v>
      </c>
      <c r="M91" s="24">
        <f>ROUND(G91*L91,P4)</f>
        <v>0</v>
      </c>
      <c r="N91" s="25" t="s">
        <v>297</v>
      </c>
      <c r="O91" s="31">
        <f>M91*AA91</f>
        <v>0</v>
      </c>
      <c r="P91" s="1">
        <v>3</v>
      </c>
      <c r="AA91" s="1">
        <f>IF(P91=1,$O$3,IF(P91=2,$O$4,$O$5))</f>
        <v>0</v>
      </c>
    </row>
    <row r="92">
      <c r="A92" s="1" t="s">
        <v>282</v>
      </c>
      <c r="E92" s="27" t="s">
        <v>281</v>
      </c>
    </row>
    <row r="93" ht="26.4">
      <c r="A93" s="1" t="s">
        <v>284</v>
      </c>
      <c r="E93" s="32" t="s">
        <v>308</v>
      </c>
    </row>
    <row r="94">
      <c r="A94" s="1" t="s">
        <v>286</v>
      </c>
      <c r="E94" s="27" t="s">
        <v>299</v>
      </c>
    </row>
    <row r="95">
      <c r="A95" s="1" t="s">
        <v>276</v>
      </c>
      <c r="B95" s="1">
        <v>25</v>
      </c>
      <c r="C95" s="26" t="s">
        <v>348</v>
      </c>
      <c r="D95" t="s">
        <v>294</v>
      </c>
      <c r="E95" s="27" t="s">
        <v>349</v>
      </c>
      <c r="F95" s="28" t="s">
        <v>307</v>
      </c>
      <c r="G95" s="29">
        <v>1</v>
      </c>
      <c r="H95" s="28">
        <v>0</v>
      </c>
      <c r="I95" s="30">
        <f>ROUND(G95*H95,P4)</f>
        <v>0</v>
      </c>
      <c r="L95" s="30">
        <v>0</v>
      </c>
      <c r="M95" s="24">
        <f>ROUND(G95*L95,P4)</f>
        <v>0</v>
      </c>
      <c r="N95" s="25" t="s">
        <v>297</v>
      </c>
      <c r="O95" s="31">
        <f>M95*AA95</f>
        <v>0</v>
      </c>
      <c r="P95" s="1">
        <v>3</v>
      </c>
      <c r="AA95" s="1">
        <f>IF(P95=1,$O$3,IF(P95=2,$O$4,$O$5))</f>
        <v>0</v>
      </c>
    </row>
    <row r="96">
      <c r="A96" s="1" t="s">
        <v>282</v>
      </c>
      <c r="E96" s="27" t="s">
        <v>281</v>
      </c>
    </row>
    <row r="97" ht="26.4">
      <c r="A97" s="1" t="s">
        <v>284</v>
      </c>
      <c r="E97" s="32" t="s">
        <v>350</v>
      </c>
    </row>
    <row r="98">
      <c r="A98" s="1" t="s">
        <v>286</v>
      </c>
      <c r="E98" s="27" t="s">
        <v>299</v>
      </c>
    </row>
    <row r="99">
      <c r="A99" s="1" t="s">
        <v>276</v>
      </c>
      <c r="B99" s="1">
        <v>26</v>
      </c>
      <c r="C99" s="26" t="s">
        <v>351</v>
      </c>
      <c r="D99" t="s">
        <v>294</v>
      </c>
      <c r="E99" s="27" t="s">
        <v>352</v>
      </c>
      <c r="F99" s="28" t="s">
        <v>307</v>
      </c>
      <c r="G99" s="29">
        <v>1</v>
      </c>
      <c r="H99" s="28">
        <v>0</v>
      </c>
      <c r="I99" s="30">
        <f>ROUND(G99*H99,P4)</f>
        <v>0</v>
      </c>
      <c r="L99" s="30">
        <v>0</v>
      </c>
      <c r="M99" s="24">
        <f>ROUND(G99*L99,P4)</f>
        <v>0</v>
      </c>
      <c r="N99" s="25" t="s">
        <v>297</v>
      </c>
      <c r="O99" s="31">
        <f>M99*AA99</f>
        <v>0</v>
      </c>
      <c r="P99" s="1">
        <v>3</v>
      </c>
      <c r="AA99" s="1">
        <f>IF(P99=1,$O$3,IF(P99=2,$O$4,$O$5))</f>
        <v>0</v>
      </c>
    </row>
    <row r="100">
      <c r="A100" s="1" t="s">
        <v>282</v>
      </c>
      <c r="E100" s="27" t="s">
        <v>281</v>
      </c>
    </row>
    <row r="101" ht="26.4">
      <c r="A101" s="1" t="s">
        <v>284</v>
      </c>
      <c r="E101" s="32" t="s">
        <v>350</v>
      </c>
    </row>
    <row r="102">
      <c r="A102" s="1" t="s">
        <v>286</v>
      </c>
      <c r="E102" s="27" t="s">
        <v>299</v>
      </c>
    </row>
    <row r="103">
      <c r="A103" s="1" t="s">
        <v>276</v>
      </c>
      <c r="B103" s="1">
        <v>27</v>
      </c>
      <c r="C103" s="26" t="s">
        <v>353</v>
      </c>
      <c r="D103" t="s">
        <v>281</v>
      </c>
      <c r="E103" s="27" t="s">
        <v>354</v>
      </c>
      <c r="F103" s="28" t="s">
        <v>355</v>
      </c>
      <c r="G103" s="29">
        <v>1</v>
      </c>
      <c r="H103" s="28">
        <v>0</v>
      </c>
      <c r="I103" s="30">
        <f>ROUND(G103*H103,P4)</f>
        <v>0</v>
      </c>
      <c r="L103" s="30">
        <v>0</v>
      </c>
      <c r="M103" s="24">
        <f>ROUND(G103*L103,P4)</f>
        <v>0</v>
      </c>
      <c r="N103" s="25" t="s">
        <v>281</v>
      </c>
      <c r="O103" s="31">
        <f>M103*AA103</f>
        <v>0</v>
      </c>
      <c r="P103" s="1">
        <v>3</v>
      </c>
      <c r="AA103" s="1">
        <f>IF(P103=1,$O$3,IF(P103=2,$O$4,$O$5))</f>
        <v>0</v>
      </c>
    </row>
    <row r="104">
      <c r="A104" s="1" t="s">
        <v>282</v>
      </c>
      <c r="E104" s="27" t="s">
        <v>356</v>
      </c>
    </row>
    <row r="105" ht="26.4">
      <c r="A105" s="1" t="s">
        <v>284</v>
      </c>
      <c r="E105" s="32" t="s">
        <v>357</v>
      </c>
    </row>
    <row r="106" ht="52.8">
      <c r="A106" s="1" t="s">
        <v>286</v>
      </c>
      <c r="E106" s="27" t="s">
        <v>358</v>
      </c>
    </row>
    <row r="107">
      <c r="A107" s="1" t="s">
        <v>276</v>
      </c>
      <c r="B107" s="1">
        <v>28</v>
      </c>
      <c r="C107" s="26" t="s">
        <v>359</v>
      </c>
      <c r="D107" t="s">
        <v>294</v>
      </c>
      <c r="E107" s="27" t="s">
        <v>360</v>
      </c>
      <c r="F107" s="28" t="s">
        <v>361</v>
      </c>
      <c r="G107" s="29">
        <v>100</v>
      </c>
      <c r="H107" s="28">
        <v>0</v>
      </c>
      <c r="I107" s="30">
        <f>ROUND(G107*H107,P4)</f>
        <v>0</v>
      </c>
      <c r="L107" s="30">
        <v>0</v>
      </c>
      <c r="M107" s="24">
        <f>ROUND(G107*L107,P4)</f>
        <v>0</v>
      </c>
      <c r="N107" s="25" t="s">
        <v>297</v>
      </c>
      <c r="O107" s="31">
        <f>M107*AA107</f>
        <v>0</v>
      </c>
      <c r="P107" s="1">
        <v>3</v>
      </c>
      <c r="AA107" s="1">
        <f>IF(P107=1,$O$3,IF(P107=2,$O$4,$O$5))</f>
        <v>0</v>
      </c>
    </row>
    <row r="108">
      <c r="A108" s="1" t="s">
        <v>282</v>
      </c>
      <c r="E108" s="27" t="s">
        <v>281</v>
      </c>
    </row>
    <row r="109" ht="26.4">
      <c r="A109" s="1" t="s">
        <v>284</v>
      </c>
      <c r="E109" s="32" t="s">
        <v>362</v>
      </c>
    </row>
    <row r="110">
      <c r="A110" s="1" t="s">
        <v>286</v>
      </c>
      <c r="E110" s="27" t="s">
        <v>299</v>
      </c>
    </row>
    <row r="111">
      <c r="A111" s="1" t="s">
        <v>276</v>
      </c>
      <c r="B111" s="1">
        <v>29</v>
      </c>
      <c r="C111" s="26" t="s">
        <v>363</v>
      </c>
      <c r="D111" t="s">
        <v>294</v>
      </c>
      <c r="E111" s="27" t="s">
        <v>364</v>
      </c>
      <c r="F111" s="28" t="s">
        <v>361</v>
      </c>
      <c r="G111" s="29">
        <v>50</v>
      </c>
      <c r="H111" s="28">
        <v>0</v>
      </c>
      <c r="I111" s="30">
        <f>ROUND(G111*H111,P4)</f>
        <v>0</v>
      </c>
      <c r="L111" s="30">
        <v>0</v>
      </c>
      <c r="M111" s="24">
        <f>ROUND(G111*L111,P4)</f>
        <v>0</v>
      </c>
      <c r="N111" s="25" t="s">
        <v>297</v>
      </c>
      <c r="O111" s="31">
        <f>M111*AA111</f>
        <v>0</v>
      </c>
      <c r="P111" s="1">
        <v>3</v>
      </c>
      <c r="AA111" s="1">
        <f>IF(P111=1,$O$3,IF(P111=2,$O$4,$O$5))</f>
        <v>0</v>
      </c>
    </row>
    <row r="112">
      <c r="A112" s="1" t="s">
        <v>282</v>
      </c>
      <c r="E112" s="27" t="s">
        <v>281</v>
      </c>
    </row>
    <row r="113" ht="26.4">
      <c r="A113" s="1" t="s">
        <v>284</v>
      </c>
      <c r="E113" s="32" t="s">
        <v>365</v>
      </c>
    </row>
    <row r="114">
      <c r="A114" s="1" t="s">
        <v>286</v>
      </c>
      <c r="E114" s="27" t="s">
        <v>299</v>
      </c>
    </row>
    <row r="115">
      <c r="A115" s="1" t="s">
        <v>276</v>
      </c>
      <c r="B115" s="1">
        <v>30</v>
      </c>
      <c r="C115" s="26" t="s">
        <v>366</v>
      </c>
      <c r="D115" t="s">
        <v>294</v>
      </c>
      <c r="E115" s="27" t="s">
        <v>367</v>
      </c>
      <c r="F115" s="28" t="s">
        <v>307</v>
      </c>
      <c r="G115" s="29">
        <v>32</v>
      </c>
      <c r="H115" s="28">
        <v>0</v>
      </c>
      <c r="I115" s="30">
        <f>ROUND(G115*H115,P4)</f>
        <v>0</v>
      </c>
      <c r="L115" s="30">
        <v>0</v>
      </c>
      <c r="M115" s="24">
        <f>ROUND(G115*L115,P4)</f>
        <v>0</v>
      </c>
      <c r="N115" s="25" t="s">
        <v>297</v>
      </c>
      <c r="O115" s="31">
        <f>M115*AA115</f>
        <v>0</v>
      </c>
      <c r="P115" s="1">
        <v>3</v>
      </c>
      <c r="AA115" s="1">
        <f>IF(P115=1,$O$3,IF(P115=2,$O$4,$O$5))</f>
        <v>0</v>
      </c>
    </row>
    <row r="116">
      <c r="A116" s="1" t="s">
        <v>282</v>
      </c>
      <c r="E116" s="27" t="s">
        <v>281</v>
      </c>
    </row>
    <row r="117" ht="26.4">
      <c r="A117" s="1" t="s">
        <v>284</v>
      </c>
      <c r="E117" s="32" t="s">
        <v>368</v>
      </c>
    </row>
    <row r="118">
      <c r="A118" s="1" t="s">
        <v>286</v>
      </c>
      <c r="E118" s="27" t="s">
        <v>299</v>
      </c>
    </row>
    <row r="119" ht="26.4">
      <c r="A119" s="1" t="s">
        <v>276</v>
      </c>
      <c r="B119" s="1">
        <v>31</v>
      </c>
      <c r="C119" s="26" t="s">
        <v>369</v>
      </c>
      <c r="D119" t="s">
        <v>294</v>
      </c>
      <c r="E119" s="27" t="s">
        <v>370</v>
      </c>
      <c r="F119" s="28" t="s">
        <v>307</v>
      </c>
      <c r="G119" s="29">
        <v>4</v>
      </c>
      <c r="H119" s="28">
        <v>0</v>
      </c>
      <c r="I119" s="30">
        <f>ROUND(G119*H119,P4)</f>
        <v>0</v>
      </c>
      <c r="L119" s="30">
        <v>0</v>
      </c>
      <c r="M119" s="24">
        <f>ROUND(G119*L119,P4)</f>
        <v>0</v>
      </c>
      <c r="N119" s="25" t="s">
        <v>297</v>
      </c>
      <c r="O119" s="31">
        <f>M119*AA119</f>
        <v>0</v>
      </c>
      <c r="P119" s="1">
        <v>3</v>
      </c>
      <c r="AA119" s="1">
        <f>IF(P119=1,$O$3,IF(P119=2,$O$4,$O$5))</f>
        <v>0</v>
      </c>
    </row>
    <row r="120">
      <c r="A120" s="1" t="s">
        <v>282</v>
      </c>
      <c r="E120" s="27" t="s">
        <v>281</v>
      </c>
    </row>
    <row r="121" ht="26.4">
      <c r="A121" s="1" t="s">
        <v>284</v>
      </c>
      <c r="E121" s="32" t="s">
        <v>371</v>
      </c>
    </row>
    <row r="122">
      <c r="A122" s="1" t="s">
        <v>286</v>
      </c>
      <c r="E122" s="27" t="s">
        <v>299</v>
      </c>
    </row>
    <row r="123" ht="26.4">
      <c r="A123" s="1" t="s">
        <v>276</v>
      </c>
      <c r="B123" s="1">
        <v>32</v>
      </c>
      <c r="C123" s="26" t="s">
        <v>372</v>
      </c>
      <c r="D123" t="s">
        <v>294</v>
      </c>
      <c r="E123" s="27" t="s">
        <v>373</v>
      </c>
      <c r="F123" s="28" t="s">
        <v>307</v>
      </c>
      <c r="G123" s="29">
        <v>32</v>
      </c>
      <c r="H123" s="28">
        <v>0</v>
      </c>
      <c r="I123" s="30">
        <f>ROUND(G123*H123,P4)</f>
        <v>0</v>
      </c>
      <c r="L123" s="30">
        <v>0</v>
      </c>
      <c r="M123" s="24">
        <f>ROUND(G123*L123,P4)</f>
        <v>0</v>
      </c>
      <c r="N123" s="25" t="s">
        <v>297</v>
      </c>
      <c r="O123" s="31">
        <f>M123*AA123</f>
        <v>0</v>
      </c>
      <c r="P123" s="1">
        <v>3</v>
      </c>
      <c r="AA123" s="1">
        <f>IF(P123=1,$O$3,IF(P123=2,$O$4,$O$5))</f>
        <v>0</v>
      </c>
    </row>
    <row r="124">
      <c r="A124" s="1" t="s">
        <v>282</v>
      </c>
      <c r="E124" s="27" t="s">
        <v>281</v>
      </c>
    </row>
    <row r="125" ht="26.4">
      <c r="A125" s="1" t="s">
        <v>284</v>
      </c>
      <c r="E125" s="32" t="s">
        <v>368</v>
      </c>
    </row>
    <row r="126">
      <c r="A126" s="1" t="s">
        <v>286</v>
      </c>
      <c r="E126" s="27" t="s">
        <v>299</v>
      </c>
    </row>
    <row r="127">
      <c r="A127" s="1" t="s">
        <v>276</v>
      </c>
      <c r="B127" s="1">
        <v>33</v>
      </c>
      <c r="C127" s="26" t="s">
        <v>374</v>
      </c>
      <c r="D127" t="s">
        <v>294</v>
      </c>
      <c r="E127" s="27" t="s">
        <v>375</v>
      </c>
      <c r="F127" s="28" t="s">
        <v>307</v>
      </c>
      <c r="G127" s="29">
        <v>1</v>
      </c>
      <c r="H127" s="28">
        <v>0</v>
      </c>
      <c r="I127" s="30">
        <f>ROUND(G127*H127,P4)</f>
        <v>0</v>
      </c>
      <c r="L127" s="30">
        <v>0</v>
      </c>
      <c r="M127" s="24">
        <f>ROUND(G127*L127,P4)</f>
        <v>0</v>
      </c>
      <c r="N127" s="25" t="s">
        <v>297</v>
      </c>
      <c r="O127" s="31">
        <f>M127*AA127</f>
        <v>0</v>
      </c>
      <c r="P127" s="1">
        <v>3</v>
      </c>
      <c r="AA127" s="1">
        <f>IF(P127=1,$O$3,IF(P127=2,$O$4,$O$5))</f>
        <v>0</v>
      </c>
    </row>
    <row r="128">
      <c r="A128" s="1" t="s">
        <v>282</v>
      </c>
      <c r="E128" s="27" t="s">
        <v>281</v>
      </c>
    </row>
    <row r="129" ht="26.4">
      <c r="A129" s="1" t="s">
        <v>284</v>
      </c>
      <c r="E129" s="32" t="s">
        <v>376</v>
      </c>
    </row>
    <row r="130">
      <c r="A130" s="1" t="s">
        <v>286</v>
      </c>
      <c r="E130" s="27" t="s">
        <v>299</v>
      </c>
    </row>
    <row r="131">
      <c r="A131" s="1" t="s">
        <v>276</v>
      </c>
      <c r="B131" s="1">
        <v>34</v>
      </c>
      <c r="C131" s="26" t="s">
        <v>377</v>
      </c>
      <c r="D131" t="s">
        <v>294</v>
      </c>
      <c r="E131" s="27" t="s">
        <v>378</v>
      </c>
      <c r="F131" s="28" t="s">
        <v>361</v>
      </c>
      <c r="G131" s="29">
        <v>300</v>
      </c>
      <c r="H131" s="28">
        <v>0</v>
      </c>
      <c r="I131" s="30">
        <f>ROUND(G131*H131,P4)</f>
        <v>0</v>
      </c>
      <c r="L131" s="30">
        <v>0</v>
      </c>
      <c r="M131" s="24">
        <f>ROUND(G131*L131,P4)</f>
        <v>0</v>
      </c>
      <c r="N131" s="25" t="s">
        <v>297</v>
      </c>
      <c r="O131" s="31">
        <f>M131*AA131</f>
        <v>0</v>
      </c>
      <c r="P131" s="1">
        <v>3</v>
      </c>
      <c r="AA131" s="1">
        <f>IF(P131=1,$O$3,IF(P131=2,$O$4,$O$5))</f>
        <v>0</v>
      </c>
    </row>
    <row r="132">
      <c r="A132" s="1" t="s">
        <v>282</v>
      </c>
      <c r="E132" s="27" t="s">
        <v>281</v>
      </c>
    </row>
    <row r="133" ht="26.4">
      <c r="A133" s="1" t="s">
        <v>284</v>
      </c>
      <c r="E133" s="32" t="s">
        <v>379</v>
      </c>
    </row>
    <row r="134">
      <c r="A134" s="1" t="s">
        <v>286</v>
      </c>
      <c r="E134" s="27" t="s">
        <v>299</v>
      </c>
    </row>
    <row r="135">
      <c r="A135" s="1" t="s">
        <v>276</v>
      </c>
      <c r="B135" s="1">
        <v>35</v>
      </c>
      <c r="C135" s="26" t="s">
        <v>380</v>
      </c>
      <c r="D135" t="s">
        <v>294</v>
      </c>
      <c r="E135" s="27" t="s">
        <v>381</v>
      </c>
      <c r="F135" s="28" t="s">
        <v>307</v>
      </c>
      <c r="G135" s="29">
        <v>1</v>
      </c>
      <c r="H135" s="28">
        <v>0</v>
      </c>
      <c r="I135" s="30">
        <f>ROUND(G135*H135,P4)</f>
        <v>0</v>
      </c>
      <c r="L135" s="30">
        <v>0</v>
      </c>
      <c r="M135" s="24">
        <f>ROUND(G135*L135,P4)</f>
        <v>0</v>
      </c>
      <c r="N135" s="25" t="s">
        <v>297</v>
      </c>
      <c r="O135" s="31">
        <f>M135*AA135</f>
        <v>0</v>
      </c>
      <c r="P135" s="1">
        <v>3</v>
      </c>
      <c r="AA135" s="1">
        <f>IF(P135=1,$O$3,IF(P135=2,$O$4,$O$5))</f>
        <v>0</v>
      </c>
    </row>
    <row r="136">
      <c r="A136" s="1" t="s">
        <v>282</v>
      </c>
      <c r="E136" s="27" t="s">
        <v>382</v>
      </c>
    </row>
    <row r="137" ht="26.4">
      <c r="A137" s="1" t="s">
        <v>284</v>
      </c>
      <c r="E137" s="32" t="s">
        <v>383</v>
      </c>
    </row>
    <row r="138">
      <c r="A138" s="1" t="s">
        <v>286</v>
      </c>
      <c r="E138"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12</v>
      </c>
      <c r="M3" s="20">
        <f>Rekapitulace!C10</f>
        <v>0</v>
      </c>
      <c r="N3" s="6" t="s">
        <v>3</v>
      </c>
      <c r="O3">
        <v>0</v>
      </c>
      <c r="P3">
        <v>2</v>
      </c>
    </row>
    <row r="4" ht="34.01575" customHeight="1">
      <c r="A4" s="16" t="s">
        <v>254</v>
      </c>
      <c r="B4" s="17" t="s">
        <v>255</v>
      </c>
      <c r="C4" s="18" t="s">
        <v>12</v>
      </c>
      <c r="D4" s="1"/>
      <c r="E4" s="17" t="s">
        <v>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COUNTIFS(L8:L504,"=0",A8:A504,"P")+COUNTIFS(L8:L504,"",A8:A504,"P")+SUM(Q8:Q504)</f>
        <v>0</v>
      </c>
    </row>
    <row r="8">
      <c r="A8" s="1" t="s">
        <v>271</v>
      </c>
      <c r="C8" s="22" t="s">
        <v>384</v>
      </c>
      <c r="E8" s="23" t="s">
        <v>17</v>
      </c>
      <c r="L8" s="24">
        <f>L9+L14+L83</f>
        <v>0</v>
      </c>
      <c r="M8" s="24">
        <f>M9+M14+M83</f>
        <v>0</v>
      </c>
      <c r="N8" s="25"/>
    </row>
    <row r="9">
      <c r="A9" s="1" t="s">
        <v>273</v>
      </c>
      <c r="C9" s="22" t="s">
        <v>274</v>
      </c>
      <c r="E9" s="23" t="s">
        <v>275</v>
      </c>
      <c r="L9" s="24">
        <f>SUMIFS(L10:L13,A10:A13,"P")</f>
        <v>0</v>
      </c>
      <c r="M9" s="24">
        <f>SUMIFS(M10:M13,A10:A13,"P")</f>
        <v>0</v>
      </c>
      <c r="N9" s="25"/>
    </row>
    <row r="10" ht="26.4">
      <c r="A10" s="1" t="s">
        <v>276</v>
      </c>
      <c r="B10" s="1">
        <v>1</v>
      </c>
      <c r="C10" s="26" t="s">
        <v>385</v>
      </c>
      <c r="D10" t="s">
        <v>386</v>
      </c>
      <c r="E10" s="27" t="s">
        <v>387</v>
      </c>
      <c r="F10" s="28" t="s">
        <v>280</v>
      </c>
      <c r="G10" s="29">
        <v>1</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383</v>
      </c>
    </row>
    <row r="13" ht="26.4">
      <c r="A13" s="1" t="s">
        <v>286</v>
      </c>
      <c r="E13" s="27" t="s">
        <v>283</v>
      </c>
    </row>
    <row r="14">
      <c r="A14" s="1" t="s">
        <v>273</v>
      </c>
      <c r="C14" s="22" t="s">
        <v>388</v>
      </c>
      <c r="E14" s="23" t="s">
        <v>389</v>
      </c>
      <c r="L14" s="24">
        <f>SUMIFS(L15:L82,A15:A82,"P")</f>
        <v>0</v>
      </c>
      <c r="M14" s="24">
        <f>SUMIFS(M15:M82,A15:A82,"P")</f>
        <v>0</v>
      </c>
      <c r="N14" s="25"/>
    </row>
    <row r="15">
      <c r="A15" s="1" t="s">
        <v>276</v>
      </c>
      <c r="B15" s="1">
        <v>2</v>
      </c>
      <c r="C15" s="26" t="s">
        <v>390</v>
      </c>
      <c r="D15" t="s">
        <v>294</v>
      </c>
      <c r="E15" s="27" t="s">
        <v>391</v>
      </c>
      <c r="F15" s="28" t="s">
        <v>392</v>
      </c>
      <c r="G15" s="29">
        <v>4989</v>
      </c>
      <c r="H15" s="28">
        <v>0</v>
      </c>
      <c r="I15" s="30">
        <f>ROUND(G15*H15,P4)</f>
        <v>0</v>
      </c>
      <c r="L15" s="30">
        <v>0</v>
      </c>
      <c r="M15" s="24">
        <f>ROUND(G15*L15,P4)</f>
        <v>0</v>
      </c>
      <c r="N15" s="25" t="s">
        <v>297</v>
      </c>
      <c r="O15" s="31">
        <f>M15*AA15</f>
        <v>0</v>
      </c>
      <c r="P15" s="1">
        <v>3</v>
      </c>
      <c r="AA15" s="1">
        <f>IF(P15=1,$O$3,IF(P15=2,$O$4,$O$5))</f>
        <v>0</v>
      </c>
    </row>
    <row r="16">
      <c r="A16" s="1" t="s">
        <v>282</v>
      </c>
      <c r="E16" s="27" t="s">
        <v>281</v>
      </c>
    </row>
    <row r="17" ht="26.4">
      <c r="A17" s="1" t="s">
        <v>284</v>
      </c>
      <c r="E17" s="32" t="s">
        <v>393</v>
      </c>
    </row>
    <row r="18">
      <c r="A18" s="1" t="s">
        <v>286</v>
      </c>
      <c r="E18" s="27" t="s">
        <v>299</v>
      </c>
    </row>
    <row r="19" ht="26.4">
      <c r="A19" s="1" t="s">
        <v>276</v>
      </c>
      <c r="B19" s="1">
        <v>3</v>
      </c>
      <c r="C19" s="26" t="s">
        <v>394</v>
      </c>
      <c r="D19" t="s">
        <v>281</v>
      </c>
      <c r="E19" s="27" t="s">
        <v>395</v>
      </c>
      <c r="F19" s="28" t="s">
        <v>396</v>
      </c>
      <c r="G19" s="29">
        <v>138</v>
      </c>
      <c r="H19" s="28">
        <v>0</v>
      </c>
      <c r="I19" s="30">
        <f>ROUND(G19*H19,P4)</f>
        <v>0</v>
      </c>
      <c r="L19" s="30">
        <v>0</v>
      </c>
      <c r="M19" s="24">
        <f>ROUND(G19*L19,P4)</f>
        <v>0</v>
      </c>
      <c r="N19" s="25" t="s">
        <v>397</v>
      </c>
      <c r="O19" s="31">
        <f>M19*AA19</f>
        <v>0</v>
      </c>
      <c r="P19" s="1">
        <v>3</v>
      </c>
      <c r="AA19" s="1">
        <f>IF(P19=1,$O$3,IF(P19=2,$O$4,$O$5))</f>
        <v>0</v>
      </c>
    </row>
    <row r="20">
      <c r="A20" s="1" t="s">
        <v>282</v>
      </c>
      <c r="E20" s="27" t="s">
        <v>281</v>
      </c>
    </row>
    <row r="21" ht="39.6">
      <c r="A21" s="1" t="s">
        <v>284</v>
      </c>
      <c r="E21" s="32" t="s">
        <v>398</v>
      </c>
    </row>
    <row r="22">
      <c r="A22" s="1" t="s">
        <v>286</v>
      </c>
      <c r="E22" s="27" t="s">
        <v>299</v>
      </c>
    </row>
    <row r="23" ht="26.4">
      <c r="A23" s="1" t="s">
        <v>276</v>
      </c>
      <c r="B23" s="1">
        <v>4</v>
      </c>
      <c r="C23" s="26" t="s">
        <v>399</v>
      </c>
      <c r="D23" t="s">
        <v>281</v>
      </c>
      <c r="E23" s="27" t="s">
        <v>400</v>
      </c>
      <c r="F23" s="28" t="s">
        <v>396</v>
      </c>
      <c r="G23" s="29">
        <v>1572.04</v>
      </c>
      <c r="H23" s="28">
        <v>0</v>
      </c>
      <c r="I23" s="30">
        <f>ROUND(G23*H23,P4)</f>
        <v>0</v>
      </c>
      <c r="L23" s="30">
        <v>0</v>
      </c>
      <c r="M23" s="24">
        <f>ROUND(G23*L23,P4)</f>
        <v>0</v>
      </c>
      <c r="N23" s="25" t="s">
        <v>397</v>
      </c>
      <c r="O23" s="31">
        <f>M23*AA23</f>
        <v>0</v>
      </c>
      <c r="P23" s="1">
        <v>3</v>
      </c>
      <c r="AA23" s="1">
        <f>IF(P23=1,$O$3,IF(P23=2,$O$4,$O$5))</f>
        <v>0</v>
      </c>
    </row>
    <row r="24">
      <c r="A24" s="1" t="s">
        <v>282</v>
      </c>
      <c r="E24" s="27" t="s">
        <v>281</v>
      </c>
    </row>
    <row r="25" ht="26.4">
      <c r="A25" s="1" t="s">
        <v>284</v>
      </c>
      <c r="E25" s="32" t="s">
        <v>401</v>
      </c>
    </row>
    <row r="26">
      <c r="A26" s="1" t="s">
        <v>286</v>
      </c>
      <c r="E26" s="27" t="s">
        <v>299</v>
      </c>
    </row>
    <row r="27">
      <c r="A27" s="1" t="s">
        <v>276</v>
      </c>
      <c r="B27" s="1">
        <v>5</v>
      </c>
      <c r="C27" s="26" t="s">
        <v>402</v>
      </c>
      <c r="D27" t="s">
        <v>294</v>
      </c>
      <c r="E27" s="27" t="s">
        <v>403</v>
      </c>
      <c r="F27" s="28" t="s">
        <v>296</v>
      </c>
      <c r="G27" s="29">
        <v>315</v>
      </c>
      <c r="H27" s="28">
        <v>0</v>
      </c>
      <c r="I27" s="30">
        <f>ROUND(G27*H27,P4)</f>
        <v>0</v>
      </c>
      <c r="L27" s="30">
        <v>0</v>
      </c>
      <c r="M27" s="24">
        <f>ROUND(G27*L27,P4)</f>
        <v>0</v>
      </c>
      <c r="N27" s="25" t="s">
        <v>297</v>
      </c>
      <c r="O27" s="31">
        <f>M27*AA27</f>
        <v>0</v>
      </c>
      <c r="P27" s="1">
        <v>3</v>
      </c>
      <c r="AA27" s="1">
        <f>IF(P27=1,$O$3,IF(P27=2,$O$4,$O$5))</f>
        <v>0</v>
      </c>
    </row>
    <row r="28">
      <c r="A28" s="1" t="s">
        <v>282</v>
      </c>
      <c r="E28" s="27" t="s">
        <v>281</v>
      </c>
    </row>
    <row r="29" ht="26.4">
      <c r="A29" s="1" t="s">
        <v>284</v>
      </c>
      <c r="E29" s="32" t="s">
        <v>404</v>
      </c>
    </row>
    <row r="30">
      <c r="A30" s="1" t="s">
        <v>286</v>
      </c>
      <c r="E30" s="27" t="s">
        <v>299</v>
      </c>
    </row>
    <row r="31">
      <c r="A31" s="1" t="s">
        <v>276</v>
      </c>
      <c r="B31" s="1">
        <v>6</v>
      </c>
      <c r="C31" s="26" t="s">
        <v>405</v>
      </c>
      <c r="D31" t="s">
        <v>294</v>
      </c>
      <c r="E31" s="27" t="s">
        <v>406</v>
      </c>
      <c r="F31" s="28" t="s">
        <v>396</v>
      </c>
      <c r="G31" s="29">
        <v>1710.04</v>
      </c>
      <c r="H31" s="28">
        <v>0</v>
      </c>
      <c r="I31" s="30">
        <f>ROUND(G31*H31,P4)</f>
        <v>0</v>
      </c>
      <c r="L31" s="30">
        <v>0</v>
      </c>
      <c r="M31" s="24">
        <f>ROUND(G31*L31,P4)</f>
        <v>0</v>
      </c>
      <c r="N31" s="25" t="s">
        <v>297</v>
      </c>
      <c r="O31" s="31">
        <f>M31*AA31</f>
        <v>0</v>
      </c>
      <c r="P31" s="1">
        <v>3</v>
      </c>
      <c r="AA31" s="1">
        <f>IF(P31=1,$O$3,IF(P31=2,$O$4,$O$5))</f>
        <v>0</v>
      </c>
    </row>
    <row r="32">
      <c r="A32" s="1" t="s">
        <v>282</v>
      </c>
      <c r="E32" s="27" t="s">
        <v>407</v>
      </c>
    </row>
    <row r="33" ht="26.4">
      <c r="A33" s="1" t="s">
        <v>284</v>
      </c>
      <c r="E33" s="32" t="s">
        <v>408</v>
      </c>
    </row>
    <row r="34">
      <c r="A34" s="1" t="s">
        <v>286</v>
      </c>
      <c r="E34" s="27" t="s">
        <v>299</v>
      </c>
    </row>
    <row r="35">
      <c r="A35" s="1" t="s">
        <v>276</v>
      </c>
      <c r="B35" s="1">
        <v>7</v>
      </c>
      <c r="C35" s="26" t="s">
        <v>409</v>
      </c>
      <c r="D35" t="s">
        <v>294</v>
      </c>
      <c r="E35" s="27" t="s">
        <v>410</v>
      </c>
      <c r="F35" s="28" t="s">
        <v>396</v>
      </c>
      <c r="G35" s="29">
        <v>1710.04</v>
      </c>
      <c r="H35" s="28">
        <v>0</v>
      </c>
      <c r="I35" s="30">
        <f>ROUND(G35*H35,P4)</f>
        <v>0</v>
      </c>
      <c r="L35" s="30">
        <v>0</v>
      </c>
      <c r="M35" s="24">
        <f>ROUND(G35*L35,P4)</f>
        <v>0</v>
      </c>
      <c r="N35" s="25" t="s">
        <v>297</v>
      </c>
      <c r="O35" s="31">
        <f>M35*AA35</f>
        <v>0</v>
      </c>
      <c r="P35" s="1">
        <v>3</v>
      </c>
      <c r="AA35" s="1">
        <f>IF(P35=1,$O$3,IF(P35=2,$O$4,$O$5))</f>
        <v>0</v>
      </c>
    </row>
    <row r="36">
      <c r="A36" s="1" t="s">
        <v>282</v>
      </c>
      <c r="E36" s="27" t="s">
        <v>411</v>
      </c>
    </row>
    <row r="37" ht="26.4">
      <c r="A37" s="1" t="s">
        <v>284</v>
      </c>
      <c r="E37" s="32" t="s">
        <v>412</v>
      </c>
    </row>
    <row r="38">
      <c r="A38" s="1" t="s">
        <v>286</v>
      </c>
      <c r="E38" s="27" t="s">
        <v>299</v>
      </c>
    </row>
    <row r="39">
      <c r="A39" s="1" t="s">
        <v>276</v>
      </c>
      <c r="B39" s="1">
        <v>8</v>
      </c>
      <c r="C39" s="26" t="s">
        <v>413</v>
      </c>
      <c r="D39" t="s">
        <v>294</v>
      </c>
      <c r="E39" s="27" t="s">
        <v>414</v>
      </c>
      <c r="F39" s="28" t="s">
        <v>396</v>
      </c>
      <c r="G39" s="29">
        <v>1710.04</v>
      </c>
      <c r="H39" s="28">
        <v>0</v>
      </c>
      <c r="I39" s="30">
        <f>ROUND(G39*H39,P4)</f>
        <v>0</v>
      </c>
      <c r="L39" s="30">
        <v>0</v>
      </c>
      <c r="M39" s="24">
        <f>ROUND(G39*L39,P4)</f>
        <v>0</v>
      </c>
      <c r="N39" s="25" t="s">
        <v>297</v>
      </c>
      <c r="O39" s="31">
        <f>M39*AA39</f>
        <v>0</v>
      </c>
      <c r="P39" s="1">
        <v>3</v>
      </c>
      <c r="AA39" s="1">
        <f>IF(P39=1,$O$3,IF(P39=2,$O$4,$O$5))</f>
        <v>0</v>
      </c>
    </row>
    <row r="40">
      <c r="A40" s="1" t="s">
        <v>282</v>
      </c>
      <c r="E40" s="27" t="s">
        <v>281</v>
      </c>
    </row>
    <row r="41" ht="26.4">
      <c r="A41" s="1" t="s">
        <v>284</v>
      </c>
      <c r="E41" s="32" t="s">
        <v>415</v>
      </c>
    </row>
    <row r="42">
      <c r="A42" s="1" t="s">
        <v>286</v>
      </c>
      <c r="E42" s="27" t="s">
        <v>299</v>
      </c>
    </row>
    <row r="43" ht="26.4">
      <c r="A43" s="1" t="s">
        <v>276</v>
      </c>
      <c r="B43" s="1">
        <v>9</v>
      </c>
      <c r="C43" s="26" t="s">
        <v>416</v>
      </c>
      <c r="D43" t="s">
        <v>294</v>
      </c>
      <c r="E43" s="27" t="s">
        <v>417</v>
      </c>
      <c r="F43" s="28" t="s">
        <v>392</v>
      </c>
      <c r="G43" s="29">
        <v>4989</v>
      </c>
      <c r="H43" s="28">
        <v>0</v>
      </c>
      <c r="I43" s="30">
        <f>ROUND(G43*H43,P4)</f>
        <v>0</v>
      </c>
      <c r="L43" s="30">
        <v>0</v>
      </c>
      <c r="M43" s="24">
        <f>ROUND(G43*L43,P4)</f>
        <v>0</v>
      </c>
      <c r="N43" s="25" t="s">
        <v>397</v>
      </c>
      <c r="O43" s="31">
        <f>M43*AA43</f>
        <v>0</v>
      </c>
      <c r="P43" s="1">
        <v>3</v>
      </c>
      <c r="AA43" s="1">
        <f>IF(P43=1,$O$3,IF(P43=2,$O$4,$O$5))</f>
        <v>0</v>
      </c>
    </row>
    <row r="44">
      <c r="A44" s="1" t="s">
        <v>282</v>
      </c>
      <c r="E44" s="27" t="s">
        <v>281</v>
      </c>
    </row>
    <row r="45" ht="26.4">
      <c r="A45" s="1" t="s">
        <v>284</v>
      </c>
      <c r="E45" s="32" t="s">
        <v>393</v>
      </c>
    </row>
    <row r="46" ht="52.8">
      <c r="A46" s="1" t="s">
        <v>286</v>
      </c>
      <c r="E46" s="27" t="s">
        <v>418</v>
      </c>
    </row>
    <row r="47">
      <c r="A47" s="1" t="s">
        <v>276</v>
      </c>
      <c r="B47" s="1">
        <v>10</v>
      </c>
      <c r="C47" s="26" t="s">
        <v>419</v>
      </c>
      <c r="D47" t="s">
        <v>294</v>
      </c>
      <c r="E47" s="27" t="s">
        <v>420</v>
      </c>
      <c r="F47" s="28" t="s">
        <v>307</v>
      </c>
      <c r="G47" s="29">
        <v>110</v>
      </c>
      <c r="H47" s="28">
        <v>0</v>
      </c>
      <c r="I47" s="30">
        <f>ROUND(G47*H47,P4)</f>
        <v>0</v>
      </c>
      <c r="L47" s="30">
        <v>0</v>
      </c>
      <c r="M47" s="24">
        <f>ROUND(G47*L47,P4)</f>
        <v>0</v>
      </c>
      <c r="N47" s="25" t="s">
        <v>297</v>
      </c>
      <c r="O47" s="31">
        <f>M47*AA47</f>
        <v>0</v>
      </c>
      <c r="P47" s="1">
        <v>3</v>
      </c>
      <c r="AA47" s="1">
        <f>IF(P47=1,$O$3,IF(P47=2,$O$4,$O$5))</f>
        <v>0</v>
      </c>
    </row>
    <row r="48">
      <c r="A48" s="1" t="s">
        <v>282</v>
      </c>
      <c r="E48" s="27" t="s">
        <v>281</v>
      </c>
    </row>
    <row r="49" ht="26.4">
      <c r="A49" s="1" t="s">
        <v>284</v>
      </c>
      <c r="E49" s="32" t="s">
        <v>421</v>
      </c>
    </row>
    <row r="50">
      <c r="A50" s="1" t="s">
        <v>286</v>
      </c>
      <c r="E50" s="27" t="s">
        <v>299</v>
      </c>
    </row>
    <row r="51">
      <c r="A51" s="1" t="s">
        <v>276</v>
      </c>
      <c r="B51" s="1">
        <v>11</v>
      </c>
      <c r="C51" s="26" t="s">
        <v>422</v>
      </c>
      <c r="D51" t="s">
        <v>294</v>
      </c>
      <c r="E51" s="27" t="s">
        <v>423</v>
      </c>
      <c r="F51" s="28" t="s">
        <v>296</v>
      </c>
      <c r="G51" s="29">
        <v>31</v>
      </c>
      <c r="H51" s="28">
        <v>0</v>
      </c>
      <c r="I51" s="30">
        <f>ROUND(G51*H51,P4)</f>
        <v>0</v>
      </c>
      <c r="L51" s="30">
        <v>0</v>
      </c>
      <c r="M51" s="24">
        <f>ROUND(G51*L51,P4)</f>
        <v>0</v>
      </c>
      <c r="N51" s="25" t="s">
        <v>297</v>
      </c>
      <c r="O51" s="31">
        <f>M51*AA51</f>
        <v>0</v>
      </c>
      <c r="P51" s="1">
        <v>3</v>
      </c>
      <c r="AA51" s="1">
        <f>IF(P51=1,$O$3,IF(P51=2,$O$4,$O$5))</f>
        <v>0</v>
      </c>
    </row>
    <row r="52">
      <c r="A52" s="1" t="s">
        <v>282</v>
      </c>
      <c r="E52" s="27" t="s">
        <v>281</v>
      </c>
    </row>
    <row r="53" ht="26.4">
      <c r="A53" s="1" t="s">
        <v>284</v>
      </c>
      <c r="E53" s="32" t="s">
        <v>424</v>
      </c>
    </row>
    <row r="54">
      <c r="A54" s="1" t="s">
        <v>286</v>
      </c>
      <c r="E54" s="27" t="s">
        <v>299</v>
      </c>
    </row>
    <row r="55">
      <c r="A55" s="1" t="s">
        <v>276</v>
      </c>
      <c r="B55" s="1">
        <v>12</v>
      </c>
      <c r="C55" s="26" t="s">
        <v>425</v>
      </c>
      <c r="D55" t="s">
        <v>294</v>
      </c>
      <c r="E55" s="27" t="s">
        <v>426</v>
      </c>
      <c r="F55" s="28" t="s">
        <v>296</v>
      </c>
      <c r="G55" s="29">
        <v>12</v>
      </c>
      <c r="H55" s="28">
        <v>0</v>
      </c>
      <c r="I55" s="30">
        <f>ROUND(G55*H55,P4)</f>
        <v>0</v>
      </c>
      <c r="L55" s="30">
        <v>0</v>
      </c>
      <c r="M55" s="24">
        <f>ROUND(G55*L55,P4)</f>
        <v>0</v>
      </c>
      <c r="N55" s="25" t="s">
        <v>297</v>
      </c>
      <c r="O55" s="31">
        <f>M55*AA55</f>
        <v>0</v>
      </c>
      <c r="P55" s="1">
        <v>3</v>
      </c>
      <c r="AA55" s="1">
        <f>IF(P55=1,$O$3,IF(P55=2,$O$4,$O$5))</f>
        <v>0</v>
      </c>
    </row>
    <row r="56">
      <c r="A56" s="1" t="s">
        <v>282</v>
      </c>
      <c r="E56" s="27" t="s">
        <v>281</v>
      </c>
    </row>
    <row r="57" ht="26.4">
      <c r="A57" s="1" t="s">
        <v>284</v>
      </c>
      <c r="E57" s="32" t="s">
        <v>427</v>
      </c>
    </row>
    <row r="58">
      <c r="A58" s="1" t="s">
        <v>286</v>
      </c>
      <c r="E58" s="27" t="s">
        <v>299</v>
      </c>
    </row>
    <row r="59">
      <c r="A59" s="1" t="s">
        <v>276</v>
      </c>
      <c r="B59" s="1">
        <v>13</v>
      </c>
      <c r="C59" s="26" t="s">
        <v>428</v>
      </c>
      <c r="D59" t="s">
        <v>294</v>
      </c>
      <c r="E59" s="27" t="s">
        <v>429</v>
      </c>
      <c r="F59" s="28" t="s">
        <v>296</v>
      </c>
      <c r="G59" s="29">
        <v>550</v>
      </c>
      <c r="H59" s="28">
        <v>0</v>
      </c>
      <c r="I59" s="30">
        <f>ROUND(G59*H59,P4)</f>
        <v>0</v>
      </c>
      <c r="L59" s="30">
        <v>0</v>
      </c>
      <c r="M59" s="24">
        <f>ROUND(G59*L59,P4)</f>
        <v>0</v>
      </c>
      <c r="N59" s="25" t="s">
        <v>297</v>
      </c>
      <c r="O59" s="31">
        <f>M59*AA59</f>
        <v>0</v>
      </c>
      <c r="P59" s="1">
        <v>3</v>
      </c>
      <c r="AA59" s="1">
        <f>IF(P59=1,$O$3,IF(P59=2,$O$4,$O$5))</f>
        <v>0</v>
      </c>
    </row>
    <row r="60">
      <c r="A60" s="1" t="s">
        <v>282</v>
      </c>
      <c r="E60" s="27" t="s">
        <v>281</v>
      </c>
    </row>
    <row r="61" ht="26.4">
      <c r="A61" s="1" t="s">
        <v>284</v>
      </c>
      <c r="E61" s="32" t="s">
        <v>430</v>
      </c>
    </row>
    <row r="62">
      <c r="A62" s="1" t="s">
        <v>286</v>
      </c>
      <c r="E62" s="27" t="s">
        <v>299</v>
      </c>
    </row>
    <row r="63">
      <c r="A63" s="1" t="s">
        <v>276</v>
      </c>
      <c r="B63" s="1">
        <v>14</v>
      </c>
      <c r="C63" s="26" t="s">
        <v>431</v>
      </c>
      <c r="D63" t="s">
        <v>294</v>
      </c>
      <c r="E63" s="27" t="s">
        <v>432</v>
      </c>
      <c r="F63" s="28" t="s">
        <v>296</v>
      </c>
      <c r="G63" s="29">
        <v>4815</v>
      </c>
      <c r="H63" s="28">
        <v>0</v>
      </c>
      <c r="I63" s="30">
        <f>ROUND(G63*H63,P4)</f>
        <v>0</v>
      </c>
      <c r="L63" s="30">
        <v>0</v>
      </c>
      <c r="M63" s="24">
        <f>ROUND(G63*L63,P4)</f>
        <v>0</v>
      </c>
      <c r="N63" s="25" t="s">
        <v>297</v>
      </c>
      <c r="O63" s="31">
        <f>M63*AA63</f>
        <v>0</v>
      </c>
      <c r="P63" s="1">
        <v>3</v>
      </c>
      <c r="AA63" s="1">
        <f>IF(P63=1,$O$3,IF(P63=2,$O$4,$O$5))</f>
        <v>0</v>
      </c>
    </row>
    <row r="64">
      <c r="A64" s="1" t="s">
        <v>282</v>
      </c>
      <c r="E64" s="27" t="s">
        <v>281</v>
      </c>
    </row>
    <row r="65" ht="26.4">
      <c r="A65" s="1" t="s">
        <v>284</v>
      </c>
      <c r="E65" s="32" t="s">
        <v>433</v>
      </c>
    </row>
    <row r="66">
      <c r="A66" s="1" t="s">
        <v>286</v>
      </c>
      <c r="E66" s="27" t="s">
        <v>299</v>
      </c>
    </row>
    <row r="67" ht="26.4">
      <c r="A67" s="1" t="s">
        <v>276</v>
      </c>
      <c r="B67" s="1">
        <v>15</v>
      </c>
      <c r="C67" s="26" t="s">
        <v>434</v>
      </c>
      <c r="D67" t="s">
        <v>294</v>
      </c>
      <c r="E67" s="27" t="s">
        <v>435</v>
      </c>
      <c r="F67" s="28" t="s">
        <v>307</v>
      </c>
      <c r="G67" s="29">
        <v>2</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436</v>
      </c>
    </row>
    <row r="70">
      <c r="A70" s="1" t="s">
        <v>286</v>
      </c>
      <c r="E70" s="27" t="s">
        <v>299</v>
      </c>
    </row>
    <row r="71" ht="26.4">
      <c r="A71" s="1" t="s">
        <v>276</v>
      </c>
      <c r="B71" s="1">
        <v>16</v>
      </c>
      <c r="C71" s="26" t="s">
        <v>437</v>
      </c>
      <c r="D71" t="s">
        <v>294</v>
      </c>
      <c r="E71" s="27" t="s">
        <v>438</v>
      </c>
      <c r="F71" s="28" t="s">
        <v>307</v>
      </c>
      <c r="G71" s="29">
        <v>4</v>
      </c>
      <c r="H71" s="28">
        <v>0</v>
      </c>
      <c r="I71" s="30">
        <f>ROUND(G71*H71,P4)</f>
        <v>0</v>
      </c>
      <c r="L71" s="30">
        <v>0</v>
      </c>
      <c r="M71" s="24">
        <f>ROUND(G71*L71,P4)</f>
        <v>0</v>
      </c>
      <c r="N71" s="25" t="s">
        <v>297</v>
      </c>
      <c r="O71" s="31">
        <f>M71*AA71</f>
        <v>0</v>
      </c>
      <c r="P71" s="1">
        <v>3</v>
      </c>
      <c r="AA71" s="1">
        <f>IF(P71=1,$O$3,IF(P71=2,$O$4,$O$5))</f>
        <v>0</v>
      </c>
    </row>
    <row r="72">
      <c r="A72" s="1" t="s">
        <v>282</v>
      </c>
      <c r="E72" s="27" t="s">
        <v>281</v>
      </c>
    </row>
    <row r="73" ht="26.4">
      <c r="A73" s="1" t="s">
        <v>284</v>
      </c>
      <c r="E73" s="32" t="s">
        <v>371</v>
      </c>
    </row>
    <row r="74">
      <c r="A74" s="1" t="s">
        <v>286</v>
      </c>
      <c r="E74" s="27" t="s">
        <v>299</v>
      </c>
    </row>
    <row r="75" ht="26.4">
      <c r="A75" s="1" t="s">
        <v>276</v>
      </c>
      <c r="B75" s="1">
        <v>17</v>
      </c>
      <c r="C75" s="26" t="s">
        <v>439</v>
      </c>
      <c r="D75" t="s">
        <v>294</v>
      </c>
      <c r="E75" s="27" t="s">
        <v>440</v>
      </c>
      <c r="F75" s="28" t="s">
        <v>307</v>
      </c>
      <c r="G75" s="29">
        <v>10</v>
      </c>
      <c r="H75" s="28">
        <v>0</v>
      </c>
      <c r="I75" s="30">
        <f>ROUND(G75*H75,P4)</f>
        <v>0</v>
      </c>
      <c r="L75" s="30">
        <v>0</v>
      </c>
      <c r="M75" s="24">
        <f>ROUND(G75*L75,P4)</f>
        <v>0</v>
      </c>
      <c r="N75" s="25" t="s">
        <v>297</v>
      </c>
      <c r="O75" s="31">
        <f>M75*AA75</f>
        <v>0</v>
      </c>
      <c r="P75" s="1">
        <v>3</v>
      </c>
      <c r="AA75" s="1">
        <f>IF(P75=1,$O$3,IF(P75=2,$O$4,$O$5))</f>
        <v>0</v>
      </c>
    </row>
    <row r="76">
      <c r="A76" s="1" t="s">
        <v>282</v>
      </c>
      <c r="E76" s="27" t="s">
        <v>281</v>
      </c>
    </row>
    <row r="77" ht="26.4">
      <c r="A77" s="1" t="s">
        <v>284</v>
      </c>
      <c r="E77" s="32" t="s">
        <v>441</v>
      </c>
    </row>
    <row r="78">
      <c r="A78" s="1" t="s">
        <v>286</v>
      </c>
      <c r="E78" s="27" t="s">
        <v>299</v>
      </c>
    </row>
    <row r="79">
      <c r="A79" s="1" t="s">
        <v>276</v>
      </c>
      <c r="B79" s="1">
        <v>18</v>
      </c>
      <c r="C79" s="26" t="s">
        <v>442</v>
      </c>
      <c r="D79" t="s">
        <v>294</v>
      </c>
      <c r="E79" s="27" t="s">
        <v>443</v>
      </c>
      <c r="F79" s="28" t="s">
        <v>296</v>
      </c>
      <c r="G79" s="29">
        <v>4815</v>
      </c>
      <c r="H79" s="28">
        <v>0</v>
      </c>
      <c r="I79" s="30">
        <f>ROUND(G79*H79,P4)</f>
        <v>0</v>
      </c>
      <c r="L79" s="30">
        <v>0</v>
      </c>
      <c r="M79" s="24">
        <f>ROUND(G79*L79,P4)</f>
        <v>0</v>
      </c>
      <c r="N79" s="25" t="s">
        <v>281</v>
      </c>
      <c r="O79" s="31">
        <f>M79*AA79</f>
        <v>0</v>
      </c>
      <c r="P79" s="1">
        <v>3</v>
      </c>
      <c r="AA79" s="1">
        <f>IF(P79=1,$O$3,IF(P79=2,$O$4,$O$5))</f>
        <v>0</v>
      </c>
    </row>
    <row r="80">
      <c r="A80" s="1" t="s">
        <v>282</v>
      </c>
      <c r="E80" s="27" t="s">
        <v>281</v>
      </c>
    </row>
    <row r="81" ht="26.4">
      <c r="A81" s="1" t="s">
        <v>284</v>
      </c>
      <c r="E81" s="32" t="s">
        <v>444</v>
      </c>
    </row>
    <row r="82" ht="66">
      <c r="A82" s="1" t="s">
        <v>286</v>
      </c>
      <c r="E82" s="27" t="s">
        <v>445</v>
      </c>
    </row>
    <row r="83">
      <c r="A83" s="1" t="s">
        <v>273</v>
      </c>
      <c r="C83" s="22" t="s">
        <v>291</v>
      </c>
      <c r="E83" s="23" t="s">
        <v>292</v>
      </c>
      <c r="L83" s="24">
        <f>SUMIFS(L84:L503,A84:A503,"P")</f>
        <v>0</v>
      </c>
      <c r="M83" s="24">
        <f>SUMIFS(M84:M503,A84:A503,"P")</f>
        <v>0</v>
      </c>
      <c r="N83" s="25"/>
    </row>
    <row r="84" ht="26.4">
      <c r="A84" s="1" t="s">
        <v>276</v>
      </c>
      <c r="B84" s="1">
        <v>19</v>
      </c>
      <c r="C84" s="26" t="s">
        <v>293</v>
      </c>
      <c r="D84" t="s">
        <v>294</v>
      </c>
      <c r="E84" s="27" t="s">
        <v>295</v>
      </c>
      <c r="F84" s="28" t="s">
        <v>296</v>
      </c>
      <c r="G84" s="29">
        <v>40</v>
      </c>
      <c r="H84" s="28">
        <v>0</v>
      </c>
      <c r="I84" s="30">
        <f>ROUND(G84*H84,P4)</f>
        <v>0</v>
      </c>
      <c r="L84" s="30">
        <v>0</v>
      </c>
      <c r="M84" s="24">
        <f>ROUND(G84*L84,P4)</f>
        <v>0</v>
      </c>
      <c r="N84" s="25" t="s">
        <v>297</v>
      </c>
      <c r="O84" s="31">
        <f>M84*AA84</f>
        <v>0</v>
      </c>
      <c r="P84" s="1">
        <v>3</v>
      </c>
      <c r="AA84" s="1">
        <f>IF(P84=1,$O$3,IF(P84=2,$O$4,$O$5))</f>
        <v>0</v>
      </c>
    </row>
    <row r="85">
      <c r="A85" s="1" t="s">
        <v>282</v>
      </c>
      <c r="E85" s="27" t="s">
        <v>281</v>
      </c>
    </row>
    <row r="86" ht="26.4">
      <c r="A86" s="1" t="s">
        <v>284</v>
      </c>
      <c r="E86" s="32" t="s">
        <v>298</v>
      </c>
    </row>
    <row r="87">
      <c r="A87" s="1" t="s">
        <v>286</v>
      </c>
      <c r="E87" s="27" t="s">
        <v>299</v>
      </c>
    </row>
    <row r="88">
      <c r="A88" s="1" t="s">
        <v>276</v>
      </c>
      <c r="B88" s="1">
        <v>20</v>
      </c>
      <c r="C88" s="26" t="s">
        <v>446</v>
      </c>
      <c r="D88" t="s">
        <v>294</v>
      </c>
      <c r="E88" s="27" t="s">
        <v>447</v>
      </c>
      <c r="F88" s="28" t="s">
        <v>307</v>
      </c>
      <c r="G88" s="29">
        <v>2</v>
      </c>
      <c r="H88" s="28">
        <v>0</v>
      </c>
      <c r="I88" s="30">
        <f>ROUND(G88*H88,P4)</f>
        <v>0</v>
      </c>
      <c r="L88" s="30">
        <v>0</v>
      </c>
      <c r="M88" s="24">
        <f>ROUND(G88*L88,P4)</f>
        <v>0</v>
      </c>
      <c r="N88" s="25" t="s">
        <v>297</v>
      </c>
      <c r="O88" s="31">
        <f>M88*AA88</f>
        <v>0</v>
      </c>
      <c r="P88" s="1">
        <v>3</v>
      </c>
      <c r="AA88" s="1">
        <f>IF(P88=1,$O$3,IF(P88=2,$O$4,$O$5))</f>
        <v>0</v>
      </c>
    </row>
    <row r="89">
      <c r="A89" s="1" t="s">
        <v>282</v>
      </c>
      <c r="E89" s="27" t="s">
        <v>281</v>
      </c>
    </row>
    <row r="90" ht="26.4">
      <c r="A90" s="1" t="s">
        <v>284</v>
      </c>
      <c r="E90" s="32" t="s">
        <v>436</v>
      </c>
    </row>
    <row r="91">
      <c r="A91" s="1" t="s">
        <v>286</v>
      </c>
      <c r="E91" s="27" t="s">
        <v>299</v>
      </c>
    </row>
    <row r="92">
      <c r="A92" s="1" t="s">
        <v>276</v>
      </c>
      <c r="B92" s="1">
        <v>21</v>
      </c>
      <c r="C92" s="26" t="s">
        <v>448</v>
      </c>
      <c r="D92" t="s">
        <v>294</v>
      </c>
      <c r="E92" s="27" t="s">
        <v>449</v>
      </c>
      <c r="F92" s="28" t="s">
        <v>296</v>
      </c>
      <c r="G92" s="29">
        <v>100</v>
      </c>
      <c r="H92" s="28">
        <v>0</v>
      </c>
      <c r="I92" s="30">
        <f>ROUND(G92*H92,P4)</f>
        <v>0</v>
      </c>
      <c r="L92" s="30">
        <v>0</v>
      </c>
      <c r="M92" s="24">
        <f>ROUND(G92*L92,P4)</f>
        <v>0</v>
      </c>
      <c r="N92" s="25" t="s">
        <v>297</v>
      </c>
      <c r="O92" s="31">
        <f>M92*AA92</f>
        <v>0</v>
      </c>
      <c r="P92" s="1">
        <v>3</v>
      </c>
      <c r="AA92" s="1">
        <f>IF(P92=1,$O$3,IF(P92=2,$O$4,$O$5))</f>
        <v>0</v>
      </c>
    </row>
    <row r="93">
      <c r="A93" s="1" t="s">
        <v>282</v>
      </c>
      <c r="E93" s="27" t="s">
        <v>281</v>
      </c>
    </row>
    <row r="94" ht="26.4">
      <c r="A94" s="1" t="s">
        <v>284</v>
      </c>
      <c r="E94" s="32" t="s">
        <v>450</v>
      </c>
    </row>
    <row r="95">
      <c r="A95" s="1" t="s">
        <v>286</v>
      </c>
      <c r="E95" s="27" t="s">
        <v>299</v>
      </c>
    </row>
    <row r="96">
      <c r="A96" s="1" t="s">
        <v>276</v>
      </c>
      <c r="B96" s="1">
        <v>22</v>
      </c>
      <c r="C96" s="26" t="s">
        <v>451</v>
      </c>
      <c r="D96" t="s">
        <v>294</v>
      </c>
      <c r="E96" s="27" t="s">
        <v>452</v>
      </c>
      <c r="F96" s="28" t="s">
        <v>307</v>
      </c>
      <c r="G96" s="29">
        <v>30</v>
      </c>
      <c r="H96" s="28">
        <v>0</v>
      </c>
      <c r="I96" s="30">
        <f>ROUND(G96*H96,P4)</f>
        <v>0</v>
      </c>
      <c r="L96" s="30">
        <v>0</v>
      </c>
      <c r="M96" s="24">
        <f>ROUND(G96*L96,P4)</f>
        <v>0</v>
      </c>
      <c r="N96" s="25" t="s">
        <v>297</v>
      </c>
      <c r="O96" s="31">
        <f>M96*AA96</f>
        <v>0</v>
      </c>
      <c r="P96" s="1">
        <v>3</v>
      </c>
      <c r="AA96" s="1">
        <f>IF(P96=1,$O$3,IF(P96=2,$O$4,$O$5))</f>
        <v>0</v>
      </c>
    </row>
    <row r="97">
      <c r="A97" s="1" t="s">
        <v>282</v>
      </c>
      <c r="E97" s="27" t="s">
        <v>281</v>
      </c>
    </row>
    <row r="98" ht="26.4">
      <c r="A98" s="1" t="s">
        <v>284</v>
      </c>
      <c r="E98" s="32" t="s">
        <v>453</v>
      </c>
    </row>
    <row r="99">
      <c r="A99" s="1" t="s">
        <v>286</v>
      </c>
      <c r="E99" s="27" t="s">
        <v>299</v>
      </c>
    </row>
    <row r="100">
      <c r="A100" s="1" t="s">
        <v>276</v>
      </c>
      <c r="B100" s="1">
        <v>23</v>
      </c>
      <c r="C100" s="26" t="s">
        <v>454</v>
      </c>
      <c r="D100" t="s">
        <v>294</v>
      </c>
      <c r="E100" s="27" t="s">
        <v>455</v>
      </c>
      <c r="F100" s="28" t="s">
        <v>307</v>
      </c>
      <c r="G100" s="29">
        <v>2</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ht="26.4">
      <c r="A102" s="1" t="s">
        <v>284</v>
      </c>
      <c r="E102" s="32" t="s">
        <v>436</v>
      </c>
    </row>
    <row r="103">
      <c r="A103" s="1" t="s">
        <v>286</v>
      </c>
      <c r="E103" s="27" t="s">
        <v>299</v>
      </c>
    </row>
    <row r="104">
      <c r="A104" s="1" t="s">
        <v>276</v>
      </c>
      <c r="B104" s="1">
        <v>24</v>
      </c>
      <c r="C104" s="26" t="s">
        <v>456</v>
      </c>
      <c r="D104" t="s">
        <v>294</v>
      </c>
      <c r="E104" s="27" t="s">
        <v>457</v>
      </c>
      <c r="F104" s="28" t="s">
        <v>307</v>
      </c>
      <c r="G104" s="29">
        <v>2</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ht="26.4">
      <c r="A106" s="1" t="s">
        <v>284</v>
      </c>
      <c r="E106" s="32" t="s">
        <v>436</v>
      </c>
    </row>
    <row r="107">
      <c r="A107" s="1" t="s">
        <v>286</v>
      </c>
      <c r="E107" s="27" t="s">
        <v>299</v>
      </c>
    </row>
    <row r="108">
      <c r="A108" s="1" t="s">
        <v>276</v>
      </c>
      <c r="B108" s="1">
        <v>25</v>
      </c>
      <c r="C108" s="26" t="s">
        <v>458</v>
      </c>
      <c r="D108" t="s">
        <v>294</v>
      </c>
      <c r="E108" s="27" t="s">
        <v>459</v>
      </c>
      <c r="F108" s="28" t="s">
        <v>307</v>
      </c>
      <c r="G108" s="29">
        <v>2</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ht="26.4">
      <c r="A110" s="1" t="s">
        <v>284</v>
      </c>
      <c r="E110" s="32" t="s">
        <v>436</v>
      </c>
    </row>
    <row r="111">
      <c r="A111" s="1" t="s">
        <v>286</v>
      </c>
      <c r="E111" s="27" t="s">
        <v>299</v>
      </c>
    </row>
    <row r="112">
      <c r="A112" s="1" t="s">
        <v>276</v>
      </c>
      <c r="B112" s="1">
        <v>26</v>
      </c>
      <c r="C112" s="26" t="s">
        <v>460</v>
      </c>
      <c r="D112" t="s">
        <v>294</v>
      </c>
      <c r="E112" s="27" t="s">
        <v>461</v>
      </c>
      <c r="F112" s="28" t="s">
        <v>296</v>
      </c>
      <c r="G112" s="29">
        <v>20</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ht="26.4">
      <c r="A114" s="1" t="s">
        <v>284</v>
      </c>
      <c r="E114" s="32" t="s">
        <v>462</v>
      </c>
    </row>
    <row r="115">
      <c r="A115" s="1" t="s">
        <v>286</v>
      </c>
      <c r="E115" s="27" t="s">
        <v>299</v>
      </c>
    </row>
    <row r="116">
      <c r="A116" s="1" t="s">
        <v>276</v>
      </c>
      <c r="B116" s="1">
        <v>27</v>
      </c>
      <c r="C116" s="26" t="s">
        <v>463</v>
      </c>
      <c r="D116" t="s">
        <v>294</v>
      </c>
      <c r="E116" s="27" t="s">
        <v>464</v>
      </c>
      <c r="F116" s="28" t="s">
        <v>296</v>
      </c>
      <c r="G116" s="29">
        <v>490</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ht="26.4">
      <c r="A118" s="1" t="s">
        <v>284</v>
      </c>
      <c r="E118" s="32" t="s">
        <v>465</v>
      </c>
    </row>
    <row r="119">
      <c r="A119" s="1" t="s">
        <v>286</v>
      </c>
      <c r="E119" s="27" t="s">
        <v>299</v>
      </c>
    </row>
    <row r="120" ht="26.4">
      <c r="A120" s="1" t="s">
        <v>276</v>
      </c>
      <c r="B120" s="1">
        <v>28</v>
      </c>
      <c r="C120" s="26" t="s">
        <v>466</v>
      </c>
      <c r="D120" t="s">
        <v>294</v>
      </c>
      <c r="E120" s="27" t="s">
        <v>467</v>
      </c>
      <c r="F120" s="28" t="s">
        <v>307</v>
      </c>
      <c r="G120" s="29">
        <v>8</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ht="26.4">
      <c r="A122" s="1" t="s">
        <v>284</v>
      </c>
      <c r="E122" s="32" t="s">
        <v>468</v>
      </c>
    </row>
    <row r="123">
      <c r="A123" s="1" t="s">
        <v>286</v>
      </c>
      <c r="E123" s="27" t="s">
        <v>299</v>
      </c>
    </row>
    <row r="124" ht="26.4">
      <c r="A124" s="1" t="s">
        <v>276</v>
      </c>
      <c r="B124" s="1">
        <v>29</v>
      </c>
      <c r="C124" s="26" t="s">
        <v>469</v>
      </c>
      <c r="D124" t="s">
        <v>294</v>
      </c>
      <c r="E124" s="27" t="s">
        <v>470</v>
      </c>
      <c r="F124" s="28" t="s">
        <v>307</v>
      </c>
      <c r="G124" s="29">
        <v>20</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ht="26.4">
      <c r="A126" s="1" t="s">
        <v>284</v>
      </c>
      <c r="E126" s="32" t="s">
        <v>462</v>
      </c>
    </row>
    <row r="127">
      <c r="A127" s="1" t="s">
        <v>286</v>
      </c>
      <c r="E127" s="27" t="s">
        <v>299</v>
      </c>
    </row>
    <row r="128">
      <c r="A128" s="1" t="s">
        <v>276</v>
      </c>
      <c r="B128" s="1">
        <v>30</v>
      </c>
      <c r="C128" s="26" t="s">
        <v>471</v>
      </c>
      <c r="D128" t="s">
        <v>294</v>
      </c>
      <c r="E128" s="27" t="s">
        <v>472</v>
      </c>
      <c r="F128" s="28" t="s">
        <v>307</v>
      </c>
      <c r="G128" s="29">
        <v>10</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ht="26.4">
      <c r="A130" s="1" t="s">
        <v>284</v>
      </c>
      <c r="E130" s="32" t="s">
        <v>473</v>
      </c>
    </row>
    <row r="131">
      <c r="A131" s="1" t="s">
        <v>286</v>
      </c>
      <c r="E131" s="27" t="s">
        <v>299</v>
      </c>
    </row>
    <row r="132">
      <c r="A132" s="1" t="s">
        <v>276</v>
      </c>
      <c r="B132" s="1">
        <v>31</v>
      </c>
      <c r="C132" s="26" t="s">
        <v>474</v>
      </c>
      <c r="D132" t="s">
        <v>294</v>
      </c>
      <c r="E132" s="27" t="s">
        <v>475</v>
      </c>
      <c r="F132" s="28" t="s">
        <v>307</v>
      </c>
      <c r="G132" s="29">
        <v>2</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ht="26.4">
      <c r="A134" s="1" t="s">
        <v>284</v>
      </c>
      <c r="E134" s="32" t="s">
        <v>476</v>
      </c>
    </row>
    <row r="135">
      <c r="A135" s="1" t="s">
        <v>286</v>
      </c>
      <c r="E135" s="27" t="s">
        <v>299</v>
      </c>
    </row>
    <row r="136">
      <c r="A136" s="1" t="s">
        <v>276</v>
      </c>
      <c r="B136" s="1">
        <v>32</v>
      </c>
      <c r="C136" s="26" t="s">
        <v>477</v>
      </c>
      <c r="D136" t="s">
        <v>294</v>
      </c>
      <c r="E136" s="27" t="s">
        <v>478</v>
      </c>
      <c r="F136" s="28" t="s">
        <v>307</v>
      </c>
      <c r="G136" s="29">
        <v>10</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ht="26.4">
      <c r="A138" s="1" t="s">
        <v>284</v>
      </c>
      <c r="E138" s="32" t="s">
        <v>441</v>
      </c>
    </row>
    <row r="139">
      <c r="A139" s="1" t="s">
        <v>286</v>
      </c>
      <c r="E139" s="27" t="s">
        <v>299</v>
      </c>
    </row>
    <row r="140">
      <c r="A140" s="1" t="s">
        <v>276</v>
      </c>
      <c r="B140" s="1">
        <v>33</v>
      </c>
      <c r="C140" s="26" t="s">
        <v>479</v>
      </c>
      <c r="D140" t="s">
        <v>294</v>
      </c>
      <c r="E140" s="27" t="s">
        <v>480</v>
      </c>
      <c r="F140" s="28" t="s">
        <v>307</v>
      </c>
      <c r="G140" s="29">
        <v>4</v>
      </c>
      <c r="H140" s="28">
        <v>0</v>
      </c>
      <c r="I140" s="30">
        <f>ROUND(G140*H140,P4)</f>
        <v>0</v>
      </c>
      <c r="L140" s="30">
        <v>0</v>
      </c>
      <c r="M140" s="24">
        <f>ROUND(G140*L140,P4)</f>
        <v>0</v>
      </c>
      <c r="N140" s="25" t="s">
        <v>297</v>
      </c>
      <c r="O140" s="31">
        <f>M140*AA140</f>
        <v>0</v>
      </c>
      <c r="P140" s="1">
        <v>3</v>
      </c>
      <c r="AA140" s="1">
        <f>IF(P140=1,$O$3,IF(P140=2,$O$4,$O$5))</f>
        <v>0</v>
      </c>
    </row>
    <row r="141">
      <c r="A141" s="1" t="s">
        <v>282</v>
      </c>
      <c r="E141" s="27" t="s">
        <v>281</v>
      </c>
    </row>
    <row r="142" ht="26.4">
      <c r="A142" s="1" t="s">
        <v>284</v>
      </c>
      <c r="E142" s="32" t="s">
        <v>371</v>
      </c>
    </row>
    <row r="143">
      <c r="A143" s="1" t="s">
        <v>286</v>
      </c>
      <c r="E143" s="27" t="s">
        <v>299</v>
      </c>
    </row>
    <row r="144" ht="26.4">
      <c r="A144" s="1" t="s">
        <v>276</v>
      </c>
      <c r="B144" s="1">
        <v>34</v>
      </c>
      <c r="C144" s="26" t="s">
        <v>481</v>
      </c>
      <c r="D144" t="s">
        <v>294</v>
      </c>
      <c r="E144" s="27" t="s">
        <v>482</v>
      </c>
      <c r="F144" s="28" t="s">
        <v>307</v>
      </c>
      <c r="G144" s="29">
        <v>16</v>
      </c>
      <c r="H144" s="28">
        <v>0</v>
      </c>
      <c r="I144" s="30">
        <f>ROUND(G144*H144,P4)</f>
        <v>0</v>
      </c>
      <c r="L144" s="30">
        <v>0</v>
      </c>
      <c r="M144" s="24">
        <f>ROUND(G144*L144,P4)</f>
        <v>0</v>
      </c>
      <c r="N144" s="25" t="s">
        <v>297</v>
      </c>
      <c r="O144" s="31">
        <f>M144*AA144</f>
        <v>0</v>
      </c>
      <c r="P144" s="1">
        <v>3</v>
      </c>
      <c r="AA144" s="1">
        <f>IF(P144=1,$O$3,IF(P144=2,$O$4,$O$5))</f>
        <v>0</v>
      </c>
    </row>
    <row r="145">
      <c r="A145" s="1" t="s">
        <v>282</v>
      </c>
      <c r="E145" s="27" t="s">
        <v>281</v>
      </c>
    </row>
    <row r="146" ht="26.4">
      <c r="A146" s="1" t="s">
        <v>284</v>
      </c>
      <c r="E146" s="32" t="s">
        <v>483</v>
      </c>
    </row>
    <row r="147">
      <c r="A147" s="1" t="s">
        <v>286</v>
      </c>
      <c r="E147" s="27" t="s">
        <v>299</v>
      </c>
    </row>
    <row r="148">
      <c r="A148" s="1" t="s">
        <v>276</v>
      </c>
      <c r="B148" s="1">
        <v>35</v>
      </c>
      <c r="C148" s="26" t="s">
        <v>484</v>
      </c>
      <c r="D148" t="s">
        <v>294</v>
      </c>
      <c r="E148" s="27" t="s">
        <v>485</v>
      </c>
      <c r="F148" s="28" t="s">
        <v>486</v>
      </c>
      <c r="G148" s="29">
        <v>14.645</v>
      </c>
      <c r="H148" s="28">
        <v>0</v>
      </c>
      <c r="I148" s="30">
        <f>ROUND(G148*H148,P4)</f>
        <v>0</v>
      </c>
      <c r="L148" s="30">
        <v>0</v>
      </c>
      <c r="M148" s="24">
        <f>ROUND(G148*L148,P4)</f>
        <v>0</v>
      </c>
      <c r="N148" s="25" t="s">
        <v>297</v>
      </c>
      <c r="O148" s="31">
        <f>M148*AA148</f>
        <v>0</v>
      </c>
      <c r="P148" s="1">
        <v>3</v>
      </c>
      <c r="AA148" s="1">
        <f>IF(P148=1,$O$3,IF(P148=2,$O$4,$O$5))</f>
        <v>0</v>
      </c>
    </row>
    <row r="149">
      <c r="A149" s="1" t="s">
        <v>282</v>
      </c>
      <c r="E149" s="27" t="s">
        <v>281</v>
      </c>
    </row>
    <row r="150" ht="26.4">
      <c r="A150" s="1" t="s">
        <v>284</v>
      </c>
      <c r="E150" s="32" t="s">
        <v>487</v>
      </c>
    </row>
    <row r="151">
      <c r="A151" s="1" t="s">
        <v>286</v>
      </c>
      <c r="E151" s="27" t="s">
        <v>299</v>
      </c>
    </row>
    <row r="152">
      <c r="A152" s="1" t="s">
        <v>276</v>
      </c>
      <c r="B152" s="1">
        <v>36</v>
      </c>
      <c r="C152" s="26" t="s">
        <v>488</v>
      </c>
      <c r="D152" t="s">
        <v>294</v>
      </c>
      <c r="E152" s="27" t="s">
        <v>489</v>
      </c>
      <c r="F152" s="28" t="s">
        <v>486</v>
      </c>
      <c r="G152" s="29">
        <v>44.799999999999997</v>
      </c>
      <c r="H152" s="28">
        <v>0</v>
      </c>
      <c r="I152" s="30">
        <f>ROUND(G152*H152,P4)</f>
        <v>0</v>
      </c>
      <c r="L152" s="30">
        <v>0</v>
      </c>
      <c r="M152" s="24">
        <f>ROUND(G152*L152,P4)</f>
        <v>0</v>
      </c>
      <c r="N152" s="25" t="s">
        <v>297</v>
      </c>
      <c r="O152" s="31">
        <f>M152*AA152</f>
        <v>0</v>
      </c>
      <c r="P152" s="1">
        <v>3</v>
      </c>
      <c r="AA152" s="1">
        <f>IF(P152=1,$O$3,IF(P152=2,$O$4,$O$5))</f>
        <v>0</v>
      </c>
    </row>
    <row r="153">
      <c r="A153" s="1" t="s">
        <v>282</v>
      </c>
      <c r="E153" s="27" t="s">
        <v>281</v>
      </c>
    </row>
    <row r="154" ht="26.4">
      <c r="A154" s="1" t="s">
        <v>284</v>
      </c>
      <c r="E154" s="32" t="s">
        <v>490</v>
      </c>
    </row>
    <row r="155">
      <c r="A155" s="1" t="s">
        <v>286</v>
      </c>
      <c r="E155" s="27" t="s">
        <v>299</v>
      </c>
    </row>
    <row r="156">
      <c r="A156" s="1" t="s">
        <v>276</v>
      </c>
      <c r="B156" s="1">
        <v>37</v>
      </c>
      <c r="C156" s="26" t="s">
        <v>491</v>
      </c>
      <c r="D156" t="s">
        <v>294</v>
      </c>
      <c r="E156" s="27" t="s">
        <v>492</v>
      </c>
      <c r="F156" s="28" t="s">
        <v>486</v>
      </c>
      <c r="G156" s="29">
        <v>871.21000000000004</v>
      </c>
      <c r="H156" s="28">
        <v>0</v>
      </c>
      <c r="I156" s="30">
        <f>ROUND(G156*H156,P4)</f>
        <v>0</v>
      </c>
      <c r="L156" s="30">
        <v>0</v>
      </c>
      <c r="M156" s="24">
        <f>ROUND(G156*L156,P4)</f>
        <v>0</v>
      </c>
      <c r="N156" s="25" t="s">
        <v>297</v>
      </c>
      <c r="O156" s="31">
        <f>M156*AA156</f>
        <v>0</v>
      </c>
      <c r="P156" s="1">
        <v>3</v>
      </c>
      <c r="AA156" s="1">
        <f>IF(P156=1,$O$3,IF(P156=2,$O$4,$O$5))</f>
        <v>0</v>
      </c>
    </row>
    <row r="157">
      <c r="A157" s="1" t="s">
        <v>282</v>
      </c>
      <c r="E157" s="27" t="s">
        <v>281</v>
      </c>
    </row>
    <row r="158" ht="26.4">
      <c r="A158" s="1" t="s">
        <v>284</v>
      </c>
      <c r="E158" s="32" t="s">
        <v>493</v>
      </c>
    </row>
    <row r="159">
      <c r="A159" s="1" t="s">
        <v>286</v>
      </c>
      <c r="E159" s="27" t="s">
        <v>299</v>
      </c>
    </row>
    <row r="160">
      <c r="A160" s="1" t="s">
        <v>276</v>
      </c>
      <c r="B160" s="1">
        <v>38</v>
      </c>
      <c r="C160" s="26" t="s">
        <v>494</v>
      </c>
      <c r="D160" t="s">
        <v>294</v>
      </c>
      <c r="E160" s="27" t="s">
        <v>495</v>
      </c>
      <c r="F160" s="28" t="s">
        <v>486</v>
      </c>
      <c r="G160" s="29">
        <v>14.645</v>
      </c>
      <c r="H160" s="28">
        <v>0</v>
      </c>
      <c r="I160" s="30">
        <f>ROUND(G160*H160,P4)</f>
        <v>0</v>
      </c>
      <c r="L160" s="30">
        <v>0</v>
      </c>
      <c r="M160" s="24">
        <f>ROUND(G160*L160,P4)</f>
        <v>0</v>
      </c>
      <c r="N160" s="25" t="s">
        <v>297</v>
      </c>
      <c r="O160" s="31">
        <f>M160*AA160</f>
        <v>0</v>
      </c>
      <c r="P160" s="1">
        <v>3</v>
      </c>
      <c r="AA160" s="1">
        <f>IF(P160=1,$O$3,IF(P160=2,$O$4,$O$5))</f>
        <v>0</v>
      </c>
    </row>
    <row r="161">
      <c r="A161" s="1" t="s">
        <v>282</v>
      </c>
      <c r="E161" s="27" t="s">
        <v>281</v>
      </c>
    </row>
    <row r="162" ht="26.4">
      <c r="A162" s="1" t="s">
        <v>284</v>
      </c>
      <c r="E162" s="32" t="s">
        <v>487</v>
      </c>
    </row>
    <row r="163">
      <c r="A163" s="1" t="s">
        <v>286</v>
      </c>
      <c r="E163" s="27" t="s">
        <v>299</v>
      </c>
    </row>
    <row r="164">
      <c r="A164" s="1" t="s">
        <v>276</v>
      </c>
      <c r="B164" s="1">
        <v>39</v>
      </c>
      <c r="C164" s="26" t="s">
        <v>496</v>
      </c>
      <c r="D164" t="s">
        <v>294</v>
      </c>
      <c r="E164" s="27" t="s">
        <v>497</v>
      </c>
      <c r="F164" s="28" t="s">
        <v>486</v>
      </c>
      <c r="G164" s="29">
        <v>44.799999999999997</v>
      </c>
      <c r="H164" s="28">
        <v>0</v>
      </c>
      <c r="I164" s="30">
        <f>ROUND(G164*H164,P4)</f>
        <v>0</v>
      </c>
      <c r="L164" s="30">
        <v>0</v>
      </c>
      <c r="M164" s="24">
        <f>ROUND(G164*L164,P4)</f>
        <v>0</v>
      </c>
      <c r="N164" s="25" t="s">
        <v>297</v>
      </c>
      <c r="O164" s="31">
        <f>M164*AA164</f>
        <v>0</v>
      </c>
      <c r="P164" s="1">
        <v>3</v>
      </c>
      <c r="AA164" s="1">
        <f>IF(P164=1,$O$3,IF(P164=2,$O$4,$O$5))</f>
        <v>0</v>
      </c>
    </row>
    <row r="165">
      <c r="A165" s="1" t="s">
        <v>282</v>
      </c>
      <c r="E165" s="27" t="s">
        <v>281</v>
      </c>
    </row>
    <row r="166" ht="26.4">
      <c r="A166" s="1" t="s">
        <v>284</v>
      </c>
      <c r="E166" s="32" t="s">
        <v>490</v>
      </c>
    </row>
    <row r="167">
      <c r="A167" s="1" t="s">
        <v>286</v>
      </c>
      <c r="E167" s="27" t="s">
        <v>299</v>
      </c>
    </row>
    <row r="168">
      <c r="A168" s="1" t="s">
        <v>276</v>
      </c>
      <c r="B168" s="1">
        <v>40</v>
      </c>
      <c r="C168" s="26" t="s">
        <v>498</v>
      </c>
      <c r="D168" t="s">
        <v>294</v>
      </c>
      <c r="E168" s="27" t="s">
        <v>499</v>
      </c>
      <c r="F168" s="28" t="s">
        <v>486</v>
      </c>
      <c r="G168" s="29">
        <v>871.21000000000004</v>
      </c>
      <c r="H168" s="28">
        <v>0</v>
      </c>
      <c r="I168" s="30">
        <f>ROUND(G168*H168,P4)</f>
        <v>0</v>
      </c>
      <c r="L168" s="30">
        <v>0</v>
      </c>
      <c r="M168" s="24">
        <f>ROUND(G168*L168,P4)</f>
        <v>0</v>
      </c>
      <c r="N168" s="25" t="s">
        <v>297</v>
      </c>
      <c r="O168" s="31">
        <f>M168*AA168</f>
        <v>0</v>
      </c>
      <c r="P168" s="1">
        <v>3</v>
      </c>
      <c r="AA168" s="1">
        <f>IF(P168=1,$O$3,IF(P168=2,$O$4,$O$5))</f>
        <v>0</v>
      </c>
    </row>
    <row r="169">
      <c r="A169" s="1" t="s">
        <v>282</v>
      </c>
      <c r="E169" s="27" t="s">
        <v>281</v>
      </c>
    </row>
    <row r="170" ht="26.4">
      <c r="A170" s="1" t="s">
        <v>284</v>
      </c>
      <c r="E170" s="32" t="s">
        <v>493</v>
      </c>
    </row>
    <row r="171">
      <c r="A171" s="1" t="s">
        <v>286</v>
      </c>
      <c r="E171" s="27" t="s">
        <v>299</v>
      </c>
    </row>
    <row r="172" ht="26.4">
      <c r="A172" s="1" t="s">
        <v>276</v>
      </c>
      <c r="B172" s="1">
        <v>41</v>
      </c>
      <c r="C172" s="26" t="s">
        <v>500</v>
      </c>
      <c r="D172" t="s">
        <v>294</v>
      </c>
      <c r="E172" s="27" t="s">
        <v>501</v>
      </c>
      <c r="F172" s="28" t="s">
        <v>307</v>
      </c>
      <c r="G172" s="29">
        <v>168</v>
      </c>
      <c r="H172" s="28">
        <v>0</v>
      </c>
      <c r="I172" s="30">
        <f>ROUND(G172*H172,P4)</f>
        <v>0</v>
      </c>
      <c r="L172" s="30">
        <v>0</v>
      </c>
      <c r="M172" s="24">
        <f>ROUND(G172*L172,P4)</f>
        <v>0</v>
      </c>
      <c r="N172" s="25" t="s">
        <v>297</v>
      </c>
      <c r="O172" s="31">
        <f>M172*AA172</f>
        <v>0</v>
      </c>
      <c r="P172" s="1">
        <v>3</v>
      </c>
      <c r="AA172" s="1">
        <f>IF(P172=1,$O$3,IF(P172=2,$O$4,$O$5))</f>
        <v>0</v>
      </c>
    </row>
    <row r="173">
      <c r="A173" s="1" t="s">
        <v>282</v>
      </c>
      <c r="E173" s="27" t="s">
        <v>281</v>
      </c>
    </row>
    <row r="174" ht="26.4">
      <c r="A174" s="1" t="s">
        <v>284</v>
      </c>
      <c r="E174" s="32" t="s">
        <v>502</v>
      </c>
    </row>
    <row r="175">
      <c r="A175" s="1" t="s">
        <v>286</v>
      </c>
      <c r="E175" s="27" t="s">
        <v>299</v>
      </c>
    </row>
    <row r="176" ht="26.4">
      <c r="A176" s="1" t="s">
        <v>276</v>
      </c>
      <c r="B176" s="1">
        <v>42</v>
      </c>
      <c r="C176" s="26" t="s">
        <v>503</v>
      </c>
      <c r="D176" t="s">
        <v>294</v>
      </c>
      <c r="E176" s="27" t="s">
        <v>504</v>
      </c>
      <c r="F176" s="28" t="s">
        <v>307</v>
      </c>
      <c r="G176" s="29">
        <v>36</v>
      </c>
      <c r="H176" s="28">
        <v>0</v>
      </c>
      <c r="I176" s="30">
        <f>ROUND(G176*H176,P4)</f>
        <v>0</v>
      </c>
      <c r="L176" s="30">
        <v>0</v>
      </c>
      <c r="M176" s="24">
        <f>ROUND(G176*L176,P4)</f>
        <v>0</v>
      </c>
      <c r="N176" s="25" t="s">
        <v>297</v>
      </c>
      <c r="O176" s="31">
        <f>M176*AA176</f>
        <v>0</v>
      </c>
      <c r="P176" s="1">
        <v>3</v>
      </c>
      <c r="AA176" s="1">
        <f>IF(P176=1,$O$3,IF(P176=2,$O$4,$O$5))</f>
        <v>0</v>
      </c>
    </row>
    <row r="177">
      <c r="A177" s="1" t="s">
        <v>282</v>
      </c>
      <c r="E177" s="27" t="s">
        <v>281</v>
      </c>
    </row>
    <row r="178" ht="26.4">
      <c r="A178" s="1" t="s">
        <v>284</v>
      </c>
      <c r="E178" s="32" t="s">
        <v>505</v>
      </c>
    </row>
    <row r="179">
      <c r="A179" s="1" t="s">
        <v>286</v>
      </c>
      <c r="E179" s="27" t="s">
        <v>299</v>
      </c>
    </row>
    <row r="180" ht="26.4">
      <c r="A180" s="1" t="s">
        <v>276</v>
      </c>
      <c r="B180" s="1">
        <v>43</v>
      </c>
      <c r="C180" s="26" t="s">
        <v>506</v>
      </c>
      <c r="D180" t="s">
        <v>294</v>
      </c>
      <c r="E180" s="27" t="s">
        <v>507</v>
      </c>
      <c r="F180" s="28" t="s">
        <v>307</v>
      </c>
      <c r="G180" s="29">
        <v>1</v>
      </c>
      <c r="H180" s="28">
        <v>0</v>
      </c>
      <c r="I180" s="30">
        <f>ROUND(G180*H180,P4)</f>
        <v>0</v>
      </c>
      <c r="L180" s="30">
        <v>0</v>
      </c>
      <c r="M180" s="24">
        <f>ROUND(G180*L180,P4)</f>
        <v>0</v>
      </c>
      <c r="N180" s="25" t="s">
        <v>297</v>
      </c>
      <c r="O180" s="31">
        <f>M180*AA180</f>
        <v>0</v>
      </c>
      <c r="P180" s="1">
        <v>3</v>
      </c>
      <c r="AA180" s="1">
        <f>IF(P180=1,$O$3,IF(P180=2,$O$4,$O$5))</f>
        <v>0</v>
      </c>
    </row>
    <row r="181">
      <c r="A181" s="1" t="s">
        <v>282</v>
      </c>
      <c r="E181" s="27" t="s">
        <v>281</v>
      </c>
    </row>
    <row r="182" ht="26.4">
      <c r="A182" s="1" t="s">
        <v>284</v>
      </c>
      <c r="E182" s="32" t="s">
        <v>508</v>
      </c>
    </row>
    <row r="183">
      <c r="A183" s="1" t="s">
        <v>286</v>
      </c>
      <c r="E183" s="27" t="s">
        <v>299</v>
      </c>
    </row>
    <row r="184" ht="26.4">
      <c r="A184" s="1" t="s">
        <v>276</v>
      </c>
      <c r="B184" s="1">
        <v>44</v>
      </c>
      <c r="C184" s="26" t="s">
        <v>509</v>
      </c>
      <c r="D184" t="s">
        <v>294</v>
      </c>
      <c r="E184" s="27" t="s">
        <v>510</v>
      </c>
      <c r="F184" s="28" t="s">
        <v>307</v>
      </c>
      <c r="G184" s="29">
        <v>1</v>
      </c>
      <c r="H184" s="28">
        <v>0</v>
      </c>
      <c r="I184" s="30">
        <f>ROUND(G184*H184,P4)</f>
        <v>0</v>
      </c>
      <c r="L184" s="30">
        <v>0</v>
      </c>
      <c r="M184" s="24">
        <f>ROUND(G184*L184,P4)</f>
        <v>0</v>
      </c>
      <c r="N184" s="25" t="s">
        <v>297</v>
      </c>
      <c r="O184" s="31">
        <f>M184*AA184</f>
        <v>0</v>
      </c>
      <c r="P184" s="1">
        <v>3</v>
      </c>
      <c r="AA184" s="1">
        <f>IF(P184=1,$O$3,IF(P184=2,$O$4,$O$5))</f>
        <v>0</v>
      </c>
    </row>
    <row r="185">
      <c r="A185" s="1" t="s">
        <v>282</v>
      </c>
      <c r="E185" s="27" t="s">
        <v>281</v>
      </c>
    </row>
    <row r="186" ht="26.4">
      <c r="A186" s="1" t="s">
        <v>284</v>
      </c>
      <c r="E186" s="32" t="s">
        <v>508</v>
      </c>
    </row>
    <row r="187">
      <c r="A187" s="1" t="s">
        <v>286</v>
      </c>
      <c r="E187" s="27" t="s">
        <v>299</v>
      </c>
    </row>
    <row r="188" ht="26.4">
      <c r="A188" s="1" t="s">
        <v>276</v>
      </c>
      <c r="B188" s="1">
        <v>45</v>
      </c>
      <c r="C188" s="26" t="s">
        <v>511</v>
      </c>
      <c r="D188" t="s">
        <v>294</v>
      </c>
      <c r="E188" s="27" t="s">
        <v>512</v>
      </c>
      <c r="F188" s="28" t="s">
        <v>307</v>
      </c>
      <c r="G188" s="29">
        <v>1</v>
      </c>
      <c r="H188" s="28">
        <v>0</v>
      </c>
      <c r="I188" s="30">
        <f>ROUND(G188*H188,P4)</f>
        <v>0</v>
      </c>
      <c r="L188" s="30">
        <v>0</v>
      </c>
      <c r="M188" s="24">
        <f>ROUND(G188*L188,P4)</f>
        <v>0</v>
      </c>
      <c r="N188" s="25" t="s">
        <v>297</v>
      </c>
      <c r="O188" s="31">
        <f>M188*AA188</f>
        <v>0</v>
      </c>
      <c r="P188" s="1">
        <v>3</v>
      </c>
      <c r="AA188" s="1">
        <f>IF(P188=1,$O$3,IF(P188=2,$O$4,$O$5))</f>
        <v>0</v>
      </c>
    </row>
    <row r="189">
      <c r="A189" s="1" t="s">
        <v>282</v>
      </c>
      <c r="E189" s="27" t="s">
        <v>281</v>
      </c>
    </row>
    <row r="190" ht="26.4">
      <c r="A190" s="1" t="s">
        <v>284</v>
      </c>
      <c r="E190" s="32" t="s">
        <v>508</v>
      </c>
    </row>
    <row r="191">
      <c r="A191" s="1" t="s">
        <v>286</v>
      </c>
      <c r="E191" s="27" t="s">
        <v>299</v>
      </c>
    </row>
    <row r="192" ht="26.4">
      <c r="A192" s="1" t="s">
        <v>276</v>
      </c>
      <c r="B192" s="1">
        <v>46</v>
      </c>
      <c r="C192" s="26" t="s">
        <v>513</v>
      </c>
      <c r="D192" t="s">
        <v>294</v>
      </c>
      <c r="E192" s="27" t="s">
        <v>514</v>
      </c>
      <c r="F192" s="28" t="s">
        <v>307</v>
      </c>
      <c r="G192" s="29">
        <v>1</v>
      </c>
      <c r="H192" s="28">
        <v>0</v>
      </c>
      <c r="I192" s="30">
        <f>ROUND(G192*H192,P4)</f>
        <v>0</v>
      </c>
      <c r="L192" s="30">
        <v>0</v>
      </c>
      <c r="M192" s="24">
        <f>ROUND(G192*L192,P4)</f>
        <v>0</v>
      </c>
      <c r="N192" s="25" t="s">
        <v>297</v>
      </c>
      <c r="O192" s="31">
        <f>M192*AA192</f>
        <v>0</v>
      </c>
      <c r="P192" s="1">
        <v>3</v>
      </c>
      <c r="AA192" s="1">
        <f>IF(P192=1,$O$3,IF(P192=2,$O$4,$O$5))</f>
        <v>0</v>
      </c>
    </row>
    <row r="193">
      <c r="A193" s="1" t="s">
        <v>282</v>
      </c>
      <c r="E193" s="27" t="s">
        <v>281</v>
      </c>
    </row>
    <row r="194" ht="26.4">
      <c r="A194" s="1" t="s">
        <v>284</v>
      </c>
      <c r="E194" s="32" t="s">
        <v>508</v>
      </c>
    </row>
    <row r="195">
      <c r="A195" s="1" t="s">
        <v>286</v>
      </c>
      <c r="E195" s="27" t="s">
        <v>299</v>
      </c>
    </row>
    <row r="196">
      <c r="A196" s="1" t="s">
        <v>276</v>
      </c>
      <c r="B196" s="1">
        <v>47</v>
      </c>
      <c r="C196" s="26" t="s">
        <v>515</v>
      </c>
      <c r="D196" t="s">
        <v>294</v>
      </c>
      <c r="E196" s="27" t="s">
        <v>516</v>
      </c>
      <c r="F196" s="28" t="s">
        <v>307</v>
      </c>
      <c r="G196" s="29">
        <v>9</v>
      </c>
      <c r="H196" s="28">
        <v>0</v>
      </c>
      <c r="I196" s="30">
        <f>ROUND(G196*H196,P4)</f>
        <v>0</v>
      </c>
      <c r="L196" s="30">
        <v>0</v>
      </c>
      <c r="M196" s="24">
        <f>ROUND(G196*L196,P4)</f>
        <v>0</v>
      </c>
      <c r="N196" s="25" t="s">
        <v>297</v>
      </c>
      <c r="O196" s="31">
        <f>M196*AA196</f>
        <v>0</v>
      </c>
      <c r="P196" s="1">
        <v>3</v>
      </c>
      <c r="AA196" s="1">
        <f>IF(P196=1,$O$3,IF(P196=2,$O$4,$O$5))</f>
        <v>0</v>
      </c>
    </row>
    <row r="197">
      <c r="A197" s="1" t="s">
        <v>282</v>
      </c>
      <c r="E197" s="27" t="s">
        <v>281</v>
      </c>
    </row>
    <row r="198" ht="26.4">
      <c r="A198" s="1" t="s">
        <v>284</v>
      </c>
      <c r="E198" s="32" t="s">
        <v>517</v>
      </c>
    </row>
    <row r="199">
      <c r="A199" s="1" t="s">
        <v>286</v>
      </c>
      <c r="E199" s="27" t="s">
        <v>299</v>
      </c>
    </row>
    <row r="200">
      <c r="A200" s="1" t="s">
        <v>276</v>
      </c>
      <c r="B200" s="1">
        <v>48</v>
      </c>
      <c r="C200" s="26" t="s">
        <v>518</v>
      </c>
      <c r="D200" t="s">
        <v>294</v>
      </c>
      <c r="E200" s="27" t="s">
        <v>519</v>
      </c>
      <c r="F200" s="28" t="s">
        <v>307</v>
      </c>
      <c r="G200" s="29">
        <v>9</v>
      </c>
      <c r="H200" s="28">
        <v>0</v>
      </c>
      <c r="I200" s="30">
        <f>ROUND(G200*H200,P4)</f>
        <v>0</v>
      </c>
      <c r="L200" s="30">
        <v>0</v>
      </c>
      <c r="M200" s="24">
        <f>ROUND(G200*L200,P4)</f>
        <v>0</v>
      </c>
      <c r="N200" s="25" t="s">
        <v>297</v>
      </c>
      <c r="O200" s="31">
        <f>M200*AA200</f>
        <v>0</v>
      </c>
      <c r="P200" s="1">
        <v>3</v>
      </c>
      <c r="AA200" s="1">
        <f>IF(P200=1,$O$3,IF(P200=2,$O$4,$O$5))</f>
        <v>0</v>
      </c>
    </row>
    <row r="201">
      <c r="A201" s="1" t="s">
        <v>282</v>
      </c>
      <c r="E201" s="27" t="s">
        <v>281</v>
      </c>
    </row>
    <row r="202" ht="26.4">
      <c r="A202" s="1" t="s">
        <v>284</v>
      </c>
      <c r="E202" s="32" t="s">
        <v>517</v>
      </c>
    </row>
    <row r="203">
      <c r="A203" s="1" t="s">
        <v>286</v>
      </c>
      <c r="E203" s="27" t="s">
        <v>299</v>
      </c>
    </row>
    <row r="204">
      <c r="A204" s="1" t="s">
        <v>276</v>
      </c>
      <c r="B204" s="1">
        <v>49</v>
      </c>
      <c r="C204" s="26" t="s">
        <v>520</v>
      </c>
      <c r="D204" t="s">
        <v>294</v>
      </c>
      <c r="E204" s="27" t="s">
        <v>521</v>
      </c>
      <c r="F204" s="28" t="s">
        <v>307</v>
      </c>
      <c r="G204" s="29">
        <v>160</v>
      </c>
      <c r="H204" s="28">
        <v>0</v>
      </c>
      <c r="I204" s="30">
        <f>ROUND(G204*H204,P4)</f>
        <v>0</v>
      </c>
      <c r="L204" s="30">
        <v>0</v>
      </c>
      <c r="M204" s="24">
        <f>ROUND(G204*L204,P4)</f>
        <v>0</v>
      </c>
      <c r="N204" s="25" t="s">
        <v>297</v>
      </c>
      <c r="O204" s="31">
        <f>M204*AA204</f>
        <v>0</v>
      </c>
      <c r="P204" s="1">
        <v>3</v>
      </c>
      <c r="AA204" s="1">
        <f>IF(P204=1,$O$3,IF(P204=2,$O$4,$O$5))</f>
        <v>0</v>
      </c>
    </row>
    <row r="205">
      <c r="A205" s="1" t="s">
        <v>282</v>
      </c>
      <c r="E205" s="27" t="s">
        <v>281</v>
      </c>
    </row>
    <row r="206" ht="26.4">
      <c r="A206" s="1" t="s">
        <v>284</v>
      </c>
      <c r="E206" s="32" t="s">
        <v>522</v>
      </c>
    </row>
    <row r="207">
      <c r="A207" s="1" t="s">
        <v>286</v>
      </c>
      <c r="E207" s="27" t="s">
        <v>299</v>
      </c>
    </row>
    <row r="208">
      <c r="A208" s="1" t="s">
        <v>276</v>
      </c>
      <c r="B208" s="1">
        <v>50</v>
      </c>
      <c r="C208" s="26" t="s">
        <v>523</v>
      </c>
      <c r="D208" t="s">
        <v>294</v>
      </c>
      <c r="E208" s="27" t="s">
        <v>524</v>
      </c>
      <c r="F208" s="28" t="s">
        <v>307</v>
      </c>
      <c r="G208" s="29">
        <v>3500</v>
      </c>
      <c r="H208" s="28">
        <v>0</v>
      </c>
      <c r="I208" s="30">
        <f>ROUND(G208*H208,P4)</f>
        <v>0</v>
      </c>
      <c r="L208" s="30">
        <v>0</v>
      </c>
      <c r="M208" s="24">
        <f>ROUND(G208*L208,P4)</f>
        <v>0</v>
      </c>
      <c r="N208" s="25" t="s">
        <v>297</v>
      </c>
      <c r="O208" s="31">
        <f>M208*AA208</f>
        <v>0</v>
      </c>
      <c r="P208" s="1">
        <v>3</v>
      </c>
      <c r="AA208" s="1">
        <f>IF(P208=1,$O$3,IF(P208=2,$O$4,$O$5))</f>
        <v>0</v>
      </c>
    </row>
    <row r="209">
      <c r="A209" s="1" t="s">
        <v>282</v>
      </c>
      <c r="E209" s="27" t="s">
        <v>281</v>
      </c>
    </row>
    <row r="210" ht="26.4">
      <c r="A210" s="1" t="s">
        <v>284</v>
      </c>
      <c r="E210" s="32" t="s">
        <v>525</v>
      </c>
    </row>
    <row r="211">
      <c r="A211" s="1" t="s">
        <v>286</v>
      </c>
      <c r="E211" s="27" t="s">
        <v>299</v>
      </c>
    </row>
    <row r="212">
      <c r="A212" s="1" t="s">
        <v>276</v>
      </c>
      <c r="B212" s="1">
        <v>51</v>
      </c>
      <c r="C212" s="26" t="s">
        <v>526</v>
      </c>
      <c r="D212" t="s">
        <v>294</v>
      </c>
      <c r="E212" s="27" t="s">
        <v>527</v>
      </c>
      <c r="F212" s="28" t="s">
        <v>528</v>
      </c>
      <c r="G212" s="29">
        <v>0.029999999999999999</v>
      </c>
      <c r="H212" s="28">
        <v>0</v>
      </c>
      <c r="I212" s="30">
        <f>ROUND(G212*H212,P4)</f>
        <v>0</v>
      </c>
      <c r="L212" s="30">
        <v>0</v>
      </c>
      <c r="M212" s="24">
        <f>ROUND(G212*L212,P4)</f>
        <v>0</v>
      </c>
      <c r="N212" s="25" t="s">
        <v>297</v>
      </c>
      <c r="O212" s="31">
        <f>M212*AA212</f>
        <v>0</v>
      </c>
      <c r="P212" s="1">
        <v>3</v>
      </c>
      <c r="AA212" s="1">
        <f>IF(P212=1,$O$3,IF(P212=2,$O$4,$O$5))</f>
        <v>0</v>
      </c>
    </row>
    <row r="213">
      <c r="A213" s="1" t="s">
        <v>282</v>
      </c>
      <c r="E213" s="27" t="s">
        <v>281</v>
      </c>
    </row>
    <row r="214" ht="26.4">
      <c r="A214" s="1" t="s">
        <v>284</v>
      </c>
      <c r="E214" s="32" t="s">
        <v>529</v>
      </c>
    </row>
    <row r="215">
      <c r="A215" s="1" t="s">
        <v>286</v>
      </c>
      <c r="E215" s="27" t="s">
        <v>299</v>
      </c>
    </row>
    <row r="216">
      <c r="A216" s="1" t="s">
        <v>276</v>
      </c>
      <c r="B216" s="1">
        <v>52</v>
      </c>
      <c r="C216" s="26" t="s">
        <v>530</v>
      </c>
      <c r="D216" t="s">
        <v>294</v>
      </c>
      <c r="E216" s="27" t="s">
        <v>531</v>
      </c>
      <c r="F216" s="28" t="s">
        <v>296</v>
      </c>
      <c r="G216" s="29">
        <v>10</v>
      </c>
      <c r="H216" s="28">
        <v>0</v>
      </c>
      <c r="I216" s="30">
        <f>ROUND(G216*H216,P4)</f>
        <v>0</v>
      </c>
      <c r="L216" s="30">
        <v>0</v>
      </c>
      <c r="M216" s="24">
        <f>ROUND(G216*L216,P4)</f>
        <v>0</v>
      </c>
      <c r="N216" s="25" t="s">
        <v>297</v>
      </c>
      <c r="O216" s="31">
        <f>M216*AA216</f>
        <v>0</v>
      </c>
      <c r="P216" s="1">
        <v>3</v>
      </c>
      <c r="AA216" s="1">
        <f>IF(P216=1,$O$3,IF(P216=2,$O$4,$O$5))</f>
        <v>0</v>
      </c>
    </row>
    <row r="217">
      <c r="A217" s="1" t="s">
        <v>282</v>
      </c>
      <c r="E217" s="27" t="s">
        <v>281</v>
      </c>
    </row>
    <row r="218" ht="26.4">
      <c r="A218" s="1" t="s">
        <v>284</v>
      </c>
      <c r="E218" s="32" t="s">
        <v>532</v>
      </c>
    </row>
    <row r="219">
      <c r="A219" s="1" t="s">
        <v>286</v>
      </c>
      <c r="E219" s="27" t="s">
        <v>299</v>
      </c>
    </row>
    <row r="220">
      <c r="A220" s="1" t="s">
        <v>276</v>
      </c>
      <c r="B220" s="1">
        <v>53</v>
      </c>
      <c r="C220" s="26" t="s">
        <v>533</v>
      </c>
      <c r="D220" t="s">
        <v>294</v>
      </c>
      <c r="E220" s="27" t="s">
        <v>534</v>
      </c>
      <c r="F220" s="28" t="s">
        <v>307</v>
      </c>
      <c r="G220" s="29">
        <v>4</v>
      </c>
      <c r="H220" s="28">
        <v>0</v>
      </c>
      <c r="I220" s="30">
        <f>ROUND(G220*H220,P4)</f>
        <v>0</v>
      </c>
      <c r="L220" s="30">
        <v>0</v>
      </c>
      <c r="M220" s="24">
        <f>ROUND(G220*L220,P4)</f>
        <v>0</v>
      </c>
      <c r="N220" s="25" t="s">
        <v>297</v>
      </c>
      <c r="O220" s="31">
        <f>M220*AA220</f>
        <v>0</v>
      </c>
      <c r="P220" s="1">
        <v>3</v>
      </c>
      <c r="AA220" s="1">
        <f>IF(P220=1,$O$3,IF(P220=2,$O$4,$O$5))</f>
        <v>0</v>
      </c>
    </row>
    <row r="221">
      <c r="A221" s="1" t="s">
        <v>282</v>
      </c>
      <c r="E221" s="27" t="s">
        <v>281</v>
      </c>
    </row>
    <row r="222" ht="26.4">
      <c r="A222" s="1" t="s">
        <v>284</v>
      </c>
      <c r="E222" s="32" t="s">
        <v>535</v>
      </c>
    </row>
    <row r="223">
      <c r="A223" s="1" t="s">
        <v>286</v>
      </c>
      <c r="E223" s="27" t="s">
        <v>299</v>
      </c>
    </row>
    <row r="224">
      <c r="A224" s="1" t="s">
        <v>276</v>
      </c>
      <c r="B224" s="1">
        <v>54</v>
      </c>
      <c r="C224" s="26" t="s">
        <v>536</v>
      </c>
      <c r="D224" t="s">
        <v>294</v>
      </c>
      <c r="E224" s="27" t="s">
        <v>537</v>
      </c>
      <c r="F224" s="28" t="s">
        <v>307</v>
      </c>
      <c r="G224" s="29">
        <v>4</v>
      </c>
      <c r="H224" s="28">
        <v>0</v>
      </c>
      <c r="I224" s="30">
        <f>ROUND(G224*H224,P4)</f>
        <v>0</v>
      </c>
      <c r="L224" s="30">
        <v>0</v>
      </c>
      <c r="M224" s="24">
        <f>ROUND(G224*L224,P4)</f>
        <v>0</v>
      </c>
      <c r="N224" s="25" t="s">
        <v>297</v>
      </c>
      <c r="O224" s="31">
        <f>M224*AA224</f>
        <v>0</v>
      </c>
      <c r="P224" s="1">
        <v>3</v>
      </c>
      <c r="AA224" s="1">
        <f>IF(P224=1,$O$3,IF(P224=2,$O$4,$O$5))</f>
        <v>0</v>
      </c>
    </row>
    <row r="225">
      <c r="A225" s="1" t="s">
        <v>282</v>
      </c>
      <c r="E225" s="27" t="s">
        <v>281</v>
      </c>
    </row>
    <row r="226" ht="26.4">
      <c r="A226" s="1" t="s">
        <v>284</v>
      </c>
      <c r="E226" s="32" t="s">
        <v>538</v>
      </c>
    </row>
    <row r="227">
      <c r="A227" s="1" t="s">
        <v>286</v>
      </c>
      <c r="E227" s="27" t="s">
        <v>299</v>
      </c>
    </row>
    <row r="228">
      <c r="A228" s="1" t="s">
        <v>276</v>
      </c>
      <c r="B228" s="1">
        <v>55</v>
      </c>
      <c r="C228" s="26" t="s">
        <v>300</v>
      </c>
      <c r="D228" t="s">
        <v>294</v>
      </c>
      <c r="E228" s="27" t="s">
        <v>301</v>
      </c>
      <c r="F228" s="28" t="s">
        <v>296</v>
      </c>
      <c r="G228" s="29">
        <v>20</v>
      </c>
      <c r="H228" s="28">
        <v>0</v>
      </c>
      <c r="I228" s="30">
        <f>ROUND(G228*H228,P4)</f>
        <v>0</v>
      </c>
      <c r="L228" s="30">
        <v>0</v>
      </c>
      <c r="M228" s="24">
        <f>ROUND(G228*L228,P4)</f>
        <v>0</v>
      </c>
      <c r="N228" s="25" t="s">
        <v>297</v>
      </c>
      <c r="O228" s="31">
        <f>M228*AA228</f>
        <v>0</v>
      </c>
      <c r="P228" s="1">
        <v>3</v>
      </c>
      <c r="AA228" s="1">
        <f>IF(P228=1,$O$3,IF(P228=2,$O$4,$O$5))</f>
        <v>0</v>
      </c>
    </row>
    <row r="229">
      <c r="A229" s="1" t="s">
        <v>282</v>
      </c>
      <c r="E229" s="27" t="s">
        <v>281</v>
      </c>
    </row>
    <row r="230" ht="26.4">
      <c r="A230" s="1" t="s">
        <v>284</v>
      </c>
      <c r="E230" s="32" t="s">
        <v>539</v>
      </c>
    </row>
    <row r="231">
      <c r="A231" s="1" t="s">
        <v>286</v>
      </c>
      <c r="E231" s="27" t="s">
        <v>299</v>
      </c>
    </row>
    <row r="232">
      <c r="A232" s="1" t="s">
        <v>276</v>
      </c>
      <c r="B232" s="1">
        <v>56</v>
      </c>
      <c r="C232" s="26" t="s">
        <v>303</v>
      </c>
      <c r="D232" t="s">
        <v>294</v>
      </c>
      <c r="E232" s="27" t="s">
        <v>304</v>
      </c>
      <c r="F232" s="28" t="s">
        <v>296</v>
      </c>
      <c r="G232" s="29">
        <v>20</v>
      </c>
      <c r="H232" s="28">
        <v>0</v>
      </c>
      <c r="I232" s="30">
        <f>ROUND(G232*H232,P4)</f>
        <v>0</v>
      </c>
      <c r="L232" s="30">
        <v>0</v>
      </c>
      <c r="M232" s="24">
        <f>ROUND(G232*L232,P4)</f>
        <v>0</v>
      </c>
      <c r="N232" s="25" t="s">
        <v>297</v>
      </c>
      <c r="O232" s="31">
        <f>M232*AA232</f>
        <v>0</v>
      </c>
      <c r="P232" s="1">
        <v>3</v>
      </c>
      <c r="AA232" s="1">
        <f>IF(P232=1,$O$3,IF(P232=2,$O$4,$O$5))</f>
        <v>0</v>
      </c>
    </row>
    <row r="233">
      <c r="A233" s="1" t="s">
        <v>282</v>
      </c>
      <c r="E233" s="27" t="s">
        <v>281</v>
      </c>
    </row>
    <row r="234" ht="26.4">
      <c r="A234" s="1" t="s">
        <v>284</v>
      </c>
      <c r="E234" s="32" t="s">
        <v>539</v>
      </c>
    </row>
    <row r="235">
      <c r="A235" s="1" t="s">
        <v>286</v>
      </c>
      <c r="E235" s="27" t="s">
        <v>299</v>
      </c>
    </row>
    <row r="236">
      <c r="A236" s="1" t="s">
        <v>276</v>
      </c>
      <c r="B236" s="1">
        <v>57</v>
      </c>
      <c r="C236" s="26" t="s">
        <v>540</v>
      </c>
      <c r="D236" t="s">
        <v>294</v>
      </c>
      <c r="E236" s="27" t="s">
        <v>541</v>
      </c>
      <c r="F236" s="28" t="s">
        <v>307</v>
      </c>
      <c r="G236" s="29">
        <v>2</v>
      </c>
      <c r="H236" s="28">
        <v>0</v>
      </c>
      <c r="I236" s="30">
        <f>ROUND(G236*H236,P4)</f>
        <v>0</v>
      </c>
      <c r="L236" s="30">
        <v>0</v>
      </c>
      <c r="M236" s="24">
        <f>ROUND(G236*L236,P4)</f>
        <v>0</v>
      </c>
      <c r="N236" s="25" t="s">
        <v>297</v>
      </c>
      <c r="O236" s="31">
        <f>M236*AA236</f>
        <v>0</v>
      </c>
      <c r="P236" s="1">
        <v>3</v>
      </c>
      <c r="AA236" s="1">
        <f>IF(P236=1,$O$3,IF(P236=2,$O$4,$O$5))</f>
        <v>0</v>
      </c>
    </row>
    <row r="237">
      <c r="A237" s="1" t="s">
        <v>282</v>
      </c>
      <c r="E237" s="27" t="s">
        <v>281</v>
      </c>
    </row>
    <row r="238" ht="26.4">
      <c r="A238" s="1" t="s">
        <v>284</v>
      </c>
      <c r="E238" s="32" t="s">
        <v>542</v>
      </c>
    </row>
    <row r="239">
      <c r="A239" s="1" t="s">
        <v>286</v>
      </c>
      <c r="E239" s="27" t="s">
        <v>299</v>
      </c>
    </row>
    <row r="240">
      <c r="A240" s="1" t="s">
        <v>276</v>
      </c>
      <c r="B240" s="1">
        <v>58</v>
      </c>
      <c r="C240" s="26" t="s">
        <v>543</v>
      </c>
      <c r="D240" t="s">
        <v>294</v>
      </c>
      <c r="E240" s="27" t="s">
        <v>544</v>
      </c>
      <c r="F240" s="28" t="s">
        <v>307</v>
      </c>
      <c r="G240" s="29">
        <v>2</v>
      </c>
      <c r="H240" s="28">
        <v>0</v>
      </c>
      <c r="I240" s="30">
        <f>ROUND(G240*H240,P4)</f>
        <v>0</v>
      </c>
      <c r="L240" s="30">
        <v>0</v>
      </c>
      <c r="M240" s="24">
        <f>ROUND(G240*L240,P4)</f>
        <v>0</v>
      </c>
      <c r="N240" s="25" t="s">
        <v>297</v>
      </c>
      <c r="O240" s="31">
        <f>M240*AA240</f>
        <v>0</v>
      </c>
      <c r="P240" s="1">
        <v>3</v>
      </c>
      <c r="AA240" s="1">
        <f>IF(P240=1,$O$3,IF(P240=2,$O$4,$O$5))</f>
        <v>0</v>
      </c>
    </row>
    <row r="241">
      <c r="A241" s="1" t="s">
        <v>282</v>
      </c>
      <c r="E241" s="27" t="s">
        <v>281</v>
      </c>
    </row>
    <row r="242" ht="26.4">
      <c r="A242" s="1" t="s">
        <v>284</v>
      </c>
      <c r="E242" s="32" t="s">
        <v>542</v>
      </c>
    </row>
    <row r="243">
      <c r="A243" s="1" t="s">
        <v>286</v>
      </c>
      <c r="E243" s="27" t="s">
        <v>299</v>
      </c>
    </row>
    <row r="244">
      <c r="A244" s="1" t="s">
        <v>276</v>
      </c>
      <c r="B244" s="1">
        <v>59</v>
      </c>
      <c r="C244" s="26" t="s">
        <v>323</v>
      </c>
      <c r="D244" t="s">
        <v>294</v>
      </c>
      <c r="E244" s="27" t="s">
        <v>324</v>
      </c>
      <c r="F244" s="28" t="s">
        <v>307</v>
      </c>
      <c r="G244" s="29">
        <v>6</v>
      </c>
      <c r="H244" s="28">
        <v>0</v>
      </c>
      <c r="I244" s="30">
        <f>ROUND(G244*H244,P4)</f>
        <v>0</v>
      </c>
      <c r="L244" s="30">
        <v>0</v>
      </c>
      <c r="M244" s="24">
        <f>ROUND(G244*L244,P4)</f>
        <v>0</v>
      </c>
      <c r="N244" s="25" t="s">
        <v>297</v>
      </c>
      <c r="O244" s="31">
        <f>M244*AA244</f>
        <v>0</v>
      </c>
      <c r="P244" s="1">
        <v>3</v>
      </c>
      <c r="AA244" s="1">
        <f>IF(P244=1,$O$3,IF(P244=2,$O$4,$O$5))</f>
        <v>0</v>
      </c>
    </row>
    <row r="245">
      <c r="A245" s="1" t="s">
        <v>282</v>
      </c>
      <c r="E245" s="27" t="s">
        <v>281</v>
      </c>
    </row>
    <row r="246" ht="26.4">
      <c r="A246" s="1" t="s">
        <v>284</v>
      </c>
      <c r="E246" s="32" t="s">
        <v>545</v>
      </c>
    </row>
    <row r="247">
      <c r="A247" s="1" t="s">
        <v>286</v>
      </c>
      <c r="E247" s="27" t="s">
        <v>299</v>
      </c>
    </row>
    <row r="248">
      <c r="A248" s="1" t="s">
        <v>276</v>
      </c>
      <c r="B248" s="1">
        <v>60</v>
      </c>
      <c r="C248" s="26" t="s">
        <v>326</v>
      </c>
      <c r="D248" t="s">
        <v>294</v>
      </c>
      <c r="E248" s="27" t="s">
        <v>327</v>
      </c>
      <c r="F248" s="28" t="s">
        <v>307</v>
      </c>
      <c r="G248" s="29">
        <v>6</v>
      </c>
      <c r="H248" s="28">
        <v>0</v>
      </c>
      <c r="I248" s="30">
        <f>ROUND(G248*H248,P4)</f>
        <v>0</v>
      </c>
      <c r="L248" s="30">
        <v>0</v>
      </c>
      <c r="M248" s="24">
        <f>ROUND(G248*L248,P4)</f>
        <v>0</v>
      </c>
      <c r="N248" s="25" t="s">
        <v>297</v>
      </c>
      <c r="O248" s="31">
        <f>M248*AA248</f>
        <v>0</v>
      </c>
      <c r="P248" s="1">
        <v>3</v>
      </c>
      <c r="AA248" s="1">
        <f>IF(P248=1,$O$3,IF(P248=2,$O$4,$O$5))</f>
        <v>0</v>
      </c>
    </row>
    <row r="249">
      <c r="A249" s="1" t="s">
        <v>282</v>
      </c>
      <c r="E249" s="27" t="s">
        <v>281</v>
      </c>
    </row>
    <row r="250" ht="26.4">
      <c r="A250" s="1" t="s">
        <v>284</v>
      </c>
      <c r="E250" s="32" t="s">
        <v>545</v>
      </c>
    </row>
    <row r="251">
      <c r="A251" s="1" t="s">
        <v>286</v>
      </c>
      <c r="E251" s="27" t="s">
        <v>299</v>
      </c>
    </row>
    <row r="252">
      <c r="A252" s="1" t="s">
        <v>276</v>
      </c>
      <c r="B252" s="1">
        <v>61</v>
      </c>
      <c r="C252" s="26" t="s">
        <v>546</v>
      </c>
      <c r="D252" t="s">
        <v>294</v>
      </c>
      <c r="E252" s="27" t="s">
        <v>547</v>
      </c>
      <c r="F252" s="28" t="s">
        <v>307</v>
      </c>
      <c r="G252" s="29">
        <v>4</v>
      </c>
      <c r="H252" s="28">
        <v>0</v>
      </c>
      <c r="I252" s="30">
        <f>ROUND(G252*H252,P4)</f>
        <v>0</v>
      </c>
      <c r="L252" s="30">
        <v>0</v>
      </c>
      <c r="M252" s="24">
        <f>ROUND(G252*L252,P4)</f>
        <v>0</v>
      </c>
      <c r="N252" s="25" t="s">
        <v>297</v>
      </c>
      <c r="O252" s="31">
        <f>M252*AA252</f>
        <v>0</v>
      </c>
      <c r="P252" s="1">
        <v>3</v>
      </c>
      <c r="AA252" s="1">
        <f>IF(P252=1,$O$3,IF(P252=2,$O$4,$O$5))</f>
        <v>0</v>
      </c>
    </row>
    <row r="253">
      <c r="A253" s="1" t="s">
        <v>282</v>
      </c>
      <c r="E253" s="27" t="s">
        <v>281</v>
      </c>
    </row>
    <row r="254" ht="26.4">
      <c r="A254" s="1" t="s">
        <v>284</v>
      </c>
      <c r="E254" s="32" t="s">
        <v>548</v>
      </c>
    </row>
    <row r="255">
      <c r="A255" s="1" t="s">
        <v>286</v>
      </c>
      <c r="E255" s="27" t="s">
        <v>299</v>
      </c>
    </row>
    <row r="256">
      <c r="A256" s="1" t="s">
        <v>276</v>
      </c>
      <c r="B256" s="1">
        <v>62</v>
      </c>
      <c r="C256" s="26" t="s">
        <v>549</v>
      </c>
      <c r="D256" t="s">
        <v>294</v>
      </c>
      <c r="E256" s="27" t="s">
        <v>550</v>
      </c>
      <c r="F256" s="28" t="s">
        <v>307</v>
      </c>
      <c r="G256" s="29">
        <v>4</v>
      </c>
      <c r="H256" s="28">
        <v>0</v>
      </c>
      <c r="I256" s="30">
        <f>ROUND(G256*H256,P4)</f>
        <v>0</v>
      </c>
      <c r="L256" s="30">
        <v>0</v>
      </c>
      <c r="M256" s="24">
        <f>ROUND(G256*L256,P4)</f>
        <v>0</v>
      </c>
      <c r="N256" s="25" t="s">
        <v>297</v>
      </c>
      <c r="O256" s="31">
        <f>M256*AA256</f>
        <v>0</v>
      </c>
      <c r="P256" s="1">
        <v>3</v>
      </c>
      <c r="AA256" s="1">
        <f>IF(P256=1,$O$3,IF(P256=2,$O$4,$O$5))</f>
        <v>0</v>
      </c>
    </row>
    <row r="257">
      <c r="A257" s="1" t="s">
        <v>282</v>
      </c>
      <c r="E257" s="27" t="s">
        <v>281</v>
      </c>
    </row>
    <row r="258" ht="26.4">
      <c r="A258" s="1" t="s">
        <v>284</v>
      </c>
      <c r="E258" s="32" t="s">
        <v>548</v>
      </c>
    </row>
    <row r="259">
      <c r="A259" s="1" t="s">
        <v>286</v>
      </c>
      <c r="E259" s="27" t="s">
        <v>299</v>
      </c>
    </row>
    <row r="260">
      <c r="A260" s="1" t="s">
        <v>276</v>
      </c>
      <c r="B260" s="1">
        <v>63</v>
      </c>
      <c r="C260" s="26" t="s">
        <v>551</v>
      </c>
      <c r="D260" t="s">
        <v>294</v>
      </c>
      <c r="E260" s="27" t="s">
        <v>552</v>
      </c>
      <c r="F260" s="28" t="s">
        <v>307</v>
      </c>
      <c r="G260" s="29">
        <v>2</v>
      </c>
      <c r="H260" s="28">
        <v>0</v>
      </c>
      <c r="I260" s="30">
        <f>ROUND(G260*H260,P4)</f>
        <v>0</v>
      </c>
      <c r="L260" s="30">
        <v>0</v>
      </c>
      <c r="M260" s="24">
        <f>ROUND(G260*L260,P4)</f>
        <v>0</v>
      </c>
      <c r="N260" s="25" t="s">
        <v>297</v>
      </c>
      <c r="O260" s="31">
        <f>M260*AA260</f>
        <v>0</v>
      </c>
      <c r="P260" s="1">
        <v>3</v>
      </c>
      <c r="AA260" s="1">
        <f>IF(P260=1,$O$3,IF(P260=2,$O$4,$O$5))</f>
        <v>0</v>
      </c>
    </row>
    <row r="261">
      <c r="A261" s="1" t="s">
        <v>282</v>
      </c>
      <c r="E261" s="27" t="s">
        <v>553</v>
      </c>
    </row>
    <row r="262" ht="26.4">
      <c r="A262" s="1" t="s">
        <v>284</v>
      </c>
      <c r="E262" s="32" t="s">
        <v>554</v>
      </c>
    </row>
    <row r="263">
      <c r="A263" s="1" t="s">
        <v>286</v>
      </c>
      <c r="E263" s="27" t="s">
        <v>299</v>
      </c>
    </row>
    <row r="264">
      <c r="A264" s="1" t="s">
        <v>276</v>
      </c>
      <c r="B264" s="1">
        <v>64</v>
      </c>
      <c r="C264" s="26" t="s">
        <v>555</v>
      </c>
      <c r="D264" t="s">
        <v>294</v>
      </c>
      <c r="E264" s="27" t="s">
        <v>556</v>
      </c>
      <c r="F264" s="28" t="s">
        <v>307</v>
      </c>
      <c r="G264" s="29">
        <v>2</v>
      </c>
      <c r="H264" s="28">
        <v>0</v>
      </c>
      <c r="I264" s="30">
        <f>ROUND(G264*H264,P4)</f>
        <v>0</v>
      </c>
      <c r="L264" s="30">
        <v>0</v>
      </c>
      <c r="M264" s="24">
        <f>ROUND(G264*L264,P4)</f>
        <v>0</v>
      </c>
      <c r="N264" s="25" t="s">
        <v>297</v>
      </c>
      <c r="O264" s="31">
        <f>M264*AA264</f>
        <v>0</v>
      </c>
      <c r="P264" s="1">
        <v>3</v>
      </c>
      <c r="AA264" s="1">
        <f>IF(P264=1,$O$3,IF(P264=2,$O$4,$O$5))</f>
        <v>0</v>
      </c>
    </row>
    <row r="265">
      <c r="A265" s="1" t="s">
        <v>282</v>
      </c>
      <c r="E265" s="27" t="s">
        <v>281</v>
      </c>
    </row>
    <row r="266" ht="26.4">
      <c r="A266" s="1" t="s">
        <v>284</v>
      </c>
      <c r="E266" s="32" t="s">
        <v>554</v>
      </c>
    </row>
    <row r="267">
      <c r="A267" s="1" t="s">
        <v>286</v>
      </c>
      <c r="E267" s="27" t="s">
        <v>299</v>
      </c>
    </row>
    <row r="268">
      <c r="A268" s="1" t="s">
        <v>276</v>
      </c>
      <c r="B268" s="1">
        <v>65</v>
      </c>
      <c r="C268" s="26" t="s">
        <v>557</v>
      </c>
      <c r="D268" t="s">
        <v>294</v>
      </c>
      <c r="E268" s="27" t="s">
        <v>558</v>
      </c>
      <c r="F268" s="28" t="s">
        <v>307</v>
      </c>
      <c r="G268" s="29">
        <v>1</v>
      </c>
      <c r="H268" s="28">
        <v>0</v>
      </c>
      <c r="I268" s="30">
        <f>ROUND(G268*H268,P4)</f>
        <v>0</v>
      </c>
      <c r="L268" s="30">
        <v>0</v>
      </c>
      <c r="M268" s="24">
        <f>ROUND(G268*L268,P4)</f>
        <v>0</v>
      </c>
      <c r="N268" s="25" t="s">
        <v>281</v>
      </c>
      <c r="O268" s="31">
        <f>M268*AA268</f>
        <v>0</v>
      </c>
      <c r="P268" s="1">
        <v>3</v>
      </c>
      <c r="AA268" s="1">
        <f>IF(P268=1,$O$3,IF(P268=2,$O$4,$O$5))</f>
        <v>0</v>
      </c>
    </row>
    <row r="269">
      <c r="A269" s="1" t="s">
        <v>282</v>
      </c>
      <c r="E269" s="27" t="s">
        <v>281</v>
      </c>
    </row>
    <row r="270" ht="26.4">
      <c r="A270" s="1" t="s">
        <v>284</v>
      </c>
      <c r="E270" s="32" t="s">
        <v>559</v>
      </c>
    </row>
    <row r="271" ht="105.6">
      <c r="A271" s="1" t="s">
        <v>286</v>
      </c>
      <c r="E271" s="27" t="s">
        <v>560</v>
      </c>
    </row>
    <row r="272">
      <c r="A272" s="1" t="s">
        <v>276</v>
      </c>
      <c r="B272" s="1">
        <v>66</v>
      </c>
      <c r="C272" s="26" t="s">
        <v>561</v>
      </c>
      <c r="D272" t="s">
        <v>294</v>
      </c>
      <c r="E272" s="27" t="s">
        <v>562</v>
      </c>
      <c r="F272" s="28" t="s">
        <v>307</v>
      </c>
      <c r="G272" s="29">
        <v>1</v>
      </c>
      <c r="H272" s="28">
        <v>0</v>
      </c>
      <c r="I272" s="30">
        <f>ROUND(G272*H272,P4)</f>
        <v>0</v>
      </c>
      <c r="L272" s="30">
        <v>0</v>
      </c>
      <c r="M272" s="24">
        <f>ROUND(G272*L272,P4)</f>
        <v>0</v>
      </c>
      <c r="N272" s="25" t="s">
        <v>281</v>
      </c>
      <c r="O272" s="31">
        <f>M272*AA272</f>
        <v>0</v>
      </c>
      <c r="P272" s="1">
        <v>3</v>
      </c>
      <c r="AA272" s="1">
        <f>IF(P272=1,$O$3,IF(P272=2,$O$4,$O$5))</f>
        <v>0</v>
      </c>
    </row>
    <row r="273">
      <c r="A273" s="1" t="s">
        <v>282</v>
      </c>
      <c r="E273" s="27" t="s">
        <v>281</v>
      </c>
    </row>
    <row r="274" ht="26.4">
      <c r="A274" s="1" t="s">
        <v>284</v>
      </c>
      <c r="E274" s="32" t="s">
        <v>559</v>
      </c>
    </row>
    <row r="275" ht="105.6">
      <c r="A275" s="1" t="s">
        <v>286</v>
      </c>
      <c r="E275" s="27" t="s">
        <v>560</v>
      </c>
    </row>
    <row r="276">
      <c r="A276" s="1" t="s">
        <v>276</v>
      </c>
      <c r="B276" s="1">
        <v>67</v>
      </c>
      <c r="C276" s="26" t="s">
        <v>563</v>
      </c>
      <c r="D276" t="s">
        <v>294</v>
      </c>
      <c r="E276" s="27" t="s">
        <v>564</v>
      </c>
      <c r="F276" s="28" t="s">
        <v>307</v>
      </c>
      <c r="G276" s="29">
        <v>2</v>
      </c>
      <c r="H276" s="28">
        <v>0</v>
      </c>
      <c r="I276" s="30">
        <f>ROUND(G276*H276,P4)</f>
        <v>0</v>
      </c>
      <c r="L276" s="30">
        <v>0</v>
      </c>
      <c r="M276" s="24">
        <f>ROUND(G276*L276,P4)</f>
        <v>0</v>
      </c>
      <c r="N276" s="25" t="s">
        <v>297</v>
      </c>
      <c r="O276" s="31">
        <f>M276*AA276</f>
        <v>0</v>
      </c>
      <c r="P276" s="1">
        <v>3</v>
      </c>
      <c r="AA276" s="1">
        <f>IF(P276=1,$O$3,IF(P276=2,$O$4,$O$5))</f>
        <v>0</v>
      </c>
    </row>
    <row r="277">
      <c r="A277" s="1" t="s">
        <v>282</v>
      </c>
      <c r="E277" s="27" t="s">
        <v>281</v>
      </c>
    </row>
    <row r="278" ht="26.4">
      <c r="A278" s="1" t="s">
        <v>284</v>
      </c>
      <c r="E278" s="32" t="s">
        <v>554</v>
      </c>
    </row>
    <row r="279">
      <c r="A279" s="1" t="s">
        <v>286</v>
      </c>
      <c r="E279" s="27" t="s">
        <v>299</v>
      </c>
    </row>
    <row r="280">
      <c r="A280" s="1" t="s">
        <v>276</v>
      </c>
      <c r="B280" s="1">
        <v>68</v>
      </c>
      <c r="C280" s="26" t="s">
        <v>565</v>
      </c>
      <c r="D280" t="s">
        <v>294</v>
      </c>
      <c r="E280" s="27" t="s">
        <v>566</v>
      </c>
      <c r="F280" s="28" t="s">
        <v>307</v>
      </c>
      <c r="G280" s="29">
        <v>2</v>
      </c>
      <c r="H280" s="28">
        <v>0</v>
      </c>
      <c r="I280" s="30">
        <f>ROUND(G280*H280,P4)</f>
        <v>0</v>
      </c>
      <c r="L280" s="30">
        <v>0</v>
      </c>
      <c r="M280" s="24">
        <f>ROUND(G280*L280,P4)</f>
        <v>0</v>
      </c>
      <c r="N280" s="25" t="s">
        <v>297</v>
      </c>
      <c r="O280" s="31">
        <f>M280*AA280</f>
        <v>0</v>
      </c>
      <c r="P280" s="1">
        <v>3</v>
      </c>
      <c r="AA280" s="1">
        <f>IF(P280=1,$O$3,IF(P280=2,$O$4,$O$5))</f>
        <v>0</v>
      </c>
    </row>
    <row r="281">
      <c r="A281" s="1" t="s">
        <v>282</v>
      </c>
      <c r="E281" s="27" t="s">
        <v>281</v>
      </c>
    </row>
    <row r="282" ht="26.4">
      <c r="A282" s="1" t="s">
        <v>284</v>
      </c>
      <c r="E282" s="32" t="s">
        <v>554</v>
      </c>
    </row>
    <row r="283">
      <c r="A283" s="1" t="s">
        <v>286</v>
      </c>
      <c r="E283" s="27" t="s">
        <v>299</v>
      </c>
    </row>
    <row r="284">
      <c r="A284" s="1" t="s">
        <v>276</v>
      </c>
      <c r="B284" s="1">
        <v>69</v>
      </c>
      <c r="C284" s="26" t="s">
        <v>567</v>
      </c>
      <c r="D284" t="s">
        <v>294</v>
      </c>
      <c r="E284" s="27" t="s">
        <v>568</v>
      </c>
      <c r="F284" s="28" t="s">
        <v>307</v>
      </c>
      <c r="G284" s="29">
        <v>2</v>
      </c>
      <c r="H284" s="28">
        <v>0</v>
      </c>
      <c r="I284" s="30">
        <f>ROUND(G284*H284,P4)</f>
        <v>0</v>
      </c>
      <c r="L284" s="30">
        <v>0</v>
      </c>
      <c r="M284" s="24">
        <f>ROUND(G284*L284,P4)</f>
        <v>0</v>
      </c>
      <c r="N284" s="25" t="s">
        <v>297</v>
      </c>
      <c r="O284" s="31">
        <f>M284*AA284</f>
        <v>0</v>
      </c>
      <c r="P284" s="1">
        <v>3</v>
      </c>
      <c r="AA284" s="1">
        <f>IF(P284=1,$O$3,IF(P284=2,$O$4,$O$5))</f>
        <v>0</v>
      </c>
    </row>
    <row r="285">
      <c r="A285" s="1" t="s">
        <v>282</v>
      </c>
      <c r="E285" s="27" t="s">
        <v>281</v>
      </c>
    </row>
    <row r="286" ht="26.4">
      <c r="A286" s="1" t="s">
        <v>284</v>
      </c>
      <c r="E286" s="32" t="s">
        <v>554</v>
      </c>
    </row>
    <row r="287">
      <c r="A287" s="1" t="s">
        <v>286</v>
      </c>
      <c r="E287" s="27" t="s">
        <v>299</v>
      </c>
    </row>
    <row r="288">
      <c r="A288" s="1" t="s">
        <v>276</v>
      </c>
      <c r="B288" s="1">
        <v>70</v>
      </c>
      <c r="C288" s="26" t="s">
        <v>569</v>
      </c>
      <c r="D288" t="s">
        <v>294</v>
      </c>
      <c r="E288" s="27" t="s">
        <v>570</v>
      </c>
      <c r="F288" s="28" t="s">
        <v>307</v>
      </c>
      <c r="G288" s="29">
        <v>1</v>
      </c>
      <c r="H288" s="28">
        <v>0</v>
      </c>
      <c r="I288" s="30">
        <f>ROUND(G288*H288,P4)</f>
        <v>0</v>
      </c>
      <c r="L288" s="30">
        <v>0</v>
      </c>
      <c r="M288" s="24">
        <f>ROUND(G288*L288,P4)</f>
        <v>0</v>
      </c>
      <c r="N288" s="25" t="s">
        <v>297</v>
      </c>
      <c r="O288" s="31">
        <f>M288*AA288</f>
        <v>0</v>
      </c>
      <c r="P288" s="1">
        <v>3</v>
      </c>
      <c r="AA288" s="1">
        <f>IF(P288=1,$O$3,IF(P288=2,$O$4,$O$5))</f>
        <v>0</v>
      </c>
    </row>
    <row r="289">
      <c r="A289" s="1" t="s">
        <v>282</v>
      </c>
      <c r="E289" s="27" t="s">
        <v>281</v>
      </c>
    </row>
    <row r="290" ht="26.4">
      <c r="A290" s="1" t="s">
        <v>284</v>
      </c>
      <c r="E290" s="32" t="s">
        <v>559</v>
      </c>
    </row>
    <row r="291">
      <c r="A291" s="1" t="s">
        <v>286</v>
      </c>
      <c r="E291" s="27" t="s">
        <v>299</v>
      </c>
    </row>
    <row r="292">
      <c r="A292" s="1" t="s">
        <v>276</v>
      </c>
      <c r="B292" s="1">
        <v>71</v>
      </c>
      <c r="C292" s="26" t="s">
        <v>571</v>
      </c>
      <c r="D292" t="s">
        <v>294</v>
      </c>
      <c r="E292" s="27" t="s">
        <v>572</v>
      </c>
      <c r="F292" s="28" t="s">
        <v>307</v>
      </c>
      <c r="G292" s="29">
        <v>1</v>
      </c>
      <c r="H292" s="28">
        <v>0</v>
      </c>
      <c r="I292" s="30">
        <f>ROUND(G292*H292,P4)</f>
        <v>0</v>
      </c>
      <c r="L292" s="30">
        <v>0</v>
      </c>
      <c r="M292" s="24">
        <f>ROUND(G292*L292,P4)</f>
        <v>0</v>
      </c>
      <c r="N292" s="25" t="s">
        <v>297</v>
      </c>
      <c r="O292" s="31">
        <f>M292*AA292</f>
        <v>0</v>
      </c>
      <c r="P292" s="1">
        <v>3</v>
      </c>
      <c r="AA292" s="1">
        <f>IF(P292=1,$O$3,IF(P292=2,$O$4,$O$5))</f>
        <v>0</v>
      </c>
    </row>
    <row r="293">
      <c r="A293" s="1" t="s">
        <v>282</v>
      </c>
      <c r="E293" s="27" t="s">
        <v>281</v>
      </c>
    </row>
    <row r="294" ht="26.4">
      <c r="A294" s="1" t="s">
        <v>284</v>
      </c>
      <c r="E294" s="32" t="s">
        <v>559</v>
      </c>
    </row>
    <row r="295">
      <c r="A295" s="1" t="s">
        <v>286</v>
      </c>
      <c r="E295" s="27" t="s">
        <v>299</v>
      </c>
    </row>
    <row r="296">
      <c r="A296" s="1" t="s">
        <v>276</v>
      </c>
      <c r="B296" s="1">
        <v>72</v>
      </c>
      <c r="C296" s="26" t="s">
        <v>573</v>
      </c>
      <c r="D296" t="s">
        <v>294</v>
      </c>
      <c r="E296" s="27" t="s">
        <v>574</v>
      </c>
      <c r="F296" s="28" t="s">
        <v>307</v>
      </c>
      <c r="G296" s="29">
        <v>10</v>
      </c>
      <c r="H296" s="28">
        <v>0</v>
      </c>
      <c r="I296" s="30">
        <f>ROUND(G296*H296,P4)</f>
        <v>0</v>
      </c>
      <c r="L296" s="30">
        <v>0</v>
      </c>
      <c r="M296" s="24">
        <f>ROUND(G296*L296,P4)</f>
        <v>0</v>
      </c>
      <c r="N296" s="25" t="s">
        <v>297</v>
      </c>
      <c r="O296" s="31">
        <f>M296*AA296</f>
        <v>0</v>
      </c>
      <c r="P296" s="1">
        <v>3</v>
      </c>
      <c r="AA296" s="1">
        <f>IF(P296=1,$O$3,IF(P296=2,$O$4,$O$5))</f>
        <v>0</v>
      </c>
    </row>
    <row r="297">
      <c r="A297" s="1" t="s">
        <v>282</v>
      </c>
      <c r="E297" s="27" t="s">
        <v>281</v>
      </c>
    </row>
    <row r="298" ht="26.4">
      <c r="A298" s="1" t="s">
        <v>284</v>
      </c>
      <c r="E298" s="32" t="s">
        <v>441</v>
      </c>
    </row>
    <row r="299">
      <c r="A299" s="1" t="s">
        <v>286</v>
      </c>
      <c r="E299" s="27" t="s">
        <v>299</v>
      </c>
    </row>
    <row r="300">
      <c r="A300" s="1" t="s">
        <v>276</v>
      </c>
      <c r="B300" s="1">
        <v>73</v>
      </c>
      <c r="C300" s="26" t="s">
        <v>575</v>
      </c>
      <c r="D300" t="s">
        <v>294</v>
      </c>
      <c r="E300" s="27" t="s">
        <v>576</v>
      </c>
      <c r="F300" s="28" t="s">
        <v>307</v>
      </c>
      <c r="G300" s="29">
        <v>10</v>
      </c>
      <c r="H300" s="28">
        <v>0</v>
      </c>
      <c r="I300" s="30">
        <f>ROUND(G300*H300,P4)</f>
        <v>0</v>
      </c>
      <c r="L300" s="30">
        <v>0</v>
      </c>
      <c r="M300" s="24">
        <f>ROUND(G300*L300,P4)</f>
        <v>0</v>
      </c>
      <c r="N300" s="25" t="s">
        <v>297</v>
      </c>
      <c r="O300" s="31">
        <f>M300*AA300</f>
        <v>0</v>
      </c>
      <c r="P300" s="1">
        <v>3</v>
      </c>
      <c r="AA300" s="1">
        <f>IF(P300=1,$O$3,IF(P300=2,$O$4,$O$5))</f>
        <v>0</v>
      </c>
    </row>
    <row r="301">
      <c r="A301" s="1" t="s">
        <v>282</v>
      </c>
      <c r="E301" s="27" t="s">
        <v>281</v>
      </c>
    </row>
    <row r="302" ht="26.4">
      <c r="A302" s="1" t="s">
        <v>284</v>
      </c>
      <c r="E302" s="32" t="s">
        <v>441</v>
      </c>
    </row>
    <row r="303">
      <c r="A303" s="1" t="s">
        <v>286</v>
      </c>
      <c r="E303" s="27" t="s">
        <v>299</v>
      </c>
    </row>
    <row r="304" ht="26.4">
      <c r="A304" s="1" t="s">
        <v>276</v>
      </c>
      <c r="B304" s="1">
        <v>74</v>
      </c>
      <c r="C304" s="26" t="s">
        <v>577</v>
      </c>
      <c r="D304" t="s">
        <v>294</v>
      </c>
      <c r="E304" s="27" t="s">
        <v>578</v>
      </c>
      <c r="F304" s="28" t="s">
        <v>579</v>
      </c>
      <c r="G304" s="29">
        <v>4.6879999999999997</v>
      </c>
      <c r="H304" s="28">
        <v>0</v>
      </c>
      <c r="I304" s="30">
        <f>ROUND(G304*H304,P4)</f>
        <v>0</v>
      </c>
      <c r="L304" s="30">
        <v>0</v>
      </c>
      <c r="M304" s="24">
        <f>ROUND(G304*L304,P4)</f>
        <v>0</v>
      </c>
      <c r="N304" s="25" t="s">
        <v>297</v>
      </c>
      <c r="O304" s="31">
        <f>M304*AA304</f>
        <v>0</v>
      </c>
      <c r="P304" s="1">
        <v>3</v>
      </c>
      <c r="AA304" s="1">
        <f>IF(P304=1,$O$3,IF(P304=2,$O$4,$O$5))</f>
        <v>0</v>
      </c>
    </row>
    <row r="305">
      <c r="A305" s="1" t="s">
        <v>282</v>
      </c>
      <c r="E305" s="27" t="s">
        <v>281</v>
      </c>
    </row>
    <row r="306" ht="26.4">
      <c r="A306" s="1" t="s">
        <v>284</v>
      </c>
      <c r="E306" s="32" t="s">
        <v>580</v>
      </c>
    </row>
    <row r="307">
      <c r="A307" s="1" t="s">
        <v>286</v>
      </c>
      <c r="E307" s="27" t="s">
        <v>299</v>
      </c>
    </row>
    <row r="308" ht="26.4">
      <c r="A308" s="1" t="s">
        <v>276</v>
      </c>
      <c r="B308" s="1">
        <v>75</v>
      </c>
      <c r="C308" s="26" t="s">
        <v>581</v>
      </c>
      <c r="D308" t="s">
        <v>294</v>
      </c>
      <c r="E308" s="27" t="s">
        <v>582</v>
      </c>
      <c r="F308" s="28" t="s">
        <v>307</v>
      </c>
      <c r="G308" s="29">
        <v>2</v>
      </c>
      <c r="H308" s="28">
        <v>0</v>
      </c>
      <c r="I308" s="30">
        <f>ROUND(G308*H308,P4)</f>
        <v>0</v>
      </c>
      <c r="L308" s="30">
        <v>0</v>
      </c>
      <c r="M308" s="24">
        <f>ROUND(G308*L308,P4)</f>
        <v>0</v>
      </c>
      <c r="N308" s="25" t="s">
        <v>297</v>
      </c>
      <c r="O308" s="31">
        <f>M308*AA308</f>
        <v>0</v>
      </c>
      <c r="P308" s="1">
        <v>3</v>
      </c>
      <c r="AA308" s="1">
        <f>IF(P308=1,$O$3,IF(P308=2,$O$4,$O$5))</f>
        <v>0</v>
      </c>
    </row>
    <row r="309">
      <c r="A309" s="1" t="s">
        <v>282</v>
      </c>
      <c r="E309" s="27" t="s">
        <v>281</v>
      </c>
    </row>
    <row r="310" ht="26.4">
      <c r="A310" s="1" t="s">
        <v>284</v>
      </c>
      <c r="E310" s="32" t="s">
        <v>436</v>
      </c>
    </row>
    <row r="311">
      <c r="A311" s="1" t="s">
        <v>286</v>
      </c>
      <c r="E311" s="27" t="s">
        <v>299</v>
      </c>
    </row>
    <row r="312" ht="26.4">
      <c r="A312" s="1" t="s">
        <v>276</v>
      </c>
      <c r="B312" s="1">
        <v>76</v>
      </c>
      <c r="C312" s="26" t="s">
        <v>583</v>
      </c>
      <c r="D312" t="s">
        <v>294</v>
      </c>
      <c r="E312" s="27" t="s">
        <v>584</v>
      </c>
      <c r="F312" s="28" t="s">
        <v>307</v>
      </c>
      <c r="G312" s="29">
        <v>2</v>
      </c>
      <c r="H312" s="28">
        <v>0</v>
      </c>
      <c r="I312" s="30">
        <f>ROUND(G312*H312,P4)</f>
        <v>0</v>
      </c>
      <c r="L312" s="30">
        <v>0</v>
      </c>
      <c r="M312" s="24">
        <f>ROUND(G312*L312,P4)</f>
        <v>0</v>
      </c>
      <c r="N312" s="25" t="s">
        <v>297</v>
      </c>
      <c r="O312" s="31">
        <f>M312*AA312</f>
        <v>0</v>
      </c>
      <c r="P312" s="1">
        <v>3</v>
      </c>
      <c r="AA312" s="1">
        <f>IF(P312=1,$O$3,IF(P312=2,$O$4,$O$5))</f>
        <v>0</v>
      </c>
    </row>
    <row r="313">
      <c r="A313" s="1" t="s">
        <v>282</v>
      </c>
      <c r="E313" s="27" t="s">
        <v>281</v>
      </c>
    </row>
    <row r="314" ht="26.4">
      <c r="A314" s="1" t="s">
        <v>284</v>
      </c>
      <c r="E314" s="32" t="s">
        <v>585</v>
      </c>
    </row>
    <row r="315">
      <c r="A315" s="1" t="s">
        <v>286</v>
      </c>
      <c r="E315" s="27" t="s">
        <v>299</v>
      </c>
    </row>
    <row r="316">
      <c r="A316" s="1" t="s">
        <v>276</v>
      </c>
      <c r="B316" s="1">
        <v>77</v>
      </c>
      <c r="C316" s="26" t="s">
        <v>586</v>
      </c>
      <c r="D316" t="s">
        <v>294</v>
      </c>
      <c r="E316" s="27" t="s">
        <v>587</v>
      </c>
      <c r="F316" s="28" t="s">
        <v>307</v>
      </c>
      <c r="G316" s="29">
        <v>16</v>
      </c>
      <c r="H316" s="28">
        <v>0</v>
      </c>
      <c r="I316" s="30">
        <f>ROUND(G316*H316,P4)</f>
        <v>0</v>
      </c>
      <c r="L316" s="30">
        <v>0</v>
      </c>
      <c r="M316" s="24">
        <f>ROUND(G316*L316,P4)</f>
        <v>0</v>
      </c>
      <c r="N316" s="25" t="s">
        <v>297</v>
      </c>
      <c r="O316" s="31">
        <f>M316*AA316</f>
        <v>0</v>
      </c>
      <c r="P316" s="1">
        <v>3</v>
      </c>
      <c r="AA316" s="1">
        <f>IF(P316=1,$O$3,IF(P316=2,$O$4,$O$5))</f>
        <v>0</v>
      </c>
    </row>
    <row r="317">
      <c r="A317" s="1" t="s">
        <v>282</v>
      </c>
      <c r="E317" s="27" t="s">
        <v>281</v>
      </c>
    </row>
    <row r="318" ht="26.4">
      <c r="A318" s="1" t="s">
        <v>284</v>
      </c>
      <c r="E318" s="32" t="s">
        <v>588</v>
      </c>
    </row>
    <row r="319">
      <c r="A319" s="1" t="s">
        <v>286</v>
      </c>
      <c r="E319" s="27" t="s">
        <v>299</v>
      </c>
    </row>
    <row r="320">
      <c r="A320" s="1" t="s">
        <v>276</v>
      </c>
      <c r="B320" s="1">
        <v>78</v>
      </c>
      <c r="C320" s="26" t="s">
        <v>589</v>
      </c>
      <c r="D320" t="s">
        <v>294</v>
      </c>
      <c r="E320" s="27" t="s">
        <v>590</v>
      </c>
      <c r="F320" s="28" t="s">
        <v>307</v>
      </c>
      <c r="G320" s="29">
        <v>16</v>
      </c>
      <c r="H320" s="28">
        <v>0</v>
      </c>
      <c r="I320" s="30">
        <f>ROUND(G320*H320,P4)</f>
        <v>0</v>
      </c>
      <c r="L320" s="30">
        <v>0</v>
      </c>
      <c r="M320" s="24">
        <f>ROUND(G320*L320,P4)</f>
        <v>0</v>
      </c>
      <c r="N320" s="25" t="s">
        <v>297</v>
      </c>
      <c r="O320" s="31">
        <f>M320*AA320</f>
        <v>0</v>
      </c>
      <c r="P320" s="1">
        <v>3</v>
      </c>
      <c r="AA320" s="1">
        <f>IF(P320=1,$O$3,IF(P320=2,$O$4,$O$5))</f>
        <v>0</v>
      </c>
    </row>
    <row r="321">
      <c r="A321" s="1" t="s">
        <v>282</v>
      </c>
      <c r="E321" s="27" t="s">
        <v>281</v>
      </c>
    </row>
    <row r="322" ht="26.4">
      <c r="A322" s="1" t="s">
        <v>284</v>
      </c>
      <c r="E322" s="32" t="s">
        <v>588</v>
      </c>
    </row>
    <row r="323">
      <c r="A323" s="1" t="s">
        <v>286</v>
      </c>
      <c r="E323" s="27" t="s">
        <v>299</v>
      </c>
    </row>
    <row r="324" ht="26.4">
      <c r="A324" s="1" t="s">
        <v>276</v>
      </c>
      <c r="B324" s="1">
        <v>80</v>
      </c>
      <c r="C324" s="26" t="s">
        <v>591</v>
      </c>
      <c r="D324" t="s">
        <v>294</v>
      </c>
      <c r="E324" s="27" t="s">
        <v>592</v>
      </c>
      <c r="F324" s="28" t="s">
        <v>307</v>
      </c>
      <c r="G324" s="29">
        <v>6</v>
      </c>
      <c r="H324" s="28">
        <v>0</v>
      </c>
      <c r="I324" s="30">
        <f>ROUND(G324*H324,P4)</f>
        <v>0</v>
      </c>
      <c r="L324" s="30">
        <v>0</v>
      </c>
      <c r="M324" s="24">
        <f>ROUND(G324*L324,P4)</f>
        <v>0</v>
      </c>
      <c r="N324" s="25" t="s">
        <v>297</v>
      </c>
      <c r="O324" s="31">
        <f>M324*AA324</f>
        <v>0</v>
      </c>
      <c r="P324" s="1">
        <v>3</v>
      </c>
      <c r="AA324" s="1">
        <f>IF(P324=1,$O$3,IF(P324=2,$O$4,$O$5))</f>
        <v>0</v>
      </c>
    </row>
    <row r="325">
      <c r="A325" s="1" t="s">
        <v>282</v>
      </c>
      <c r="E325" s="27" t="s">
        <v>281</v>
      </c>
    </row>
    <row r="326" ht="26.4">
      <c r="A326" s="1" t="s">
        <v>284</v>
      </c>
      <c r="E326" s="32" t="s">
        <v>593</v>
      </c>
    </row>
    <row r="327">
      <c r="A327" s="1" t="s">
        <v>286</v>
      </c>
      <c r="E327" s="27" t="s">
        <v>299</v>
      </c>
    </row>
    <row r="328" ht="26.4">
      <c r="A328" s="1" t="s">
        <v>276</v>
      </c>
      <c r="B328" s="1">
        <v>81</v>
      </c>
      <c r="C328" s="26" t="s">
        <v>594</v>
      </c>
      <c r="D328" t="s">
        <v>294</v>
      </c>
      <c r="E328" s="27" t="s">
        <v>595</v>
      </c>
      <c r="F328" s="28" t="s">
        <v>307</v>
      </c>
      <c r="G328" s="29">
        <v>6</v>
      </c>
      <c r="H328" s="28">
        <v>0</v>
      </c>
      <c r="I328" s="30">
        <f>ROUND(G328*H328,P4)</f>
        <v>0</v>
      </c>
      <c r="L328" s="30">
        <v>0</v>
      </c>
      <c r="M328" s="24">
        <f>ROUND(G328*L328,P4)</f>
        <v>0</v>
      </c>
      <c r="N328" s="25" t="s">
        <v>297</v>
      </c>
      <c r="O328" s="31">
        <f>M328*AA328</f>
        <v>0</v>
      </c>
      <c r="P328" s="1">
        <v>3</v>
      </c>
      <c r="AA328" s="1">
        <f>IF(P328=1,$O$3,IF(P328=2,$O$4,$O$5))</f>
        <v>0</v>
      </c>
    </row>
    <row r="329">
      <c r="A329" s="1" t="s">
        <v>282</v>
      </c>
      <c r="E329" s="27" t="s">
        <v>281</v>
      </c>
    </row>
    <row r="330" ht="26.4">
      <c r="A330" s="1" t="s">
        <v>284</v>
      </c>
      <c r="E330" s="32" t="s">
        <v>593</v>
      </c>
    </row>
    <row r="331">
      <c r="A331" s="1" t="s">
        <v>286</v>
      </c>
      <c r="E331" s="27" t="s">
        <v>299</v>
      </c>
    </row>
    <row r="332" ht="26.4">
      <c r="A332" s="1" t="s">
        <v>276</v>
      </c>
      <c r="B332" s="1">
        <v>82</v>
      </c>
      <c r="C332" s="26" t="s">
        <v>596</v>
      </c>
      <c r="D332" t="s">
        <v>294</v>
      </c>
      <c r="E332" s="27" t="s">
        <v>597</v>
      </c>
      <c r="F332" s="28" t="s">
        <v>307</v>
      </c>
      <c r="G332" s="29">
        <v>4</v>
      </c>
      <c r="H332" s="28">
        <v>0</v>
      </c>
      <c r="I332" s="30">
        <f>ROUND(G332*H332,P4)</f>
        <v>0</v>
      </c>
      <c r="L332" s="30">
        <v>0</v>
      </c>
      <c r="M332" s="24">
        <f>ROUND(G332*L332,P4)</f>
        <v>0</v>
      </c>
      <c r="N332" s="25" t="s">
        <v>297</v>
      </c>
      <c r="O332" s="31">
        <f>M332*AA332</f>
        <v>0</v>
      </c>
      <c r="P332" s="1">
        <v>3</v>
      </c>
      <c r="AA332" s="1">
        <f>IF(P332=1,$O$3,IF(P332=2,$O$4,$O$5))</f>
        <v>0</v>
      </c>
    </row>
    <row r="333">
      <c r="A333" s="1" t="s">
        <v>282</v>
      </c>
      <c r="E333" s="27" t="s">
        <v>281</v>
      </c>
    </row>
    <row r="334" ht="26.4">
      <c r="A334" s="1" t="s">
        <v>284</v>
      </c>
      <c r="E334" s="32" t="s">
        <v>598</v>
      </c>
    </row>
    <row r="335">
      <c r="A335" s="1" t="s">
        <v>286</v>
      </c>
      <c r="E335" s="27" t="s">
        <v>299</v>
      </c>
    </row>
    <row r="336" ht="26.4">
      <c r="A336" s="1" t="s">
        <v>276</v>
      </c>
      <c r="B336" s="1">
        <v>83</v>
      </c>
      <c r="C336" s="26" t="s">
        <v>599</v>
      </c>
      <c r="D336" t="s">
        <v>294</v>
      </c>
      <c r="E336" s="27" t="s">
        <v>600</v>
      </c>
      <c r="F336" s="28" t="s">
        <v>307</v>
      </c>
      <c r="G336" s="29">
        <v>4</v>
      </c>
      <c r="H336" s="28">
        <v>0</v>
      </c>
      <c r="I336" s="30">
        <f>ROUND(G336*H336,P4)</f>
        <v>0</v>
      </c>
      <c r="L336" s="30">
        <v>0</v>
      </c>
      <c r="M336" s="24">
        <f>ROUND(G336*L336,P4)</f>
        <v>0</v>
      </c>
      <c r="N336" s="25" t="s">
        <v>297</v>
      </c>
      <c r="O336" s="31">
        <f>M336*AA336</f>
        <v>0</v>
      </c>
      <c r="P336" s="1">
        <v>3</v>
      </c>
      <c r="AA336" s="1">
        <f>IF(P336=1,$O$3,IF(P336=2,$O$4,$O$5))</f>
        <v>0</v>
      </c>
    </row>
    <row r="337">
      <c r="A337" s="1" t="s">
        <v>282</v>
      </c>
      <c r="E337" s="27" t="s">
        <v>281</v>
      </c>
    </row>
    <row r="338" ht="26.4">
      <c r="A338" s="1" t="s">
        <v>284</v>
      </c>
      <c r="E338" s="32" t="s">
        <v>598</v>
      </c>
    </row>
    <row r="339">
      <c r="A339" s="1" t="s">
        <v>286</v>
      </c>
      <c r="E339" s="27" t="s">
        <v>299</v>
      </c>
    </row>
    <row r="340">
      <c r="A340" s="1" t="s">
        <v>276</v>
      </c>
      <c r="B340" s="1">
        <v>84</v>
      </c>
      <c r="C340" s="26" t="s">
        <v>601</v>
      </c>
      <c r="D340" t="s">
        <v>294</v>
      </c>
      <c r="E340" s="27" t="s">
        <v>602</v>
      </c>
      <c r="F340" s="28" t="s">
        <v>307</v>
      </c>
      <c r="G340" s="29">
        <v>36</v>
      </c>
      <c r="H340" s="28">
        <v>0</v>
      </c>
      <c r="I340" s="30">
        <f>ROUND(G340*H340,P4)</f>
        <v>0</v>
      </c>
      <c r="L340" s="30">
        <v>0</v>
      </c>
      <c r="M340" s="24">
        <f>ROUND(G340*L340,P4)</f>
        <v>0</v>
      </c>
      <c r="N340" s="25" t="s">
        <v>297</v>
      </c>
      <c r="O340" s="31">
        <f>M340*AA340</f>
        <v>0</v>
      </c>
      <c r="P340" s="1">
        <v>3</v>
      </c>
      <c r="AA340" s="1">
        <f>IF(P340=1,$O$3,IF(P340=2,$O$4,$O$5))</f>
        <v>0</v>
      </c>
    </row>
    <row r="341">
      <c r="A341" s="1" t="s">
        <v>282</v>
      </c>
      <c r="E341" s="27" t="s">
        <v>281</v>
      </c>
    </row>
    <row r="342" ht="26.4">
      <c r="A342" s="1" t="s">
        <v>284</v>
      </c>
      <c r="E342" s="32" t="s">
        <v>603</v>
      </c>
    </row>
    <row r="343">
      <c r="A343" s="1" t="s">
        <v>286</v>
      </c>
      <c r="E343" s="27" t="s">
        <v>299</v>
      </c>
    </row>
    <row r="344" ht="26.4">
      <c r="A344" s="1" t="s">
        <v>276</v>
      </c>
      <c r="B344" s="1">
        <v>85</v>
      </c>
      <c r="C344" s="26" t="s">
        <v>604</v>
      </c>
      <c r="D344" t="s">
        <v>294</v>
      </c>
      <c r="E344" s="27" t="s">
        <v>605</v>
      </c>
      <c r="F344" s="28" t="s">
        <v>307</v>
      </c>
      <c r="G344" s="29">
        <v>36</v>
      </c>
      <c r="H344" s="28">
        <v>0</v>
      </c>
      <c r="I344" s="30">
        <f>ROUND(G344*H344,P4)</f>
        <v>0</v>
      </c>
      <c r="L344" s="30">
        <v>0</v>
      </c>
      <c r="M344" s="24">
        <f>ROUND(G344*L344,P4)</f>
        <v>0</v>
      </c>
      <c r="N344" s="25" t="s">
        <v>297</v>
      </c>
      <c r="O344" s="31">
        <f>M344*AA344</f>
        <v>0</v>
      </c>
      <c r="P344" s="1">
        <v>3</v>
      </c>
      <c r="AA344" s="1">
        <f>IF(P344=1,$O$3,IF(P344=2,$O$4,$O$5))</f>
        <v>0</v>
      </c>
    </row>
    <row r="345">
      <c r="A345" s="1" t="s">
        <v>282</v>
      </c>
      <c r="E345" s="27" t="s">
        <v>281</v>
      </c>
    </row>
    <row r="346" ht="26.4">
      <c r="A346" s="1" t="s">
        <v>284</v>
      </c>
      <c r="E346" s="32" t="s">
        <v>603</v>
      </c>
    </row>
    <row r="347">
      <c r="A347" s="1" t="s">
        <v>286</v>
      </c>
      <c r="E347" s="27" t="s">
        <v>299</v>
      </c>
    </row>
    <row r="348" ht="26.4">
      <c r="A348" s="1" t="s">
        <v>276</v>
      </c>
      <c r="B348" s="1">
        <v>86</v>
      </c>
      <c r="C348" s="26" t="s">
        <v>606</v>
      </c>
      <c r="D348" t="s">
        <v>294</v>
      </c>
      <c r="E348" s="27" t="s">
        <v>607</v>
      </c>
      <c r="F348" s="28" t="s">
        <v>307</v>
      </c>
      <c r="G348" s="29">
        <v>4</v>
      </c>
      <c r="H348" s="28">
        <v>0</v>
      </c>
      <c r="I348" s="30">
        <f>ROUND(G348*H348,P4)</f>
        <v>0</v>
      </c>
      <c r="L348" s="30">
        <v>0</v>
      </c>
      <c r="M348" s="24">
        <f>ROUND(G348*L348,P4)</f>
        <v>0</v>
      </c>
      <c r="N348" s="25" t="s">
        <v>297</v>
      </c>
      <c r="O348" s="31">
        <f>M348*AA348</f>
        <v>0</v>
      </c>
      <c r="P348" s="1">
        <v>3</v>
      </c>
      <c r="AA348" s="1">
        <f>IF(P348=1,$O$3,IF(P348=2,$O$4,$O$5))</f>
        <v>0</v>
      </c>
    </row>
    <row r="349">
      <c r="A349" s="1" t="s">
        <v>282</v>
      </c>
      <c r="E349" s="27" t="s">
        <v>281</v>
      </c>
    </row>
    <row r="350" ht="26.4">
      <c r="A350" s="1" t="s">
        <v>284</v>
      </c>
      <c r="E350" s="32" t="s">
        <v>598</v>
      </c>
    </row>
    <row r="351">
      <c r="A351" s="1" t="s">
        <v>286</v>
      </c>
      <c r="E351" s="27" t="s">
        <v>299</v>
      </c>
    </row>
    <row r="352" ht="26.4">
      <c r="A352" s="1" t="s">
        <v>276</v>
      </c>
      <c r="B352" s="1">
        <v>87</v>
      </c>
      <c r="C352" s="26" t="s">
        <v>608</v>
      </c>
      <c r="D352" t="s">
        <v>294</v>
      </c>
      <c r="E352" s="27" t="s">
        <v>609</v>
      </c>
      <c r="F352" s="28" t="s">
        <v>307</v>
      </c>
      <c r="G352" s="29">
        <v>4</v>
      </c>
      <c r="H352" s="28">
        <v>0</v>
      </c>
      <c r="I352" s="30">
        <f>ROUND(G352*H352,P4)</f>
        <v>0</v>
      </c>
      <c r="L352" s="30">
        <v>0</v>
      </c>
      <c r="M352" s="24">
        <f>ROUND(G352*L352,P4)</f>
        <v>0</v>
      </c>
      <c r="N352" s="25" t="s">
        <v>297</v>
      </c>
      <c r="O352" s="31">
        <f>M352*AA352</f>
        <v>0</v>
      </c>
      <c r="P352" s="1">
        <v>3</v>
      </c>
      <c r="AA352" s="1">
        <f>IF(P352=1,$O$3,IF(P352=2,$O$4,$O$5))</f>
        <v>0</v>
      </c>
    </row>
    <row r="353">
      <c r="A353" s="1" t="s">
        <v>282</v>
      </c>
      <c r="E353" s="27" t="s">
        <v>281</v>
      </c>
    </row>
    <row r="354" ht="26.4">
      <c r="A354" s="1" t="s">
        <v>284</v>
      </c>
      <c r="E354" s="32" t="s">
        <v>598</v>
      </c>
    </row>
    <row r="355">
      <c r="A355" s="1" t="s">
        <v>286</v>
      </c>
      <c r="E355" s="27" t="s">
        <v>299</v>
      </c>
    </row>
    <row r="356" ht="26.4">
      <c r="A356" s="1" t="s">
        <v>276</v>
      </c>
      <c r="B356" s="1">
        <v>88</v>
      </c>
      <c r="C356" s="26" t="s">
        <v>610</v>
      </c>
      <c r="D356" t="s">
        <v>294</v>
      </c>
      <c r="E356" s="27" t="s">
        <v>611</v>
      </c>
      <c r="F356" s="28" t="s">
        <v>307</v>
      </c>
      <c r="G356" s="29">
        <v>16</v>
      </c>
      <c r="H356" s="28">
        <v>0</v>
      </c>
      <c r="I356" s="30">
        <f>ROUND(G356*H356,P4)</f>
        <v>0</v>
      </c>
      <c r="L356" s="30">
        <v>0</v>
      </c>
      <c r="M356" s="24">
        <f>ROUND(G356*L356,P4)</f>
        <v>0</v>
      </c>
      <c r="N356" s="25" t="s">
        <v>297</v>
      </c>
      <c r="O356" s="31">
        <f>M356*AA356</f>
        <v>0</v>
      </c>
      <c r="P356" s="1">
        <v>3</v>
      </c>
      <c r="AA356" s="1">
        <f>IF(P356=1,$O$3,IF(P356=2,$O$4,$O$5))</f>
        <v>0</v>
      </c>
    </row>
    <row r="357">
      <c r="A357" s="1" t="s">
        <v>282</v>
      </c>
      <c r="E357" s="27" t="s">
        <v>281</v>
      </c>
    </row>
    <row r="358" ht="26.4">
      <c r="A358" s="1" t="s">
        <v>284</v>
      </c>
      <c r="E358" s="32" t="s">
        <v>588</v>
      </c>
    </row>
    <row r="359">
      <c r="A359" s="1" t="s">
        <v>286</v>
      </c>
      <c r="E359" s="27" t="s">
        <v>299</v>
      </c>
    </row>
    <row r="360" ht="26.4">
      <c r="A360" s="1" t="s">
        <v>276</v>
      </c>
      <c r="B360" s="1">
        <v>89</v>
      </c>
      <c r="C360" s="26" t="s">
        <v>612</v>
      </c>
      <c r="D360" t="s">
        <v>294</v>
      </c>
      <c r="E360" s="27" t="s">
        <v>613</v>
      </c>
      <c r="F360" s="28" t="s">
        <v>307</v>
      </c>
      <c r="G360" s="29">
        <v>16</v>
      </c>
      <c r="H360" s="28">
        <v>0</v>
      </c>
      <c r="I360" s="30">
        <f>ROUND(G360*H360,P4)</f>
        <v>0</v>
      </c>
      <c r="L360" s="30">
        <v>0</v>
      </c>
      <c r="M360" s="24">
        <f>ROUND(G360*L360,P4)</f>
        <v>0</v>
      </c>
      <c r="N360" s="25" t="s">
        <v>297</v>
      </c>
      <c r="O360" s="31">
        <f>M360*AA360</f>
        <v>0</v>
      </c>
      <c r="P360" s="1">
        <v>3</v>
      </c>
      <c r="AA360" s="1">
        <f>IF(P360=1,$O$3,IF(P360=2,$O$4,$O$5))</f>
        <v>0</v>
      </c>
    </row>
    <row r="361">
      <c r="A361" s="1" t="s">
        <v>282</v>
      </c>
      <c r="E361" s="27" t="s">
        <v>281</v>
      </c>
    </row>
    <row r="362" ht="26.4">
      <c r="A362" s="1" t="s">
        <v>284</v>
      </c>
      <c r="E362" s="32" t="s">
        <v>588</v>
      </c>
    </row>
    <row r="363">
      <c r="A363" s="1" t="s">
        <v>286</v>
      </c>
      <c r="E363" s="27" t="s">
        <v>299</v>
      </c>
    </row>
    <row r="364">
      <c r="A364" s="1" t="s">
        <v>276</v>
      </c>
      <c r="B364" s="1">
        <v>90</v>
      </c>
      <c r="C364" s="26" t="s">
        <v>614</v>
      </c>
      <c r="D364" t="s">
        <v>294</v>
      </c>
      <c r="E364" s="27" t="s">
        <v>615</v>
      </c>
      <c r="F364" s="28" t="s">
        <v>616</v>
      </c>
      <c r="G364" s="29">
        <v>12</v>
      </c>
      <c r="H364" s="28">
        <v>0</v>
      </c>
      <c r="I364" s="30">
        <f>ROUND(G364*H364,P4)</f>
        <v>0</v>
      </c>
      <c r="L364" s="30">
        <v>0</v>
      </c>
      <c r="M364" s="24">
        <f>ROUND(G364*L364,P4)</f>
        <v>0</v>
      </c>
      <c r="N364" s="25" t="s">
        <v>297</v>
      </c>
      <c r="O364" s="31">
        <f>M364*AA364</f>
        <v>0</v>
      </c>
      <c r="P364" s="1">
        <v>3</v>
      </c>
      <c r="AA364" s="1">
        <f>IF(P364=1,$O$3,IF(P364=2,$O$4,$O$5))</f>
        <v>0</v>
      </c>
    </row>
    <row r="365">
      <c r="A365" s="1" t="s">
        <v>282</v>
      </c>
      <c r="E365" s="27" t="s">
        <v>281</v>
      </c>
    </row>
    <row r="366" ht="26.4">
      <c r="A366" s="1" t="s">
        <v>284</v>
      </c>
      <c r="E366" s="32" t="s">
        <v>617</v>
      </c>
    </row>
    <row r="367">
      <c r="A367" s="1" t="s">
        <v>286</v>
      </c>
      <c r="E367" s="27" t="s">
        <v>299</v>
      </c>
    </row>
    <row r="368">
      <c r="A368" s="1" t="s">
        <v>276</v>
      </c>
      <c r="B368" s="1">
        <v>91</v>
      </c>
      <c r="C368" s="26" t="s">
        <v>618</v>
      </c>
      <c r="D368" t="s">
        <v>294</v>
      </c>
      <c r="E368" s="27" t="s">
        <v>619</v>
      </c>
      <c r="F368" s="28" t="s">
        <v>296</v>
      </c>
      <c r="G368" s="29">
        <v>12</v>
      </c>
      <c r="H368" s="28">
        <v>0</v>
      </c>
      <c r="I368" s="30">
        <f>ROUND(G368*H368,P4)</f>
        <v>0</v>
      </c>
      <c r="L368" s="30">
        <v>0</v>
      </c>
      <c r="M368" s="24">
        <f>ROUND(G368*L368,P4)</f>
        <v>0</v>
      </c>
      <c r="N368" s="25" t="s">
        <v>297</v>
      </c>
      <c r="O368" s="31">
        <f>M368*AA368</f>
        <v>0</v>
      </c>
      <c r="P368" s="1">
        <v>3</v>
      </c>
      <c r="AA368" s="1">
        <f>IF(P368=1,$O$3,IF(P368=2,$O$4,$O$5))</f>
        <v>0</v>
      </c>
    </row>
    <row r="369">
      <c r="A369" s="1" t="s">
        <v>282</v>
      </c>
      <c r="E369" s="27" t="s">
        <v>281</v>
      </c>
    </row>
    <row r="370" ht="26.4">
      <c r="A370" s="1" t="s">
        <v>284</v>
      </c>
      <c r="E370" s="32" t="s">
        <v>617</v>
      </c>
    </row>
    <row r="371">
      <c r="A371" s="1" t="s">
        <v>286</v>
      </c>
      <c r="E371" s="27" t="s">
        <v>299</v>
      </c>
    </row>
    <row r="372">
      <c r="A372" s="1" t="s">
        <v>276</v>
      </c>
      <c r="B372" s="1">
        <v>92</v>
      </c>
      <c r="C372" s="26" t="s">
        <v>620</v>
      </c>
      <c r="D372" t="s">
        <v>294</v>
      </c>
      <c r="E372" s="27" t="s">
        <v>621</v>
      </c>
      <c r="F372" s="28" t="s">
        <v>307</v>
      </c>
      <c r="G372" s="29">
        <v>10</v>
      </c>
      <c r="H372" s="28">
        <v>0</v>
      </c>
      <c r="I372" s="30">
        <f>ROUND(G372*H372,P4)</f>
        <v>0</v>
      </c>
      <c r="L372" s="30">
        <v>0</v>
      </c>
      <c r="M372" s="24">
        <f>ROUND(G372*L372,P4)</f>
        <v>0</v>
      </c>
      <c r="N372" s="25" t="s">
        <v>297</v>
      </c>
      <c r="O372" s="31">
        <f>M372*AA372</f>
        <v>0</v>
      </c>
      <c r="P372" s="1">
        <v>3</v>
      </c>
      <c r="AA372" s="1">
        <f>IF(P372=1,$O$3,IF(P372=2,$O$4,$O$5))</f>
        <v>0</v>
      </c>
    </row>
    <row r="373">
      <c r="A373" s="1" t="s">
        <v>282</v>
      </c>
      <c r="E373" s="27" t="s">
        <v>281</v>
      </c>
    </row>
    <row r="374" ht="26.4">
      <c r="A374" s="1" t="s">
        <v>284</v>
      </c>
      <c r="E374" s="32" t="s">
        <v>622</v>
      </c>
    </row>
    <row r="375">
      <c r="A375" s="1" t="s">
        <v>286</v>
      </c>
      <c r="E375" s="27" t="s">
        <v>299</v>
      </c>
    </row>
    <row r="376">
      <c r="A376" s="1" t="s">
        <v>276</v>
      </c>
      <c r="B376" s="1">
        <v>93</v>
      </c>
      <c r="C376" s="26" t="s">
        <v>623</v>
      </c>
      <c r="D376" t="s">
        <v>294</v>
      </c>
      <c r="E376" s="27" t="s">
        <v>624</v>
      </c>
      <c r="F376" s="28" t="s">
        <v>307</v>
      </c>
      <c r="G376" s="29">
        <v>10</v>
      </c>
      <c r="H376" s="28">
        <v>0</v>
      </c>
      <c r="I376" s="30">
        <f>ROUND(G376*H376,P4)</f>
        <v>0</v>
      </c>
      <c r="L376" s="30">
        <v>0</v>
      </c>
      <c r="M376" s="24">
        <f>ROUND(G376*L376,P4)</f>
        <v>0</v>
      </c>
      <c r="N376" s="25" t="s">
        <v>297</v>
      </c>
      <c r="O376" s="31">
        <f>M376*AA376</f>
        <v>0</v>
      </c>
      <c r="P376" s="1">
        <v>3</v>
      </c>
      <c r="AA376" s="1">
        <f>IF(P376=1,$O$3,IF(P376=2,$O$4,$O$5))</f>
        <v>0</v>
      </c>
    </row>
    <row r="377">
      <c r="A377" s="1" t="s">
        <v>282</v>
      </c>
      <c r="E377" s="27" t="s">
        <v>281</v>
      </c>
    </row>
    <row r="378" ht="26.4">
      <c r="A378" s="1" t="s">
        <v>284</v>
      </c>
      <c r="E378" s="32" t="s">
        <v>622</v>
      </c>
    </row>
    <row r="379">
      <c r="A379" s="1" t="s">
        <v>286</v>
      </c>
      <c r="E379" s="27" t="s">
        <v>299</v>
      </c>
    </row>
    <row r="380">
      <c r="A380" s="1" t="s">
        <v>276</v>
      </c>
      <c r="B380" s="1">
        <v>94</v>
      </c>
      <c r="C380" s="26" t="s">
        <v>625</v>
      </c>
      <c r="D380" t="s">
        <v>294</v>
      </c>
      <c r="E380" s="27" t="s">
        <v>626</v>
      </c>
      <c r="F380" s="28" t="s">
        <v>307</v>
      </c>
      <c r="G380" s="29">
        <v>1</v>
      </c>
      <c r="H380" s="28">
        <v>0</v>
      </c>
      <c r="I380" s="30">
        <f>ROUND(G380*H380,P4)</f>
        <v>0</v>
      </c>
      <c r="L380" s="30">
        <v>0</v>
      </c>
      <c r="M380" s="24">
        <f>ROUND(G380*L380,P4)</f>
        <v>0</v>
      </c>
      <c r="N380" s="25" t="s">
        <v>297</v>
      </c>
      <c r="O380" s="31">
        <f>M380*AA380</f>
        <v>0</v>
      </c>
      <c r="P380" s="1">
        <v>3</v>
      </c>
      <c r="AA380" s="1">
        <f>IF(P380=1,$O$3,IF(P380=2,$O$4,$O$5))</f>
        <v>0</v>
      </c>
    </row>
    <row r="381">
      <c r="A381" s="1" t="s">
        <v>282</v>
      </c>
      <c r="E381" s="27" t="s">
        <v>281</v>
      </c>
    </row>
    <row r="382" ht="26.4">
      <c r="A382" s="1" t="s">
        <v>284</v>
      </c>
      <c r="E382" s="32" t="s">
        <v>627</v>
      </c>
    </row>
    <row r="383">
      <c r="A383" s="1" t="s">
        <v>286</v>
      </c>
      <c r="E383" s="27" t="s">
        <v>299</v>
      </c>
    </row>
    <row r="384">
      <c r="A384" s="1" t="s">
        <v>276</v>
      </c>
      <c r="B384" s="1">
        <v>95</v>
      </c>
      <c r="C384" s="26" t="s">
        <v>628</v>
      </c>
      <c r="D384" t="s">
        <v>294</v>
      </c>
      <c r="E384" s="27" t="s">
        <v>629</v>
      </c>
      <c r="F384" s="28" t="s">
        <v>307</v>
      </c>
      <c r="G384" s="29">
        <v>1</v>
      </c>
      <c r="H384" s="28">
        <v>0</v>
      </c>
      <c r="I384" s="30">
        <f>ROUND(G384*H384,P4)</f>
        <v>0</v>
      </c>
      <c r="L384" s="30">
        <v>0</v>
      </c>
      <c r="M384" s="24">
        <f>ROUND(G384*L384,P4)</f>
        <v>0</v>
      </c>
      <c r="N384" s="25" t="s">
        <v>297</v>
      </c>
      <c r="O384" s="31">
        <f>M384*AA384</f>
        <v>0</v>
      </c>
      <c r="P384" s="1">
        <v>3</v>
      </c>
      <c r="AA384" s="1">
        <f>IF(P384=1,$O$3,IF(P384=2,$O$4,$O$5))</f>
        <v>0</v>
      </c>
    </row>
    <row r="385">
      <c r="A385" s="1" t="s">
        <v>282</v>
      </c>
      <c r="E385" s="27" t="s">
        <v>281</v>
      </c>
    </row>
    <row r="386" ht="26.4">
      <c r="A386" s="1" t="s">
        <v>284</v>
      </c>
      <c r="E386" s="32" t="s">
        <v>627</v>
      </c>
    </row>
    <row r="387">
      <c r="A387" s="1" t="s">
        <v>286</v>
      </c>
      <c r="E387" s="27" t="s">
        <v>299</v>
      </c>
    </row>
    <row r="388" ht="26.4">
      <c r="A388" s="1" t="s">
        <v>276</v>
      </c>
      <c r="B388" s="1">
        <v>96</v>
      </c>
      <c r="C388" s="26" t="s">
        <v>630</v>
      </c>
      <c r="D388" t="s">
        <v>294</v>
      </c>
      <c r="E388" s="27" t="s">
        <v>631</v>
      </c>
      <c r="F388" s="28" t="s">
        <v>307</v>
      </c>
      <c r="G388" s="29">
        <v>2</v>
      </c>
      <c r="H388" s="28">
        <v>0</v>
      </c>
      <c r="I388" s="30">
        <f>ROUND(G388*H388,P4)</f>
        <v>0</v>
      </c>
      <c r="L388" s="30">
        <v>0</v>
      </c>
      <c r="M388" s="24">
        <f>ROUND(G388*L388,P4)</f>
        <v>0</v>
      </c>
      <c r="N388" s="25" t="s">
        <v>297</v>
      </c>
      <c r="O388" s="31">
        <f>M388*AA388</f>
        <v>0</v>
      </c>
      <c r="P388" s="1">
        <v>3</v>
      </c>
      <c r="AA388" s="1">
        <f>IF(P388=1,$O$3,IF(P388=2,$O$4,$O$5))</f>
        <v>0</v>
      </c>
    </row>
    <row r="389">
      <c r="A389" s="1" t="s">
        <v>282</v>
      </c>
      <c r="E389" s="27" t="s">
        <v>281</v>
      </c>
    </row>
    <row r="390" ht="26.4">
      <c r="A390" s="1" t="s">
        <v>284</v>
      </c>
      <c r="E390" s="32" t="s">
        <v>632</v>
      </c>
    </row>
    <row r="391">
      <c r="A391" s="1" t="s">
        <v>286</v>
      </c>
      <c r="E391" s="27" t="s">
        <v>299</v>
      </c>
    </row>
    <row r="392" ht="26.4">
      <c r="A392" s="1" t="s">
        <v>276</v>
      </c>
      <c r="B392" s="1">
        <v>97</v>
      </c>
      <c r="C392" s="26" t="s">
        <v>633</v>
      </c>
      <c r="D392" t="s">
        <v>294</v>
      </c>
      <c r="E392" s="27" t="s">
        <v>634</v>
      </c>
      <c r="F392" s="28" t="s">
        <v>307</v>
      </c>
      <c r="G392" s="29">
        <v>3</v>
      </c>
      <c r="H392" s="28">
        <v>0</v>
      </c>
      <c r="I392" s="30">
        <f>ROUND(G392*H392,P4)</f>
        <v>0</v>
      </c>
      <c r="L392" s="30">
        <v>0</v>
      </c>
      <c r="M392" s="24">
        <f>ROUND(G392*L392,P4)</f>
        <v>0</v>
      </c>
      <c r="N392" s="25" t="s">
        <v>297</v>
      </c>
      <c r="O392" s="31">
        <f>M392*AA392</f>
        <v>0</v>
      </c>
      <c r="P392" s="1">
        <v>3</v>
      </c>
      <c r="AA392" s="1">
        <f>IF(P392=1,$O$3,IF(P392=2,$O$4,$O$5))</f>
        <v>0</v>
      </c>
    </row>
    <row r="393">
      <c r="A393" s="1" t="s">
        <v>282</v>
      </c>
      <c r="E393" s="27" t="s">
        <v>635</v>
      </c>
    </row>
    <row r="394" ht="26.4">
      <c r="A394" s="1" t="s">
        <v>284</v>
      </c>
      <c r="E394" s="32" t="s">
        <v>636</v>
      </c>
    </row>
    <row r="395">
      <c r="A395" s="1" t="s">
        <v>286</v>
      </c>
      <c r="E395" s="27" t="s">
        <v>299</v>
      </c>
    </row>
    <row r="396" ht="26.4">
      <c r="A396" s="1" t="s">
        <v>276</v>
      </c>
      <c r="B396" s="1">
        <v>98</v>
      </c>
      <c r="C396" s="26" t="s">
        <v>637</v>
      </c>
      <c r="D396" t="s">
        <v>294</v>
      </c>
      <c r="E396" s="27" t="s">
        <v>638</v>
      </c>
      <c r="F396" s="28" t="s">
        <v>307</v>
      </c>
      <c r="G396" s="29">
        <v>3</v>
      </c>
      <c r="H396" s="28">
        <v>0</v>
      </c>
      <c r="I396" s="30">
        <f>ROUND(G396*H396,P4)</f>
        <v>0</v>
      </c>
      <c r="L396" s="30">
        <v>0</v>
      </c>
      <c r="M396" s="24">
        <f>ROUND(G396*L396,P4)</f>
        <v>0</v>
      </c>
      <c r="N396" s="25" t="s">
        <v>297</v>
      </c>
      <c r="O396" s="31">
        <f>M396*AA396</f>
        <v>0</v>
      </c>
      <c r="P396" s="1">
        <v>3</v>
      </c>
      <c r="AA396" s="1">
        <f>IF(P396=1,$O$3,IF(P396=2,$O$4,$O$5))</f>
        <v>0</v>
      </c>
    </row>
    <row r="397">
      <c r="A397" s="1" t="s">
        <v>282</v>
      </c>
      <c r="E397" s="27" t="s">
        <v>635</v>
      </c>
    </row>
    <row r="398" ht="26.4">
      <c r="A398" s="1" t="s">
        <v>284</v>
      </c>
      <c r="E398" s="32" t="s">
        <v>636</v>
      </c>
    </row>
    <row r="399">
      <c r="A399" s="1" t="s">
        <v>286</v>
      </c>
      <c r="E399" s="27" t="s">
        <v>299</v>
      </c>
    </row>
    <row r="400">
      <c r="A400" s="1" t="s">
        <v>276</v>
      </c>
      <c r="B400" s="1">
        <v>99</v>
      </c>
      <c r="C400" s="26" t="s">
        <v>639</v>
      </c>
      <c r="D400" t="s">
        <v>294</v>
      </c>
      <c r="E400" s="27" t="s">
        <v>640</v>
      </c>
      <c r="F400" s="28" t="s">
        <v>307</v>
      </c>
      <c r="G400" s="29">
        <v>8</v>
      </c>
      <c r="H400" s="28">
        <v>0</v>
      </c>
      <c r="I400" s="30">
        <f>ROUND(G400*H400,P4)</f>
        <v>0</v>
      </c>
      <c r="L400" s="30">
        <v>0</v>
      </c>
      <c r="M400" s="24">
        <f>ROUND(G400*L400,P4)</f>
        <v>0</v>
      </c>
      <c r="N400" s="25" t="s">
        <v>297</v>
      </c>
      <c r="O400" s="31">
        <f>M400*AA400</f>
        <v>0</v>
      </c>
      <c r="P400" s="1">
        <v>3</v>
      </c>
      <c r="AA400" s="1">
        <f>IF(P400=1,$O$3,IF(P400=2,$O$4,$O$5))</f>
        <v>0</v>
      </c>
    </row>
    <row r="401">
      <c r="A401" s="1" t="s">
        <v>282</v>
      </c>
      <c r="E401" s="27" t="s">
        <v>281</v>
      </c>
    </row>
    <row r="402" ht="26.4">
      <c r="A402" s="1" t="s">
        <v>284</v>
      </c>
      <c r="E402" s="32" t="s">
        <v>641</v>
      </c>
    </row>
    <row r="403">
      <c r="A403" s="1" t="s">
        <v>286</v>
      </c>
      <c r="E403" s="27" t="s">
        <v>299</v>
      </c>
    </row>
    <row r="404">
      <c r="A404" s="1" t="s">
        <v>276</v>
      </c>
      <c r="B404" s="1">
        <v>100</v>
      </c>
      <c r="C404" s="26" t="s">
        <v>642</v>
      </c>
      <c r="D404" t="s">
        <v>294</v>
      </c>
      <c r="E404" s="27" t="s">
        <v>643</v>
      </c>
      <c r="F404" s="28" t="s">
        <v>307</v>
      </c>
      <c r="G404" s="29">
        <v>8</v>
      </c>
      <c r="H404" s="28">
        <v>0</v>
      </c>
      <c r="I404" s="30">
        <f>ROUND(G404*H404,P4)</f>
        <v>0</v>
      </c>
      <c r="L404" s="30">
        <v>0</v>
      </c>
      <c r="M404" s="24">
        <f>ROUND(G404*L404,P4)</f>
        <v>0</v>
      </c>
      <c r="N404" s="25" t="s">
        <v>297</v>
      </c>
      <c r="O404" s="31">
        <f>M404*AA404</f>
        <v>0</v>
      </c>
      <c r="P404" s="1">
        <v>3</v>
      </c>
      <c r="AA404" s="1">
        <f>IF(P404=1,$O$3,IF(P404=2,$O$4,$O$5))</f>
        <v>0</v>
      </c>
    </row>
    <row r="405">
      <c r="A405" s="1" t="s">
        <v>282</v>
      </c>
      <c r="E405" s="27" t="s">
        <v>281</v>
      </c>
    </row>
    <row r="406" ht="26.4">
      <c r="A406" s="1" t="s">
        <v>284</v>
      </c>
      <c r="E406" s="32" t="s">
        <v>641</v>
      </c>
    </row>
    <row r="407">
      <c r="A407" s="1" t="s">
        <v>286</v>
      </c>
      <c r="E407" s="27" t="s">
        <v>299</v>
      </c>
    </row>
    <row r="408" ht="26.4">
      <c r="A408" s="1" t="s">
        <v>276</v>
      </c>
      <c r="B408" s="1">
        <v>101</v>
      </c>
      <c r="C408" s="26" t="s">
        <v>644</v>
      </c>
      <c r="D408" t="s">
        <v>294</v>
      </c>
      <c r="E408" s="27" t="s">
        <v>645</v>
      </c>
      <c r="F408" s="28" t="s">
        <v>307</v>
      </c>
      <c r="G408" s="29">
        <v>2</v>
      </c>
      <c r="H408" s="28">
        <v>0</v>
      </c>
      <c r="I408" s="30">
        <f>ROUND(G408*H408,P4)</f>
        <v>0</v>
      </c>
      <c r="L408" s="30">
        <v>0</v>
      </c>
      <c r="M408" s="24">
        <f>ROUND(G408*L408,P4)</f>
        <v>0</v>
      </c>
      <c r="N408" s="25" t="s">
        <v>297</v>
      </c>
      <c r="O408" s="31">
        <f>M408*AA408</f>
        <v>0</v>
      </c>
      <c r="P408" s="1">
        <v>3</v>
      </c>
      <c r="AA408" s="1">
        <f>IF(P408=1,$O$3,IF(P408=2,$O$4,$O$5))</f>
        <v>0</v>
      </c>
    </row>
    <row r="409">
      <c r="A409" s="1" t="s">
        <v>282</v>
      </c>
      <c r="E409" s="27" t="s">
        <v>281</v>
      </c>
    </row>
    <row r="410" ht="26.4">
      <c r="A410" s="1" t="s">
        <v>284</v>
      </c>
      <c r="E410" s="32" t="s">
        <v>646</v>
      </c>
    </row>
    <row r="411">
      <c r="A411" s="1" t="s">
        <v>286</v>
      </c>
      <c r="E411" s="27" t="s">
        <v>299</v>
      </c>
    </row>
    <row r="412">
      <c r="A412" s="1" t="s">
        <v>276</v>
      </c>
      <c r="B412" s="1">
        <v>102</v>
      </c>
      <c r="C412" s="26" t="s">
        <v>647</v>
      </c>
      <c r="D412" t="s">
        <v>294</v>
      </c>
      <c r="E412" s="27" t="s">
        <v>648</v>
      </c>
      <c r="F412" s="28" t="s">
        <v>307</v>
      </c>
      <c r="G412" s="29">
        <v>2</v>
      </c>
      <c r="H412" s="28">
        <v>0</v>
      </c>
      <c r="I412" s="30">
        <f>ROUND(G412*H412,P4)</f>
        <v>0</v>
      </c>
      <c r="L412" s="30">
        <v>0</v>
      </c>
      <c r="M412" s="24">
        <f>ROUND(G412*L412,P4)</f>
        <v>0</v>
      </c>
      <c r="N412" s="25" t="s">
        <v>281</v>
      </c>
      <c r="O412" s="31">
        <f>M412*AA412</f>
        <v>0</v>
      </c>
      <c r="P412" s="1">
        <v>3</v>
      </c>
      <c r="AA412" s="1">
        <f>IF(P412=1,$O$3,IF(P412=2,$O$4,$O$5))</f>
        <v>0</v>
      </c>
    </row>
    <row r="413">
      <c r="A413" s="1" t="s">
        <v>282</v>
      </c>
      <c r="E413" s="27" t="s">
        <v>649</v>
      </c>
    </row>
    <row r="414" ht="26.4">
      <c r="A414" s="1" t="s">
        <v>284</v>
      </c>
      <c r="E414" s="32" t="s">
        <v>646</v>
      </c>
    </row>
    <row r="415" ht="158.4">
      <c r="A415" s="1" t="s">
        <v>286</v>
      </c>
      <c r="E415" s="27" t="s">
        <v>650</v>
      </c>
    </row>
    <row r="416">
      <c r="A416" s="1" t="s">
        <v>276</v>
      </c>
      <c r="B416" s="1">
        <v>103</v>
      </c>
      <c r="C416" s="26" t="s">
        <v>651</v>
      </c>
      <c r="D416" t="s">
        <v>294</v>
      </c>
      <c r="E416" s="27" t="s">
        <v>652</v>
      </c>
      <c r="F416" s="28" t="s">
        <v>307</v>
      </c>
      <c r="G416" s="29">
        <v>7</v>
      </c>
      <c r="H416" s="28">
        <v>0</v>
      </c>
      <c r="I416" s="30">
        <f>ROUND(G416*H416,P4)</f>
        <v>0</v>
      </c>
      <c r="L416" s="30">
        <v>0</v>
      </c>
      <c r="M416" s="24">
        <f>ROUND(G416*L416,P4)</f>
        <v>0</v>
      </c>
      <c r="N416" s="25" t="s">
        <v>297</v>
      </c>
      <c r="O416" s="31">
        <f>M416*AA416</f>
        <v>0</v>
      </c>
      <c r="P416" s="1">
        <v>3</v>
      </c>
      <c r="AA416" s="1">
        <f>IF(P416=1,$O$3,IF(P416=2,$O$4,$O$5))</f>
        <v>0</v>
      </c>
    </row>
    <row r="417">
      <c r="A417" s="1" t="s">
        <v>282</v>
      </c>
      <c r="E417" s="27" t="s">
        <v>653</v>
      </c>
    </row>
    <row r="418" ht="26.4">
      <c r="A418" s="1" t="s">
        <v>284</v>
      </c>
      <c r="E418" s="32" t="s">
        <v>654</v>
      </c>
    </row>
    <row r="419">
      <c r="A419" s="1" t="s">
        <v>286</v>
      </c>
      <c r="E419" s="27" t="s">
        <v>299</v>
      </c>
    </row>
    <row r="420">
      <c r="A420" s="1" t="s">
        <v>276</v>
      </c>
      <c r="B420" s="1">
        <v>104</v>
      </c>
      <c r="C420" s="26" t="s">
        <v>655</v>
      </c>
      <c r="D420" t="s">
        <v>294</v>
      </c>
      <c r="E420" s="27" t="s">
        <v>656</v>
      </c>
      <c r="F420" s="28" t="s">
        <v>307</v>
      </c>
      <c r="G420" s="29">
        <v>7</v>
      </c>
      <c r="H420" s="28">
        <v>0</v>
      </c>
      <c r="I420" s="30">
        <f>ROUND(G420*H420,P4)</f>
        <v>0</v>
      </c>
      <c r="L420" s="30">
        <v>0</v>
      </c>
      <c r="M420" s="24">
        <f>ROUND(G420*L420,P4)</f>
        <v>0</v>
      </c>
      <c r="N420" s="25" t="s">
        <v>297</v>
      </c>
      <c r="O420" s="31">
        <f>M420*AA420</f>
        <v>0</v>
      </c>
      <c r="P420" s="1">
        <v>3</v>
      </c>
      <c r="AA420" s="1">
        <f>IF(P420=1,$O$3,IF(P420=2,$O$4,$O$5))</f>
        <v>0</v>
      </c>
    </row>
    <row r="421">
      <c r="A421" s="1" t="s">
        <v>282</v>
      </c>
      <c r="E421" s="27" t="s">
        <v>657</v>
      </c>
    </row>
    <row r="422" ht="26.4">
      <c r="A422" s="1" t="s">
        <v>284</v>
      </c>
      <c r="E422" s="32" t="s">
        <v>654</v>
      </c>
    </row>
    <row r="423">
      <c r="A423" s="1" t="s">
        <v>286</v>
      </c>
      <c r="E423" s="27" t="s">
        <v>299</v>
      </c>
    </row>
    <row r="424">
      <c r="A424" s="1" t="s">
        <v>276</v>
      </c>
      <c r="B424" s="1">
        <v>105</v>
      </c>
      <c r="C424" s="26" t="s">
        <v>658</v>
      </c>
      <c r="D424" t="s">
        <v>294</v>
      </c>
      <c r="E424" s="27" t="s">
        <v>659</v>
      </c>
      <c r="F424" s="28" t="s">
        <v>307</v>
      </c>
      <c r="G424" s="29">
        <v>1</v>
      </c>
      <c r="H424" s="28">
        <v>0</v>
      </c>
      <c r="I424" s="30">
        <f>ROUND(G424*H424,P4)</f>
        <v>0</v>
      </c>
      <c r="L424" s="30">
        <v>0</v>
      </c>
      <c r="M424" s="24">
        <f>ROUND(G424*L424,P4)</f>
        <v>0</v>
      </c>
      <c r="N424" s="25" t="s">
        <v>297</v>
      </c>
      <c r="O424" s="31">
        <f>M424*AA424</f>
        <v>0</v>
      </c>
      <c r="P424" s="1">
        <v>3</v>
      </c>
      <c r="AA424" s="1">
        <f>IF(P424=1,$O$3,IF(P424=2,$O$4,$O$5))</f>
        <v>0</v>
      </c>
    </row>
    <row r="425">
      <c r="A425" s="1" t="s">
        <v>282</v>
      </c>
      <c r="E425" s="27" t="s">
        <v>653</v>
      </c>
    </row>
    <row r="426" ht="26.4">
      <c r="A426" s="1" t="s">
        <v>284</v>
      </c>
      <c r="E426" s="32" t="s">
        <v>660</v>
      </c>
    </row>
    <row r="427">
      <c r="A427" s="1" t="s">
        <v>286</v>
      </c>
      <c r="E427" s="27" t="s">
        <v>299</v>
      </c>
    </row>
    <row r="428">
      <c r="A428" s="1" t="s">
        <v>276</v>
      </c>
      <c r="B428" s="1">
        <v>106</v>
      </c>
      <c r="C428" s="26" t="s">
        <v>661</v>
      </c>
      <c r="D428" t="s">
        <v>294</v>
      </c>
      <c r="E428" s="27" t="s">
        <v>662</v>
      </c>
      <c r="F428" s="28" t="s">
        <v>307</v>
      </c>
      <c r="G428" s="29">
        <v>1</v>
      </c>
      <c r="H428" s="28">
        <v>0</v>
      </c>
      <c r="I428" s="30">
        <f>ROUND(G428*H428,P4)</f>
        <v>0</v>
      </c>
      <c r="L428" s="30">
        <v>0</v>
      </c>
      <c r="M428" s="24">
        <f>ROUND(G428*L428,P4)</f>
        <v>0</v>
      </c>
      <c r="N428" s="25" t="s">
        <v>297</v>
      </c>
      <c r="O428" s="31">
        <f>M428*AA428</f>
        <v>0</v>
      </c>
      <c r="P428" s="1">
        <v>3</v>
      </c>
      <c r="AA428" s="1">
        <f>IF(P428=1,$O$3,IF(P428=2,$O$4,$O$5))</f>
        <v>0</v>
      </c>
    </row>
    <row r="429">
      <c r="A429" s="1" t="s">
        <v>282</v>
      </c>
      <c r="E429" s="27" t="s">
        <v>657</v>
      </c>
    </row>
    <row r="430" ht="26.4">
      <c r="A430" s="1" t="s">
        <v>284</v>
      </c>
      <c r="E430" s="32" t="s">
        <v>660</v>
      </c>
    </row>
    <row r="431">
      <c r="A431" s="1" t="s">
        <v>286</v>
      </c>
      <c r="E431" s="27" t="s">
        <v>299</v>
      </c>
    </row>
    <row r="432">
      <c r="A432" s="1" t="s">
        <v>276</v>
      </c>
      <c r="B432" s="1">
        <v>107</v>
      </c>
      <c r="C432" s="26" t="s">
        <v>663</v>
      </c>
      <c r="D432" t="s">
        <v>294</v>
      </c>
      <c r="E432" s="27" t="s">
        <v>664</v>
      </c>
      <c r="F432" s="28" t="s">
        <v>307</v>
      </c>
      <c r="G432" s="29">
        <v>1</v>
      </c>
      <c r="H432" s="28">
        <v>0</v>
      </c>
      <c r="I432" s="30">
        <f>ROUND(G432*H432,P4)</f>
        <v>0</v>
      </c>
      <c r="L432" s="30">
        <v>0</v>
      </c>
      <c r="M432" s="24">
        <f>ROUND(G432*L432,P4)</f>
        <v>0</v>
      </c>
      <c r="N432" s="25" t="s">
        <v>297</v>
      </c>
      <c r="O432" s="31">
        <f>M432*AA432</f>
        <v>0</v>
      </c>
      <c r="P432" s="1">
        <v>3</v>
      </c>
      <c r="AA432" s="1">
        <f>IF(P432=1,$O$3,IF(P432=2,$O$4,$O$5))</f>
        <v>0</v>
      </c>
    </row>
    <row r="433">
      <c r="A433" s="1" t="s">
        <v>282</v>
      </c>
      <c r="E433" s="27" t="s">
        <v>281</v>
      </c>
    </row>
    <row r="434" ht="26.4">
      <c r="A434" s="1" t="s">
        <v>284</v>
      </c>
      <c r="E434" s="32" t="s">
        <v>660</v>
      </c>
    </row>
    <row r="435">
      <c r="A435" s="1" t="s">
        <v>286</v>
      </c>
      <c r="E435" s="27" t="s">
        <v>299</v>
      </c>
    </row>
    <row r="436">
      <c r="A436" s="1" t="s">
        <v>276</v>
      </c>
      <c r="B436" s="1">
        <v>108</v>
      </c>
      <c r="C436" s="26" t="s">
        <v>665</v>
      </c>
      <c r="D436" t="s">
        <v>294</v>
      </c>
      <c r="E436" s="27" t="s">
        <v>666</v>
      </c>
      <c r="F436" s="28" t="s">
        <v>307</v>
      </c>
      <c r="G436" s="29">
        <v>1</v>
      </c>
      <c r="H436" s="28">
        <v>0</v>
      </c>
      <c r="I436" s="30">
        <f>ROUND(G436*H436,P4)</f>
        <v>0</v>
      </c>
      <c r="L436" s="30">
        <v>0</v>
      </c>
      <c r="M436" s="24">
        <f>ROUND(G436*L436,P4)</f>
        <v>0</v>
      </c>
      <c r="N436" s="25" t="s">
        <v>297</v>
      </c>
      <c r="O436" s="31">
        <f>M436*AA436</f>
        <v>0</v>
      </c>
      <c r="P436" s="1">
        <v>3</v>
      </c>
      <c r="AA436" s="1">
        <f>IF(P436=1,$O$3,IF(P436=2,$O$4,$O$5))</f>
        <v>0</v>
      </c>
    </row>
    <row r="437">
      <c r="A437" s="1" t="s">
        <v>282</v>
      </c>
      <c r="E437" s="27" t="s">
        <v>281</v>
      </c>
    </row>
    <row r="438" ht="26.4">
      <c r="A438" s="1" t="s">
        <v>284</v>
      </c>
      <c r="E438" s="32" t="s">
        <v>660</v>
      </c>
    </row>
    <row r="439">
      <c r="A439" s="1" t="s">
        <v>286</v>
      </c>
      <c r="E439" s="27" t="s">
        <v>299</v>
      </c>
    </row>
    <row r="440">
      <c r="A440" s="1" t="s">
        <v>276</v>
      </c>
      <c r="B440" s="1">
        <v>109</v>
      </c>
      <c r="C440" s="26" t="s">
        <v>353</v>
      </c>
      <c r="D440" t="s">
        <v>281</v>
      </c>
      <c r="E440" s="27" t="s">
        <v>354</v>
      </c>
      <c r="F440" s="28" t="s">
        <v>355</v>
      </c>
      <c r="G440" s="29">
        <v>1</v>
      </c>
      <c r="H440" s="28">
        <v>0</v>
      </c>
      <c r="I440" s="30">
        <f>ROUND(G440*H440,P4)</f>
        <v>0</v>
      </c>
      <c r="L440" s="30">
        <v>0</v>
      </c>
      <c r="M440" s="24">
        <f>ROUND(G440*L440,P4)</f>
        <v>0</v>
      </c>
      <c r="N440" s="25" t="s">
        <v>281</v>
      </c>
      <c r="O440" s="31">
        <f>M440*AA440</f>
        <v>0</v>
      </c>
      <c r="P440" s="1">
        <v>3</v>
      </c>
      <c r="AA440" s="1">
        <f>IF(P440=1,$O$3,IF(P440=2,$O$4,$O$5))</f>
        <v>0</v>
      </c>
    </row>
    <row r="441">
      <c r="A441" s="1" t="s">
        <v>282</v>
      </c>
      <c r="E441" s="27" t="s">
        <v>356</v>
      </c>
    </row>
    <row r="442" ht="26.4">
      <c r="A442" s="1" t="s">
        <v>284</v>
      </c>
      <c r="E442" s="32" t="s">
        <v>357</v>
      </c>
    </row>
    <row r="443" ht="52.8">
      <c r="A443" s="1" t="s">
        <v>286</v>
      </c>
      <c r="E443" s="27" t="s">
        <v>358</v>
      </c>
    </row>
    <row r="444">
      <c r="A444" s="1" t="s">
        <v>276</v>
      </c>
      <c r="B444" s="1">
        <v>110</v>
      </c>
      <c r="C444" s="26" t="s">
        <v>359</v>
      </c>
      <c r="D444" t="s">
        <v>294</v>
      </c>
      <c r="E444" s="27" t="s">
        <v>360</v>
      </c>
      <c r="F444" s="28" t="s">
        <v>361</v>
      </c>
      <c r="G444" s="29">
        <v>150</v>
      </c>
      <c r="H444" s="28">
        <v>0</v>
      </c>
      <c r="I444" s="30">
        <f>ROUND(G444*H444,P4)</f>
        <v>0</v>
      </c>
      <c r="L444" s="30">
        <v>0</v>
      </c>
      <c r="M444" s="24">
        <f>ROUND(G444*L444,P4)</f>
        <v>0</v>
      </c>
      <c r="N444" s="25" t="s">
        <v>297</v>
      </c>
      <c r="O444" s="31">
        <f>M444*AA444</f>
        <v>0</v>
      </c>
      <c r="P444" s="1">
        <v>3</v>
      </c>
      <c r="AA444" s="1">
        <f>IF(P444=1,$O$3,IF(P444=2,$O$4,$O$5))</f>
        <v>0</v>
      </c>
    </row>
    <row r="445">
      <c r="A445" s="1" t="s">
        <v>282</v>
      </c>
      <c r="E445" s="27" t="s">
        <v>281</v>
      </c>
    </row>
    <row r="446" ht="26.4">
      <c r="A446" s="1" t="s">
        <v>284</v>
      </c>
      <c r="E446" s="32" t="s">
        <v>667</v>
      </c>
    </row>
    <row r="447">
      <c r="A447" s="1" t="s">
        <v>286</v>
      </c>
      <c r="E447" s="27" t="s">
        <v>299</v>
      </c>
    </row>
    <row r="448">
      <c r="A448" s="1" t="s">
        <v>276</v>
      </c>
      <c r="B448" s="1">
        <v>111</v>
      </c>
      <c r="C448" s="26" t="s">
        <v>363</v>
      </c>
      <c r="D448" t="s">
        <v>294</v>
      </c>
      <c r="E448" s="27" t="s">
        <v>364</v>
      </c>
      <c r="F448" s="28" t="s">
        <v>361</v>
      </c>
      <c r="G448" s="29">
        <v>50</v>
      </c>
      <c r="H448" s="28">
        <v>0</v>
      </c>
      <c r="I448" s="30">
        <f>ROUND(G448*H448,P4)</f>
        <v>0</v>
      </c>
      <c r="L448" s="30">
        <v>0</v>
      </c>
      <c r="M448" s="24">
        <f>ROUND(G448*L448,P4)</f>
        <v>0</v>
      </c>
      <c r="N448" s="25" t="s">
        <v>297</v>
      </c>
      <c r="O448" s="31">
        <f>M448*AA448</f>
        <v>0</v>
      </c>
      <c r="P448" s="1">
        <v>3</v>
      </c>
      <c r="AA448" s="1">
        <f>IF(P448=1,$O$3,IF(P448=2,$O$4,$O$5))</f>
        <v>0</v>
      </c>
    </row>
    <row r="449">
      <c r="A449" s="1" t="s">
        <v>282</v>
      </c>
      <c r="E449" s="27" t="s">
        <v>281</v>
      </c>
    </row>
    <row r="450" ht="26.4">
      <c r="A450" s="1" t="s">
        <v>284</v>
      </c>
      <c r="E450" s="32" t="s">
        <v>365</v>
      </c>
    </row>
    <row r="451">
      <c r="A451" s="1" t="s">
        <v>286</v>
      </c>
      <c r="E451" s="27" t="s">
        <v>299</v>
      </c>
    </row>
    <row r="452">
      <c r="A452" s="1" t="s">
        <v>276</v>
      </c>
      <c r="B452" s="1">
        <v>112</v>
      </c>
      <c r="C452" s="26" t="s">
        <v>668</v>
      </c>
      <c r="D452" t="s">
        <v>294</v>
      </c>
      <c r="E452" s="27" t="s">
        <v>669</v>
      </c>
      <c r="F452" s="28" t="s">
        <v>307</v>
      </c>
      <c r="G452" s="29">
        <v>16</v>
      </c>
      <c r="H452" s="28">
        <v>0</v>
      </c>
      <c r="I452" s="30">
        <f>ROUND(G452*H452,P4)</f>
        <v>0</v>
      </c>
      <c r="L452" s="30">
        <v>0</v>
      </c>
      <c r="M452" s="24">
        <f>ROUND(G452*L452,P4)</f>
        <v>0</v>
      </c>
      <c r="N452" s="25" t="s">
        <v>297</v>
      </c>
      <c r="O452" s="31">
        <f>M452*AA452</f>
        <v>0</v>
      </c>
      <c r="P452" s="1">
        <v>3</v>
      </c>
      <c r="AA452" s="1">
        <f>IF(P452=1,$O$3,IF(P452=2,$O$4,$O$5))</f>
        <v>0</v>
      </c>
    </row>
    <row r="453">
      <c r="A453" s="1" t="s">
        <v>282</v>
      </c>
      <c r="E453" s="27" t="s">
        <v>281</v>
      </c>
    </row>
    <row r="454" ht="26.4">
      <c r="A454" s="1" t="s">
        <v>284</v>
      </c>
      <c r="E454" s="32" t="s">
        <v>483</v>
      </c>
    </row>
    <row r="455">
      <c r="A455" s="1" t="s">
        <v>286</v>
      </c>
      <c r="E455" s="27" t="s">
        <v>299</v>
      </c>
    </row>
    <row r="456" ht="26.4">
      <c r="A456" s="1" t="s">
        <v>276</v>
      </c>
      <c r="B456" s="1">
        <v>113</v>
      </c>
      <c r="C456" s="26" t="s">
        <v>369</v>
      </c>
      <c r="D456" t="s">
        <v>294</v>
      </c>
      <c r="E456" s="27" t="s">
        <v>370</v>
      </c>
      <c r="F456" s="28" t="s">
        <v>307</v>
      </c>
      <c r="G456" s="29">
        <v>4</v>
      </c>
      <c r="H456" s="28">
        <v>0</v>
      </c>
      <c r="I456" s="30">
        <f>ROUND(G456*H456,P4)</f>
        <v>0</v>
      </c>
      <c r="L456" s="30">
        <v>0</v>
      </c>
      <c r="M456" s="24">
        <f>ROUND(G456*L456,P4)</f>
        <v>0</v>
      </c>
      <c r="N456" s="25" t="s">
        <v>297</v>
      </c>
      <c r="O456" s="31">
        <f>M456*AA456</f>
        <v>0</v>
      </c>
      <c r="P456" s="1">
        <v>3</v>
      </c>
      <c r="AA456" s="1">
        <f>IF(P456=1,$O$3,IF(P456=2,$O$4,$O$5))</f>
        <v>0</v>
      </c>
    </row>
    <row r="457">
      <c r="A457" s="1" t="s">
        <v>282</v>
      </c>
      <c r="E457" s="27" t="s">
        <v>281</v>
      </c>
    </row>
    <row r="458" ht="26.4">
      <c r="A458" s="1" t="s">
        <v>284</v>
      </c>
      <c r="E458" s="32" t="s">
        <v>371</v>
      </c>
    </row>
    <row r="459">
      <c r="A459" s="1" t="s">
        <v>286</v>
      </c>
      <c r="E459" s="27" t="s">
        <v>299</v>
      </c>
    </row>
    <row r="460" ht="26.4">
      <c r="A460" s="1" t="s">
        <v>276</v>
      </c>
      <c r="B460" s="1">
        <v>114</v>
      </c>
      <c r="C460" s="26" t="s">
        <v>670</v>
      </c>
      <c r="D460" t="s">
        <v>294</v>
      </c>
      <c r="E460" s="27" t="s">
        <v>671</v>
      </c>
      <c r="F460" s="28" t="s">
        <v>307</v>
      </c>
      <c r="G460" s="29">
        <v>4</v>
      </c>
      <c r="H460" s="28">
        <v>0</v>
      </c>
      <c r="I460" s="30">
        <f>ROUND(G460*H460,P4)</f>
        <v>0</v>
      </c>
      <c r="L460" s="30">
        <v>0</v>
      </c>
      <c r="M460" s="24">
        <f>ROUND(G460*L460,P4)</f>
        <v>0</v>
      </c>
      <c r="N460" s="25" t="s">
        <v>297</v>
      </c>
      <c r="O460" s="31">
        <f>M460*AA460</f>
        <v>0</v>
      </c>
      <c r="P460" s="1">
        <v>3</v>
      </c>
      <c r="AA460" s="1">
        <f>IF(P460=1,$O$3,IF(P460=2,$O$4,$O$5))</f>
        <v>0</v>
      </c>
    </row>
    <row r="461">
      <c r="A461" s="1" t="s">
        <v>282</v>
      </c>
      <c r="E461" s="27" t="s">
        <v>281</v>
      </c>
    </row>
    <row r="462" ht="26.4">
      <c r="A462" s="1" t="s">
        <v>284</v>
      </c>
      <c r="E462" s="32" t="s">
        <v>371</v>
      </c>
    </row>
    <row r="463">
      <c r="A463" s="1" t="s">
        <v>286</v>
      </c>
      <c r="E463" s="27" t="s">
        <v>299</v>
      </c>
    </row>
    <row r="464">
      <c r="A464" s="1" t="s">
        <v>276</v>
      </c>
      <c r="B464" s="1">
        <v>115</v>
      </c>
      <c r="C464" s="26" t="s">
        <v>377</v>
      </c>
      <c r="D464" t="s">
        <v>294</v>
      </c>
      <c r="E464" s="27" t="s">
        <v>378</v>
      </c>
      <c r="F464" s="28" t="s">
        <v>361</v>
      </c>
      <c r="G464" s="29">
        <v>200</v>
      </c>
      <c r="H464" s="28">
        <v>0</v>
      </c>
      <c r="I464" s="30">
        <f>ROUND(G464*H464,P4)</f>
        <v>0</v>
      </c>
      <c r="L464" s="30">
        <v>0</v>
      </c>
      <c r="M464" s="24">
        <f>ROUND(G464*L464,P4)</f>
        <v>0</v>
      </c>
      <c r="N464" s="25" t="s">
        <v>297</v>
      </c>
      <c r="O464" s="31">
        <f>M464*AA464</f>
        <v>0</v>
      </c>
      <c r="P464" s="1">
        <v>3</v>
      </c>
      <c r="AA464" s="1">
        <f>IF(P464=1,$O$3,IF(P464=2,$O$4,$O$5))</f>
        <v>0</v>
      </c>
    </row>
    <row r="465">
      <c r="A465" s="1" t="s">
        <v>282</v>
      </c>
      <c r="E465" s="27" t="s">
        <v>281</v>
      </c>
    </row>
    <row r="466" ht="26.4">
      <c r="A466" s="1" t="s">
        <v>284</v>
      </c>
      <c r="E466" s="32" t="s">
        <v>672</v>
      </c>
    </row>
    <row r="467">
      <c r="A467" s="1" t="s">
        <v>286</v>
      </c>
      <c r="E467" s="27" t="s">
        <v>299</v>
      </c>
    </row>
    <row r="468">
      <c r="A468" s="1" t="s">
        <v>276</v>
      </c>
      <c r="B468" s="1">
        <v>116</v>
      </c>
      <c r="C468" s="26" t="s">
        <v>380</v>
      </c>
      <c r="D468" t="s">
        <v>294</v>
      </c>
      <c r="E468" s="27" t="s">
        <v>381</v>
      </c>
      <c r="F468" s="28" t="s">
        <v>307</v>
      </c>
      <c r="G468" s="29">
        <v>3</v>
      </c>
      <c r="H468" s="28">
        <v>0</v>
      </c>
      <c r="I468" s="30">
        <f>ROUND(G468*H468,P4)</f>
        <v>0</v>
      </c>
      <c r="L468" s="30">
        <v>0</v>
      </c>
      <c r="M468" s="24">
        <f>ROUND(G468*L468,P4)</f>
        <v>0</v>
      </c>
      <c r="N468" s="25" t="s">
        <v>297</v>
      </c>
      <c r="O468" s="31">
        <f>M468*AA468</f>
        <v>0</v>
      </c>
      <c r="P468" s="1">
        <v>3</v>
      </c>
      <c r="AA468" s="1">
        <f>IF(P468=1,$O$3,IF(P468=2,$O$4,$O$5))</f>
        <v>0</v>
      </c>
    </row>
    <row r="469">
      <c r="A469" s="1" t="s">
        <v>282</v>
      </c>
      <c r="E469" s="27" t="s">
        <v>382</v>
      </c>
    </row>
    <row r="470" ht="26.4">
      <c r="A470" s="1" t="s">
        <v>284</v>
      </c>
      <c r="E470" s="32" t="s">
        <v>338</v>
      </c>
    </row>
    <row r="471">
      <c r="A471" s="1" t="s">
        <v>286</v>
      </c>
      <c r="E471" s="27" t="s">
        <v>299</v>
      </c>
    </row>
    <row r="472">
      <c r="A472" s="1" t="s">
        <v>276</v>
      </c>
      <c r="B472" s="1">
        <v>117</v>
      </c>
      <c r="C472" s="26" t="s">
        <v>673</v>
      </c>
      <c r="D472" t="s">
        <v>294</v>
      </c>
      <c r="E472" s="27" t="s">
        <v>674</v>
      </c>
      <c r="F472" s="28" t="s">
        <v>307</v>
      </c>
      <c r="G472" s="29">
        <v>2</v>
      </c>
      <c r="H472" s="28">
        <v>0</v>
      </c>
      <c r="I472" s="30">
        <f>ROUND(G472*H472,P4)</f>
        <v>0</v>
      </c>
      <c r="L472" s="30">
        <v>0</v>
      </c>
      <c r="M472" s="24">
        <f>ROUND(G472*L472,P4)</f>
        <v>0</v>
      </c>
      <c r="N472" s="25" t="s">
        <v>281</v>
      </c>
      <c r="O472" s="31">
        <f>M472*AA472</f>
        <v>0</v>
      </c>
      <c r="P472" s="1">
        <v>3</v>
      </c>
      <c r="AA472" s="1">
        <f>IF(P472=1,$O$3,IF(P472=2,$O$4,$O$5))</f>
        <v>0</v>
      </c>
    </row>
    <row r="473" ht="26.4">
      <c r="A473" s="1" t="s">
        <v>282</v>
      </c>
      <c r="E473" s="27" t="s">
        <v>675</v>
      </c>
    </row>
    <row r="474" ht="26.4">
      <c r="A474" s="1" t="s">
        <v>284</v>
      </c>
      <c r="E474" s="32" t="s">
        <v>436</v>
      </c>
    </row>
    <row r="475" ht="52.8">
      <c r="A475" s="1" t="s">
        <v>286</v>
      </c>
      <c r="E475" s="27" t="s">
        <v>676</v>
      </c>
    </row>
    <row r="476">
      <c r="A476" s="1" t="s">
        <v>276</v>
      </c>
      <c r="B476" s="1">
        <v>118</v>
      </c>
      <c r="C476" s="26" t="s">
        <v>677</v>
      </c>
      <c r="D476" t="s">
        <v>294</v>
      </c>
      <c r="E476" s="27" t="s">
        <v>678</v>
      </c>
      <c r="F476" s="28" t="s">
        <v>307</v>
      </c>
      <c r="G476" s="29">
        <v>2</v>
      </c>
      <c r="H476" s="28">
        <v>0</v>
      </c>
      <c r="I476" s="30">
        <f>ROUND(G476*H476,P4)</f>
        <v>0</v>
      </c>
      <c r="L476" s="30">
        <v>0</v>
      </c>
      <c r="M476" s="24">
        <f>ROUND(G476*L476,P4)</f>
        <v>0</v>
      </c>
      <c r="N476" s="25" t="s">
        <v>281</v>
      </c>
      <c r="O476" s="31">
        <f>M476*AA476</f>
        <v>0</v>
      </c>
      <c r="P476" s="1">
        <v>3</v>
      </c>
      <c r="AA476" s="1">
        <f>IF(P476=1,$O$3,IF(P476=2,$O$4,$O$5))</f>
        <v>0</v>
      </c>
    </row>
    <row r="477">
      <c r="A477" s="1" t="s">
        <v>282</v>
      </c>
      <c r="E477" s="27" t="s">
        <v>679</v>
      </c>
    </row>
    <row r="478" ht="26.4">
      <c r="A478" s="1" t="s">
        <v>284</v>
      </c>
      <c r="E478" s="32" t="s">
        <v>436</v>
      </c>
    </row>
    <row r="479" ht="39.6">
      <c r="A479" s="1" t="s">
        <v>286</v>
      </c>
      <c r="E479" s="27" t="s">
        <v>680</v>
      </c>
    </row>
    <row r="480">
      <c r="A480" s="1" t="s">
        <v>276</v>
      </c>
      <c r="B480" s="1">
        <v>119</v>
      </c>
      <c r="C480" s="26" t="s">
        <v>681</v>
      </c>
      <c r="D480" t="s">
        <v>294</v>
      </c>
      <c r="E480" s="27" t="s">
        <v>682</v>
      </c>
      <c r="F480" s="28" t="s">
        <v>307</v>
      </c>
      <c r="G480" s="29">
        <v>2</v>
      </c>
      <c r="H480" s="28">
        <v>0</v>
      </c>
      <c r="I480" s="30">
        <f>ROUND(G480*H480,P4)</f>
        <v>0</v>
      </c>
      <c r="L480" s="30">
        <v>0</v>
      </c>
      <c r="M480" s="24">
        <f>ROUND(G480*L480,P4)</f>
        <v>0</v>
      </c>
      <c r="N480" s="25" t="s">
        <v>281</v>
      </c>
      <c r="O480" s="31">
        <f>M480*AA480</f>
        <v>0</v>
      </c>
      <c r="P480" s="1">
        <v>3</v>
      </c>
      <c r="AA480" s="1">
        <f>IF(P480=1,$O$3,IF(P480=2,$O$4,$O$5))</f>
        <v>0</v>
      </c>
    </row>
    <row r="481">
      <c r="A481" s="1" t="s">
        <v>282</v>
      </c>
      <c r="E481" s="27" t="s">
        <v>679</v>
      </c>
    </row>
    <row r="482" ht="26.4">
      <c r="A482" s="1" t="s">
        <v>284</v>
      </c>
      <c r="E482" s="32" t="s">
        <v>436</v>
      </c>
    </row>
    <row r="483" ht="39.6">
      <c r="A483" s="1" t="s">
        <v>286</v>
      </c>
      <c r="E483" s="27" t="s">
        <v>683</v>
      </c>
    </row>
    <row r="484">
      <c r="A484" s="1" t="s">
        <v>276</v>
      </c>
      <c r="B484" s="1">
        <v>120</v>
      </c>
      <c r="C484" s="26" t="s">
        <v>684</v>
      </c>
      <c r="D484" t="s">
        <v>294</v>
      </c>
      <c r="E484" s="27" t="s">
        <v>685</v>
      </c>
      <c r="F484" s="28" t="s">
        <v>307</v>
      </c>
      <c r="G484" s="29">
        <v>2</v>
      </c>
      <c r="H484" s="28">
        <v>0</v>
      </c>
      <c r="I484" s="30">
        <f>ROUND(G484*H484,P4)</f>
        <v>0</v>
      </c>
      <c r="L484" s="30">
        <v>0</v>
      </c>
      <c r="M484" s="24">
        <f>ROUND(G484*L484,P4)</f>
        <v>0</v>
      </c>
      <c r="N484" s="25" t="s">
        <v>281</v>
      </c>
      <c r="O484" s="31">
        <f>M484*AA484</f>
        <v>0</v>
      </c>
      <c r="P484" s="1">
        <v>3</v>
      </c>
      <c r="AA484" s="1">
        <f>IF(P484=1,$O$3,IF(P484=2,$O$4,$O$5))</f>
        <v>0</v>
      </c>
    </row>
    <row r="485">
      <c r="A485" s="1" t="s">
        <v>282</v>
      </c>
      <c r="E485" s="27" t="s">
        <v>686</v>
      </c>
    </row>
    <row r="486" ht="26.4">
      <c r="A486" s="1" t="s">
        <v>284</v>
      </c>
      <c r="E486" s="32" t="s">
        <v>436</v>
      </c>
    </row>
    <row r="487" ht="79.2">
      <c r="A487" s="1" t="s">
        <v>286</v>
      </c>
      <c r="E487" s="27" t="s">
        <v>687</v>
      </c>
    </row>
    <row r="488">
      <c r="A488" s="1" t="s">
        <v>276</v>
      </c>
      <c r="B488" s="1">
        <v>121</v>
      </c>
      <c r="C488" s="26" t="s">
        <v>688</v>
      </c>
      <c r="D488" t="s">
        <v>294</v>
      </c>
      <c r="E488" s="27" t="s">
        <v>689</v>
      </c>
      <c r="F488" s="28" t="s">
        <v>307</v>
      </c>
      <c r="G488" s="29">
        <v>2</v>
      </c>
      <c r="H488" s="28">
        <v>0</v>
      </c>
      <c r="I488" s="30">
        <f>ROUND(G488*H488,P4)</f>
        <v>0</v>
      </c>
      <c r="L488" s="30">
        <v>0</v>
      </c>
      <c r="M488" s="24">
        <f>ROUND(G488*L488,P4)</f>
        <v>0</v>
      </c>
      <c r="N488" s="25" t="s">
        <v>281</v>
      </c>
      <c r="O488" s="31">
        <f>M488*AA488</f>
        <v>0</v>
      </c>
      <c r="P488" s="1">
        <v>3</v>
      </c>
      <c r="AA488" s="1">
        <f>IF(P488=1,$O$3,IF(P488=2,$O$4,$O$5))</f>
        <v>0</v>
      </c>
    </row>
    <row r="489">
      <c r="A489" s="1" t="s">
        <v>282</v>
      </c>
      <c r="E489" s="27" t="s">
        <v>690</v>
      </c>
    </row>
    <row r="490" ht="26.4">
      <c r="A490" s="1" t="s">
        <v>284</v>
      </c>
      <c r="E490" s="32" t="s">
        <v>436</v>
      </c>
    </row>
    <row r="491" ht="39.6">
      <c r="A491" s="1" t="s">
        <v>286</v>
      </c>
      <c r="E491" s="27" t="s">
        <v>691</v>
      </c>
    </row>
    <row r="492">
      <c r="A492" s="1" t="s">
        <v>276</v>
      </c>
      <c r="B492" s="1">
        <v>122</v>
      </c>
      <c r="C492" s="26" t="s">
        <v>692</v>
      </c>
      <c r="D492" t="s">
        <v>294</v>
      </c>
      <c r="E492" s="27" t="s">
        <v>693</v>
      </c>
      <c r="F492" s="28" t="s">
        <v>307</v>
      </c>
      <c r="G492" s="29">
        <v>2</v>
      </c>
      <c r="H492" s="28">
        <v>0</v>
      </c>
      <c r="I492" s="30">
        <f>ROUND(G492*H492,P4)</f>
        <v>0</v>
      </c>
      <c r="L492" s="30">
        <v>0</v>
      </c>
      <c r="M492" s="24">
        <f>ROUND(G492*L492,P4)</f>
        <v>0</v>
      </c>
      <c r="N492" s="25" t="s">
        <v>281</v>
      </c>
      <c r="O492" s="31">
        <f>M492*AA492</f>
        <v>0</v>
      </c>
      <c r="P492" s="1">
        <v>3</v>
      </c>
      <c r="AA492" s="1">
        <f>IF(P492=1,$O$3,IF(P492=2,$O$4,$O$5))</f>
        <v>0</v>
      </c>
    </row>
    <row r="493">
      <c r="A493" s="1" t="s">
        <v>282</v>
      </c>
      <c r="E493" s="27" t="s">
        <v>281</v>
      </c>
    </row>
    <row r="494" ht="26.4">
      <c r="A494" s="1" t="s">
        <v>284</v>
      </c>
      <c r="E494" s="32" t="s">
        <v>436</v>
      </c>
    </row>
    <row r="495" ht="39.6">
      <c r="A495" s="1" t="s">
        <v>286</v>
      </c>
      <c r="E495" s="27" t="s">
        <v>694</v>
      </c>
    </row>
    <row r="496" ht="26.4">
      <c r="A496" s="1" t="s">
        <v>276</v>
      </c>
      <c r="B496" s="1">
        <v>123</v>
      </c>
      <c r="C496" s="26" t="s">
        <v>695</v>
      </c>
      <c r="D496" t="s">
        <v>294</v>
      </c>
      <c r="E496" s="27" t="s">
        <v>696</v>
      </c>
      <c r="F496" s="28" t="s">
        <v>307</v>
      </c>
      <c r="G496" s="29">
        <v>9</v>
      </c>
      <c r="H496" s="28">
        <v>0</v>
      </c>
      <c r="I496" s="30">
        <f>ROUND(G496*H496,P4)</f>
        <v>0</v>
      </c>
      <c r="L496" s="30">
        <v>0</v>
      </c>
      <c r="M496" s="24">
        <f>ROUND(G496*L496,P4)</f>
        <v>0</v>
      </c>
      <c r="N496" s="25" t="s">
        <v>297</v>
      </c>
      <c r="O496" s="31">
        <f>M496*AA496</f>
        <v>0</v>
      </c>
      <c r="P496" s="1">
        <v>3</v>
      </c>
      <c r="AA496" s="1">
        <f>IF(P496=1,$O$3,IF(P496=2,$O$4,$O$5))</f>
        <v>0</v>
      </c>
    </row>
    <row r="497">
      <c r="A497" s="1" t="s">
        <v>282</v>
      </c>
      <c r="E497" s="27" t="s">
        <v>697</v>
      </c>
    </row>
    <row r="498" ht="26.4">
      <c r="A498" s="1" t="s">
        <v>284</v>
      </c>
      <c r="E498" s="32" t="s">
        <v>698</v>
      </c>
    </row>
    <row r="499">
      <c r="A499" s="1" t="s">
        <v>286</v>
      </c>
      <c r="E499" s="27" t="s">
        <v>299</v>
      </c>
    </row>
    <row r="500">
      <c r="A500" s="1" t="s">
        <v>276</v>
      </c>
      <c r="B500" s="1">
        <v>124</v>
      </c>
      <c r="C500" s="26" t="s">
        <v>699</v>
      </c>
      <c r="D500" t="s">
        <v>294</v>
      </c>
      <c r="E500" s="27" t="s">
        <v>700</v>
      </c>
      <c r="F500" s="28" t="s">
        <v>307</v>
      </c>
      <c r="G500" s="29">
        <v>3</v>
      </c>
      <c r="H500" s="28">
        <v>0</v>
      </c>
      <c r="I500" s="30">
        <f>ROUND(G500*H500,P4)</f>
        <v>0</v>
      </c>
      <c r="L500" s="30">
        <v>0</v>
      </c>
      <c r="M500" s="24">
        <f>ROUND(G500*L500,P4)</f>
        <v>0</v>
      </c>
      <c r="N500" s="25" t="s">
        <v>281</v>
      </c>
      <c r="O500" s="31">
        <f>M500*AA500</f>
        <v>0</v>
      </c>
      <c r="P500" s="1">
        <v>3</v>
      </c>
      <c r="AA500" s="1">
        <f>IF(P500=1,$O$3,IF(P500=2,$O$4,$O$5))</f>
        <v>0</v>
      </c>
    </row>
    <row r="501">
      <c r="A501" s="1" t="s">
        <v>282</v>
      </c>
      <c r="E501" s="27" t="s">
        <v>281</v>
      </c>
    </row>
    <row r="502" ht="26.4">
      <c r="A502" s="1" t="s">
        <v>284</v>
      </c>
      <c r="E502" s="32" t="s">
        <v>701</v>
      </c>
    </row>
    <row r="503" ht="52.8">
      <c r="A503" s="1" t="s">
        <v>286</v>
      </c>
      <c r="E503" s="27" t="s">
        <v>702</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12</v>
      </c>
      <c r="M3" s="20">
        <f>Rekapitulace!C10</f>
        <v>0</v>
      </c>
      <c r="N3" s="6" t="s">
        <v>3</v>
      </c>
      <c r="O3">
        <v>0</v>
      </c>
      <c r="P3">
        <v>2</v>
      </c>
    </row>
    <row r="4" ht="34.01575" customHeight="1">
      <c r="A4" s="16" t="s">
        <v>254</v>
      </c>
      <c r="B4" s="17" t="s">
        <v>255</v>
      </c>
      <c r="C4" s="18" t="s">
        <v>12</v>
      </c>
      <c r="D4" s="1"/>
      <c r="E4" s="17" t="s">
        <v>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COUNTIFS(L8:L357,"=0",A8:A357,"P")+COUNTIFS(L8:L357,"",A8:A357,"P")+SUM(Q8:Q357)</f>
        <v>0</v>
      </c>
    </row>
    <row r="8">
      <c r="A8" s="1" t="s">
        <v>271</v>
      </c>
      <c r="C8" s="22" t="s">
        <v>703</v>
      </c>
      <c r="E8" s="23" t="s">
        <v>19</v>
      </c>
      <c r="L8" s="24">
        <f>L9+L34+L83+L348</f>
        <v>0</v>
      </c>
      <c r="M8" s="24">
        <f>M9+M34+M83+M348</f>
        <v>0</v>
      </c>
      <c r="N8" s="25"/>
    </row>
    <row r="9">
      <c r="A9" s="1" t="s">
        <v>273</v>
      </c>
      <c r="C9" s="22" t="s">
        <v>274</v>
      </c>
      <c r="E9" s="23" t="s">
        <v>275</v>
      </c>
      <c r="L9" s="24">
        <f>SUMIFS(L10:L33,A10:A33,"P")</f>
        <v>0</v>
      </c>
      <c r="M9" s="24">
        <f>SUMIFS(M10:M33,A10:A33,"P")</f>
        <v>0</v>
      </c>
      <c r="N9" s="25"/>
    </row>
    <row r="10" ht="26.4">
      <c r="A10" s="1" t="s">
        <v>276</v>
      </c>
      <c r="B10" s="1">
        <v>1</v>
      </c>
      <c r="C10" s="26" t="s">
        <v>704</v>
      </c>
      <c r="D10" t="s">
        <v>705</v>
      </c>
      <c r="E10" s="27" t="s">
        <v>706</v>
      </c>
      <c r="F10" s="28" t="s">
        <v>280</v>
      </c>
      <c r="G10" s="29">
        <v>20</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539</v>
      </c>
    </row>
    <row r="13" ht="26.4">
      <c r="A13" s="1" t="s">
        <v>286</v>
      </c>
      <c r="E13" s="27" t="s">
        <v>283</v>
      </c>
    </row>
    <row r="14" ht="26.4">
      <c r="A14" s="1" t="s">
        <v>276</v>
      </c>
      <c r="B14" s="1">
        <v>2</v>
      </c>
      <c r="C14" s="26" t="s">
        <v>707</v>
      </c>
      <c r="D14" t="s">
        <v>708</v>
      </c>
      <c r="E14" s="27" t="s">
        <v>709</v>
      </c>
      <c r="F14" s="28" t="s">
        <v>280</v>
      </c>
      <c r="G14" s="29">
        <v>3.2000000000000002</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710</v>
      </c>
    </row>
    <row r="17" ht="26.4">
      <c r="A17" s="1" t="s">
        <v>286</v>
      </c>
      <c r="E17" s="27" t="s">
        <v>283</v>
      </c>
    </row>
    <row r="18" ht="26.4">
      <c r="A18" s="1" t="s">
        <v>276</v>
      </c>
      <c r="B18" s="1">
        <v>3</v>
      </c>
      <c r="C18" s="26" t="s">
        <v>277</v>
      </c>
      <c r="D18" t="s">
        <v>278</v>
      </c>
      <c r="E18" s="27" t="s">
        <v>279</v>
      </c>
      <c r="F18" s="28" t="s">
        <v>280</v>
      </c>
      <c r="G18" s="29">
        <v>0.10000000000000001</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26.4">
      <c r="A20" s="1" t="s">
        <v>284</v>
      </c>
      <c r="E20" s="32" t="s">
        <v>285</v>
      </c>
    </row>
    <row r="21" ht="26.4">
      <c r="A21" s="1" t="s">
        <v>286</v>
      </c>
      <c r="E21" s="27" t="s">
        <v>283</v>
      </c>
    </row>
    <row r="22" ht="39.6">
      <c r="A22" s="1" t="s">
        <v>276</v>
      </c>
      <c r="B22" s="1">
        <v>4</v>
      </c>
      <c r="C22" s="26" t="s">
        <v>287</v>
      </c>
      <c r="D22" t="s">
        <v>288</v>
      </c>
      <c r="E22" s="27" t="s">
        <v>289</v>
      </c>
      <c r="F22" s="28" t="s">
        <v>280</v>
      </c>
      <c r="G22" s="29">
        <v>5.4000000000000004</v>
      </c>
      <c r="H22" s="28">
        <v>0</v>
      </c>
      <c r="I22" s="30">
        <f>ROUND(G22*H22,P4)</f>
        <v>0</v>
      </c>
      <c r="L22" s="30">
        <v>0</v>
      </c>
      <c r="M22" s="24">
        <f>ROUND(G22*L22,P4)</f>
        <v>0</v>
      </c>
      <c r="N22" s="25" t="s">
        <v>281</v>
      </c>
      <c r="O22" s="31">
        <f>M22*AA22</f>
        <v>0</v>
      </c>
      <c r="P22" s="1">
        <v>3</v>
      </c>
      <c r="AA22" s="1">
        <f>IF(P22=1,$O$3,IF(P22=2,$O$4,$O$5))</f>
        <v>0</v>
      </c>
    </row>
    <row r="23" ht="26.4">
      <c r="A23" s="1" t="s">
        <v>282</v>
      </c>
      <c r="E23" s="27" t="s">
        <v>283</v>
      </c>
    </row>
    <row r="24" ht="26.4">
      <c r="A24" s="1" t="s">
        <v>284</v>
      </c>
      <c r="E24" s="32" t="s">
        <v>711</v>
      </c>
    </row>
    <row r="25" ht="26.4">
      <c r="A25" s="1" t="s">
        <v>286</v>
      </c>
      <c r="E25" s="27" t="s">
        <v>283</v>
      </c>
    </row>
    <row r="26" ht="26.4">
      <c r="A26" s="1" t="s">
        <v>276</v>
      </c>
      <c r="B26" s="1">
        <v>5</v>
      </c>
      <c r="C26" s="26" t="s">
        <v>712</v>
      </c>
      <c r="D26" t="s">
        <v>713</v>
      </c>
      <c r="E26" s="27" t="s">
        <v>714</v>
      </c>
      <c r="F26" s="28" t="s">
        <v>280</v>
      </c>
      <c r="G26" s="29">
        <v>26.100000000000001</v>
      </c>
      <c r="H26" s="28">
        <v>0</v>
      </c>
      <c r="I26" s="30">
        <f>ROUND(G26*H26,P4)</f>
        <v>0</v>
      </c>
      <c r="L26" s="30">
        <v>0</v>
      </c>
      <c r="M26" s="24">
        <f>ROUND(G26*L26,P4)</f>
        <v>0</v>
      </c>
      <c r="N26" s="25" t="s">
        <v>281</v>
      </c>
      <c r="O26" s="31">
        <f>M26*AA26</f>
        <v>0</v>
      </c>
      <c r="P26" s="1">
        <v>3</v>
      </c>
      <c r="AA26" s="1">
        <f>IF(P26=1,$O$3,IF(P26=2,$O$4,$O$5))</f>
        <v>0</v>
      </c>
    </row>
    <row r="27" ht="26.4">
      <c r="A27" s="1" t="s">
        <v>282</v>
      </c>
      <c r="E27" s="27" t="s">
        <v>283</v>
      </c>
    </row>
    <row r="28" ht="26.4">
      <c r="A28" s="1" t="s">
        <v>284</v>
      </c>
      <c r="E28" s="32" t="s">
        <v>715</v>
      </c>
    </row>
    <row r="29" ht="26.4">
      <c r="A29" s="1" t="s">
        <v>286</v>
      </c>
      <c r="E29" s="27" t="s">
        <v>283</v>
      </c>
    </row>
    <row r="30" ht="26.4">
      <c r="A30" s="1" t="s">
        <v>276</v>
      </c>
      <c r="B30" s="1">
        <v>6</v>
      </c>
      <c r="C30" s="26" t="s">
        <v>716</v>
      </c>
      <c r="D30" t="s">
        <v>717</v>
      </c>
      <c r="E30" s="27" t="s">
        <v>718</v>
      </c>
      <c r="F30" s="28" t="s">
        <v>280</v>
      </c>
      <c r="G30" s="29">
        <v>0.40000000000000002</v>
      </c>
      <c r="H30" s="28">
        <v>0</v>
      </c>
      <c r="I30" s="30">
        <f>ROUND(G30*H30,P4)</f>
        <v>0</v>
      </c>
      <c r="L30" s="30">
        <v>0</v>
      </c>
      <c r="M30" s="24">
        <f>ROUND(G30*L30,P4)</f>
        <v>0</v>
      </c>
      <c r="N30" s="25" t="s">
        <v>281</v>
      </c>
      <c r="O30" s="31">
        <f>M30*AA30</f>
        <v>0</v>
      </c>
      <c r="P30" s="1">
        <v>3</v>
      </c>
      <c r="AA30" s="1">
        <f>IF(P30=1,$O$3,IF(P30=2,$O$4,$O$5))</f>
        <v>0</v>
      </c>
    </row>
    <row r="31" ht="26.4">
      <c r="A31" s="1" t="s">
        <v>282</v>
      </c>
      <c r="E31" s="27" t="s">
        <v>283</v>
      </c>
    </row>
    <row r="32" ht="26.4">
      <c r="A32" s="1" t="s">
        <v>284</v>
      </c>
      <c r="E32" s="32" t="s">
        <v>719</v>
      </c>
    </row>
    <row r="33" ht="26.4">
      <c r="A33" s="1" t="s">
        <v>286</v>
      </c>
      <c r="E33" s="27" t="s">
        <v>283</v>
      </c>
    </row>
    <row r="34">
      <c r="A34" s="1" t="s">
        <v>273</v>
      </c>
      <c r="C34" s="22" t="s">
        <v>388</v>
      </c>
      <c r="E34" s="23" t="s">
        <v>389</v>
      </c>
      <c r="L34" s="24">
        <f>SUMIFS(L35:L82,A35:A82,"P")</f>
        <v>0</v>
      </c>
      <c r="M34" s="24">
        <f>SUMIFS(M35:M82,A35:A82,"P")</f>
        <v>0</v>
      </c>
      <c r="N34" s="25"/>
    </row>
    <row r="35">
      <c r="A35" s="1" t="s">
        <v>276</v>
      </c>
      <c r="B35" s="1">
        <v>7</v>
      </c>
      <c r="C35" s="26" t="s">
        <v>390</v>
      </c>
      <c r="D35" t="s">
        <v>294</v>
      </c>
      <c r="E35" s="27" t="s">
        <v>391</v>
      </c>
      <c r="F35" s="28" t="s">
        <v>392</v>
      </c>
      <c r="G35" s="29">
        <v>4004</v>
      </c>
      <c r="H35" s="28">
        <v>0</v>
      </c>
      <c r="I35" s="30">
        <f>ROUND(G35*H35,P4)</f>
        <v>0</v>
      </c>
      <c r="L35" s="30">
        <v>0</v>
      </c>
      <c r="M35" s="24">
        <f>ROUND(G35*L35,P4)</f>
        <v>0</v>
      </c>
      <c r="N35" s="25" t="s">
        <v>297</v>
      </c>
      <c r="O35" s="31">
        <f>M35*AA35</f>
        <v>0</v>
      </c>
      <c r="P35" s="1">
        <v>3</v>
      </c>
      <c r="AA35" s="1">
        <f>IF(P35=1,$O$3,IF(P35=2,$O$4,$O$5))</f>
        <v>0</v>
      </c>
    </row>
    <row r="36">
      <c r="A36" s="1" t="s">
        <v>282</v>
      </c>
      <c r="E36" s="27" t="s">
        <v>281</v>
      </c>
    </row>
    <row r="37" ht="26.4">
      <c r="A37" s="1" t="s">
        <v>284</v>
      </c>
      <c r="E37" s="32" t="s">
        <v>720</v>
      </c>
    </row>
    <row r="38">
      <c r="A38" s="1" t="s">
        <v>286</v>
      </c>
      <c r="E38" s="27" t="s">
        <v>299</v>
      </c>
    </row>
    <row r="39" ht="26.4">
      <c r="A39" s="1" t="s">
        <v>276</v>
      </c>
      <c r="B39" s="1">
        <v>8</v>
      </c>
      <c r="C39" s="26" t="s">
        <v>394</v>
      </c>
      <c r="D39" t="s">
        <v>281</v>
      </c>
      <c r="E39" s="27" t="s">
        <v>395</v>
      </c>
      <c r="F39" s="28" t="s">
        <v>396</v>
      </c>
      <c r="G39" s="29">
        <v>167</v>
      </c>
      <c r="H39" s="28">
        <v>0</v>
      </c>
      <c r="I39" s="30">
        <f>ROUND(G39*H39,P4)</f>
        <v>0</v>
      </c>
      <c r="L39" s="30">
        <v>0</v>
      </c>
      <c r="M39" s="24">
        <f>ROUND(G39*L39,P4)</f>
        <v>0</v>
      </c>
      <c r="N39" s="25" t="s">
        <v>397</v>
      </c>
      <c r="O39" s="31">
        <f>M39*AA39</f>
        <v>0</v>
      </c>
      <c r="P39" s="1">
        <v>3</v>
      </c>
      <c r="AA39" s="1">
        <f>IF(P39=1,$O$3,IF(P39=2,$O$4,$O$5))</f>
        <v>0</v>
      </c>
    </row>
    <row r="40">
      <c r="A40" s="1" t="s">
        <v>282</v>
      </c>
      <c r="E40" s="27" t="s">
        <v>281</v>
      </c>
    </row>
    <row r="41" ht="39.6">
      <c r="A41" s="1" t="s">
        <v>284</v>
      </c>
      <c r="E41" s="32" t="s">
        <v>721</v>
      </c>
    </row>
    <row r="42">
      <c r="A42" s="1" t="s">
        <v>286</v>
      </c>
      <c r="E42" s="27" t="s">
        <v>299</v>
      </c>
    </row>
    <row r="43" ht="26.4">
      <c r="A43" s="1" t="s">
        <v>276</v>
      </c>
      <c r="B43" s="1">
        <v>9</v>
      </c>
      <c r="C43" s="26" t="s">
        <v>399</v>
      </c>
      <c r="D43" t="s">
        <v>281</v>
      </c>
      <c r="E43" s="27" t="s">
        <v>400</v>
      </c>
      <c r="F43" s="28" t="s">
        <v>396</v>
      </c>
      <c r="G43" s="29">
        <v>2838.0999999999999</v>
      </c>
      <c r="H43" s="28">
        <v>0</v>
      </c>
      <c r="I43" s="30">
        <f>ROUND(G43*H43,P4)</f>
        <v>0</v>
      </c>
      <c r="L43" s="30">
        <v>0</v>
      </c>
      <c r="M43" s="24">
        <f>ROUND(G43*L43,P4)</f>
        <v>0</v>
      </c>
      <c r="N43" s="25" t="s">
        <v>397</v>
      </c>
      <c r="O43" s="31">
        <f>M43*AA43</f>
        <v>0</v>
      </c>
      <c r="P43" s="1">
        <v>3</v>
      </c>
      <c r="AA43" s="1">
        <f>IF(P43=1,$O$3,IF(P43=2,$O$4,$O$5))</f>
        <v>0</v>
      </c>
    </row>
    <row r="44">
      <c r="A44" s="1" t="s">
        <v>282</v>
      </c>
      <c r="E44" s="27" t="s">
        <v>281</v>
      </c>
    </row>
    <row r="45" ht="26.4">
      <c r="A45" s="1" t="s">
        <v>284</v>
      </c>
      <c r="E45" s="32" t="s">
        <v>722</v>
      </c>
    </row>
    <row r="46">
      <c r="A46" s="1" t="s">
        <v>286</v>
      </c>
      <c r="E46" s="27" t="s">
        <v>299</v>
      </c>
    </row>
    <row r="47">
      <c r="A47" s="1" t="s">
        <v>276</v>
      </c>
      <c r="B47" s="1">
        <v>10</v>
      </c>
      <c r="C47" s="26" t="s">
        <v>402</v>
      </c>
      <c r="D47" t="s">
        <v>294</v>
      </c>
      <c r="E47" s="27" t="s">
        <v>403</v>
      </c>
      <c r="F47" s="28" t="s">
        <v>296</v>
      </c>
      <c r="G47" s="29">
        <v>580</v>
      </c>
      <c r="H47" s="28">
        <v>0</v>
      </c>
      <c r="I47" s="30">
        <f>ROUND(G47*H47,P4)</f>
        <v>0</v>
      </c>
      <c r="L47" s="30">
        <v>0</v>
      </c>
      <c r="M47" s="24">
        <f>ROUND(G47*L47,P4)</f>
        <v>0</v>
      </c>
      <c r="N47" s="25" t="s">
        <v>297</v>
      </c>
      <c r="O47" s="31">
        <f>M47*AA47</f>
        <v>0</v>
      </c>
      <c r="P47" s="1">
        <v>3</v>
      </c>
      <c r="AA47" s="1">
        <f>IF(P47=1,$O$3,IF(P47=2,$O$4,$O$5))</f>
        <v>0</v>
      </c>
    </row>
    <row r="48">
      <c r="A48" s="1" t="s">
        <v>282</v>
      </c>
      <c r="E48" s="27" t="s">
        <v>281</v>
      </c>
    </row>
    <row r="49" ht="26.4">
      <c r="A49" s="1" t="s">
        <v>284</v>
      </c>
      <c r="E49" s="32" t="s">
        <v>723</v>
      </c>
    </row>
    <row r="50">
      <c r="A50" s="1" t="s">
        <v>286</v>
      </c>
      <c r="E50" s="27" t="s">
        <v>299</v>
      </c>
    </row>
    <row r="51">
      <c r="A51" s="1" t="s">
        <v>276</v>
      </c>
      <c r="B51" s="1">
        <v>11</v>
      </c>
      <c r="C51" s="26" t="s">
        <v>405</v>
      </c>
      <c r="D51" t="s">
        <v>294</v>
      </c>
      <c r="E51" s="27" t="s">
        <v>406</v>
      </c>
      <c r="F51" s="28" t="s">
        <v>396</v>
      </c>
      <c r="G51" s="29">
        <v>3005.0999999999999</v>
      </c>
      <c r="H51" s="28">
        <v>0</v>
      </c>
      <c r="I51" s="30">
        <f>ROUND(G51*H51,P4)</f>
        <v>0</v>
      </c>
      <c r="L51" s="30">
        <v>0</v>
      </c>
      <c r="M51" s="24">
        <f>ROUND(G51*L51,P4)</f>
        <v>0</v>
      </c>
      <c r="N51" s="25" t="s">
        <v>297</v>
      </c>
      <c r="O51" s="31">
        <f>M51*AA51</f>
        <v>0</v>
      </c>
      <c r="P51" s="1">
        <v>3</v>
      </c>
      <c r="AA51" s="1">
        <f>IF(P51=1,$O$3,IF(P51=2,$O$4,$O$5))</f>
        <v>0</v>
      </c>
    </row>
    <row r="52">
      <c r="A52" s="1" t="s">
        <v>282</v>
      </c>
      <c r="E52" s="27" t="s">
        <v>407</v>
      </c>
    </row>
    <row r="53" ht="26.4">
      <c r="A53" s="1" t="s">
        <v>284</v>
      </c>
      <c r="E53" s="32" t="s">
        <v>724</v>
      </c>
    </row>
    <row r="54">
      <c r="A54" s="1" t="s">
        <v>286</v>
      </c>
      <c r="E54" s="27" t="s">
        <v>299</v>
      </c>
    </row>
    <row r="55">
      <c r="A55" s="1" t="s">
        <v>276</v>
      </c>
      <c r="B55" s="1">
        <v>12</v>
      </c>
      <c r="C55" s="26" t="s">
        <v>409</v>
      </c>
      <c r="D55" t="s">
        <v>294</v>
      </c>
      <c r="E55" s="27" t="s">
        <v>410</v>
      </c>
      <c r="F55" s="28" t="s">
        <v>396</v>
      </c>
      <c r="G55" s="29">
        <v>3005.0999999999999</v>
      </c>
      <c r="H55" s="28">
        <v>0</v>
      </c>
      <c r="I55" s="30">
        <f>ROUND(G55*H55,P4)</f>
        <v>0</v>
      </c>
      <c r="L55" s="30">
        <v>0</v>
      </c>
      <c r="M55" s="24">
        <f>ROUND(G55*L55,P4)</f>
        <v>0</v>
      </c>
      <c r="N55" s="25" t="s">
        <v>297</v>
      </c>
      <c r="O55" s="31">
        <f>M55*AA55</f>
        <v>0</v>
      </c>
      <c r="P55" s="1">
        <v>3</v>
      </c>
      <c r="AA55" s="1">
        <f>IF(P55=1,$O$3,IF(P55=2,$O$4,$O$5))</f>
        <v>0</v>
      </c>
    </row>
    <row r="56">
      <c r="A56" s="1" t="s">
        <v>282</v>
      </c>
      <c r="E56" s="27" t="s">
        <v>411</v>
      </c>
    </row>
    <row r="57" ht="26.4">
      <c r="A57" s="1" t="s">
        <v>284</v>
      </c>
      <c r="E57" s="32" t="s">
        <v>725</v>
      </c>
    </row>
    <row r="58">
      <c r="A58" s="1" t="s">
        <v>286</v>
      </c>
      <c r="E58" s="27" t="s">
        <v>299</v>
      </c>
    </row>
    <row r="59">
      <c r="A59" s="1" t="s">
        <v>276</v>
      </c>
      <c r="B59" s="1">
        <v>13</v>
      </c>
      <c r="C59" s="26" t="s">
        <v>413</v>
      </c>
      <c r="D59" t="s">
        <v>294</v>
      </c>
      <c r="E59" s="27" t="s">
        <v>414</v>
      </c>
      <c r="F59" s="28" t="s">
        <v>396</v>
      </c>
      <c r="G59" s="29">
        <v>3005.0999999999999</v>
      </c>
      <c r="H59" s="28">
        <v>0</v>
      </c>
      <c r="I59" s="30">
        <f>ROUND(G59*H59,P4)</f>
        <v>0</v>
      </c>
      <c r="L59" s="30">
        <v>0</v>
      </c>
      <c r="M59" s="24">
        <f>ROUND(G59*L59,P4)</f>
        <v>0</v>
      </c>
      <c r="N59" s="25" t="s">
        <v>297</v>
      </c>
      <c r="O59" s="31">
        <f>M59*AA59</f>
        <v>0</v>
      </c>
      <c r="P59" s="1">
        <v>3</v>
      </c>
      <c r="AA59" s="1">
        <f>IF(P59=1,$O$3,IF(P59=2,$O$4,$O$5))</f>
        <v>0</v>
      </c>
    </row>
    <row r="60">
      <c r="A60" s="1" t="s">
        <v>282</v>
      </c>
      <c r="E60" s="27" t="s">
        <v>281</v>
      </c>
    </row>
    <row r="61" ht="26.4">
      <c r="A61" s="1" t="s">
        <v>284</v>
      </c>
      <c r="E61" s="32" t="s">
        <v>726</v>
      </c>
    </row>
    <row r="62">
      <c r="A62" s="1" t="s">
        <v>286</v>
      </c>
      <c r="E62" s="27" t="s">
        <v>299</v>
      </c>
    </row>
    <row r="63">
      <c r="A63" s="1" t="s">
        <v>276</v>
      </c>
      <c r="B63" s="1">
        <v>14</v>
      </c>
      <c r="C63" s="26" t="s">
        <v>422</v>
      </c>
      <c r="D63" t="s">
        <v>294</v>
      </c>
      <c r="E63" s="27" t="s">
        <v>423</v>
      </c>
      <c r="F63" s="28" t="s">
        <v>296</v>
      </c>
      <c r="G63" s="29">
        <v>82</v>
      </c>
      <c r="H63" s="28">
        <v>0</v>
      </c>
      <c r="I63" s="30">
        <f>ROUND(G63*H63,P4)</f>
        <v>0</v>
      </c>
      <c r="L63" s="30">
        <v>0</v>
      </c>
      <c r="M63" s="24">
        <f>ROUND(G63*L63,P4)</f>
        <v>0</v>
      </c>
      <c r="N63" s="25" t="s">
        <v>297</v>
      </c>
      <c r="O63" s="31">
        <f>M63*AA63</f>
        <v>0</v>
      </c>
      <c r="P63" s="1">
        <v>3</v>
      </c>
      <c r="AA63" s="1">
        <f>IF(P63=1,$O$3,IF(P63=2,$O$4,$O$5))</f>
        <v>0</v>
      </c>
    </row>
    <row r="64">
      <c r="A64" s="1" t="s">
        <v>282</v>
      </c>
      <c r="E64" s="27" t="s">
        <v>281</v>
      </c>
    </row>
    <row r="65">
      <c r="A65" s="1" t="s">
        <v>284</v>
      </c>
      <c r="E65" s="32" t="s">
        <v>727</v>
      </c>
    </row>
    <row r="66">
      <c r="A66" s="1" t="s">
        <v>286</v>
      </c>
      <c r="E66" s="27" t="s">
        <v>299</v>
      </c>
    </row>
    <row r="67">
      <c r="A67" s="1" t="s">
        <v>276</v>
      </c>
      <c r="B67" s="1">
        <v>15</v>
      </c>
      <c r="C67" s="26" t="s">
        <v>425</v>
      </c>
      <c r="D67" t="s">
        <v>294</v>
      </c>
      <c r="E67" s="27" t="s">
        <v>426</v>
      </c>
      <c r="F67" s="28" t="s">
        <v>296</v>
      </c>
      <c r="G67" s="29">
        <v>8008</v>
      </c>
      <c r="H67" s="28">
        <v>0</v>
      </c>
      <c r="I67" s="30">
        <f>ROUND(G67*H67,P4)</f>
        <v>0</v>
      </c>
      <c r="L67" s="30">
        <v>0</v>
      </c>
      <c r="M67" s="24">
        <f>ROUND(G67*L67,P4)</f>
        <v>0</v>
      </c>
      <c r="N67" s="25" t="s">
        <v>297</v>
      </c>
      <c r="O67" s="31">
        <f>M67*AA67</f>
        <v>0</v>
      </c>
      <c r="P67" s="1">
        <v>3</v>
      </c>
      <c r="AA67" s="1">
        <f>IF(P67=1,$O$3,IF(P67=2,$O$4,$O$5))</f>
        <v>0</v>
      </c>
    </row>
    <row r="68">
      <c r="A68" s="1" t="s">
        <v>282</v>
      </c>
      <c r="E68" s="27" t="s">
        <v>281</v>
      </c>
    </row>
    <row r="69">
      <c r="A69" s="1" t="s">
        <v>284</v>
      </c>
      <c r="E69" s="32" t="s">
        <v>728</v>
      </c>
    </row>
    <row r="70">
      <c r="A70" s="1" t="s">
        <v>286</v>
      </c>
      <c r="E70" s="27" t="s">
        <v>299</v>
      </c>
    </row>
    <row r="71">
      <c r="A71" s="1" t="s">
        <v>276</v>
      </c>
      <c r="B71" s="1">
        <v>16</v>
      </c>
      <c r="C71" s="26" t="s">
        <v>729</v>
      </c>
      <c r="D71" t="s">
        <v>294</v>
      </c>
      <c r="E71" s="27" t="s">
        <v>730</v>
      </c>
      <c r="F71" s="28" t="s">
        <v>296</v>
      </c>
      <c r="G71" s="29">
        <v>8008</v>
      </c>
      <c r="H71" s="28">
        <v>0</v>
      </c>
      <c r="I71" s="30">
        <f>ROUND(G71*H71,P4)</f>
        <v>0</v>
      </c>
      <c r="L71" s="30">
        <v>0</v>
      </c>
      <c r="M71" s="24">
        <f>ROUND(G71*L71,P4)</f>
        <v>0</v>
      </c>
      <c r="N71" s="25" t="s">
        <v>281</v>
      </c>
      <c r="O71" s="31">
        <f>M71*AA71</f>
        <v>0</v>
      </c>
      <c r="P71" s="1">
        <v>3</v>
      </c>
      <c r="AA71" s="1">
        <f>IF(P71=1,$O$3,IF(P71=2,$O$4,$O$5))</f>
        <v>0</v>
      </c>
    </row>
    <row r="72">
      <c r="A72" s="1" t="s">
        <v>282</v>
      </c>
      <c r="E72" s="27" t="s">
        <v>281</v>
      </c>
    </row>
    <row r="73" ht="26.4">
      <c r="A73" s="1" t="s">
        <v>284</v>
      </c>
      <c r="E73" s="32" t="s">
        <v>731</v>
      </c>
    </row>
    <row r="74" ht="132">
      <c r="A74" s="1" t="s">
        <v>286</v>
      </c>
      <c r="E74" s="27" t="s">
        <v>732</v>
      </c>
    </row>
    <row r="75">
      <c r="A75" s="1" t="s">
        <v>276</v>
      </c>
      <c r="B75" s="1">
        <v>17</v>
      </c>
      <c r="C75" s="26" t="s">
        <v>428</v>
      </c>
      <c r="D75" t="s">
        <v>294</v>
      </c>
      <c r="E75" s="27" t="s">
        <v>429</v>
      </c>
      <c r="F75" s="28" t="s">
        <v>296</v>
      </c>
      <c r="G75" s="29">
        <v>650</v>
      </c>
      <c r="H75" s="28">
        <v>0</v>
      </c>
      <c r="I75" s="30">
        <f>ROUND(G75*H75,P4)</f>
        <v>0</v>
      </c>
      <c r="L75" s="30">
        <v>0</v>
      </c>
      <c r="M75" s="24">
        <f>ROUND(G75*L75,P4)</f>
        <v>0</v>
      </c>
      <c r="N75" s="25" t="s">
        <v>297</v>
      </c>
      <c r="O75" s="31">
        <f>M75*AA75</f>
        <v>0</v>
      </c>
      <c r="P75" s="1">
        <v>3</v>
      </c>
      <c r="AA75" s="1">
        <f>IF(P75=1,$O$3,IF(P75=2,$O$4,$O$5))</f>
        <v>0</v>
      </c>
    </row>
    <row r="76">
      <c r="A76" s="1" t="s">
        <v>282</v>
      </c>
      <c r="E76" s="27" t="s">
        <v>281</v>
      </c>
    </row>
    <row r="77">
      <c r="A77" s="1" t="s">
        <v>284</v>
      </c>
      <c r="E77" s="32" t="s">
        <v>733</v>
      </c>
    </row>
    <row r="78">
      <c r="A78" s="1" t="s">
        <v>286</v>
      </c>
      <c r="E78" s="27" t="s">
        <v>299</v>
      </c>
    </row>
    <row r="79">
      <c r="A79" s="1" t="s">
        <v>276</v>
      </c>
      <c r="B79" s="1">
        <v>18</v>
      </c>
      <c r="C79" s="26" t="s">
        <v>734</v>
      </c>
      <c r="D79" t="s">
        <v>294</v>
      </c>
      <c r="E79" s="27" t="s">
        <v>735</v>
      </c>
      <c r="F79" s="28" t="s">
        <v>296</v>
      </c>
      <c r="G79" s="29">
        <v>11</v>
      </c>
      <c r="H79" s="28">
        <v>0</v>
      </c>
      <c r="I79" s="30">
        <f>ROUND(G79*H79,P4)</f>
        <v>0</v>
      </c>
      <c r="L79" s="30">
        <v>0</v>
      </c>
      <c r="M79" s="24">
        <f>ROUND(G79*L79,P4)</f>
        <v>0</v>
      </c>
      <c r="N79" s="25" t="s">
        <v>281</v>
      </c>
      <c r="O79" s="31">
        <f>M79*AA79</f>
        <v>0</v>
      </c>
      <c r="P79" s="1">
        <v>3</v>
      </c>
      <c r="AA79" s="1">
        <f>IF(P79=1,$O$3,IF(P79=2,$O$4,$O$5))</f>
        <v>0</v>
      </c>
    </row>
    <row r="80">
      <c r="A80" s="1" t="s">
        <v>282</v>
      </c>
      <c r="E80" s="27" t="s">
        <v>281</v>
      </c>
    </row>
    <row r="81" ht="26.4">
      <c r="A81" s="1" t="s">
        <v>284</v>
      </c>
      <c r="E81" s="32" t="s">
        <v>736</v>
      </c>
    </row>
    <row r="82" ht="79.2">
      <c r="A82" s="1" t="s">
        <v>286</v>
      </c>
      <c r="E82" s="27" t="s">
        <v>737</v>
      </c>
    </row>
    <row r="83">
      <c r="A83" s="1" t="s">
        <v>273</v>
      </c>
      <c r="C83" s="22" t="s">
        <v>291</v>
      </c>
      <c r="E83" s="23" t="s">
        <v>292</v>
      </c>
      <c r="L83" s="24">
        <f>SUMIFS(L84:L347,A84:A347,"P")</f>
        <v>0</v>
      </c>
      <c r="M83" s="24">
        <f>SUMIFS(M84:M347,A84:A347,"P")</f>
        <v>0</v>
      </c>
      <c r="N83" s="25"/>
    </row>
    <row r="84">
      <c r="A84" s="1" t="s">
        <v>276</v>
      </c>
      <c r="B84" s="1">
        <v>19</v>
      </c>
      <c r="C84" s="26" t="s">
        <v>738</v>
      </c>
      <c r="D84" t="s">
        <v>294</v>
      </c>
      <c r="E84" s="27" t="s">
        <v>739</v>
      </c>
      <c r="F84" s="28" t="s">
        <v>296</v>
      </c>
      <c r="G84" s="29">
        <v>30</v>
      </c>
      <c r="H84" s="28">
        <v>0</v>
      </c>
      <c r="I84" s="30">
        <f>ROUND(G84*H84,P4)</f>
        <v>0</v>
      </c>
      <c r="L84" s="30">
        <v>0</v>
      </c>
      <c r="M84" s="24">
        <f>ROUND(G84*L84,P4)</f>
        <v>0</v>
      </c>
      <c r="N84" s="25" t="s">
        <v>297</v>
      </c>
      <c r="O84" s="31">
        <f>M84*AA84</f>
        <v>0</v>
      </c>
      <c r="P84" s="1">
        <v>3</v>
      </c>
      <c r="AA84" s="1">
        <f>IF(P84=1,$O$3,IF(P84=2,$O$4,$O$5))</f>
        <v>0</v>
      </c>
    </row>
    <row r="85">
      <c r="A85" s="1" t="s">
        <v>282</v>
      </c>
      <c r="E85" s="27" t="s">
        <v>281</v>
      </c>
    </row>
    <row r="86" ht="26.4">
      <c r="A86" s="1" t="s">
        <v>284</v>
      </c>
      <c r="E86" s="32" t="s">
        <v>740</v>
      </c>
    </row>
    <row r="87">
      <c r="A87" s="1" t="s">
        <v>286</v>
      </c>
      <c r="E87" s="27" t="s">
        <v>299</v>
      </c>
    </row>
    <row r="88">
      <c r="A88" s="1" t="s">
        <v>276</v>
      </c>
      <c r="B88" s="1">
        <v>20</v>
      </c>
      <c r="C88" s="26" t="s">
        <v>741</v>
      </c>
      <c r="D88" t="s">
        <v>294</v>
      </c>
      <c r="E88" s="27" t="s">
        <v>742</v>
      </c>
      <c r="F88" s="28" t="s">
        <v>296</v>
      </c>
      <c r="G88" s="29">
        <v>30</v>
      </c>
      <c r="H88" s="28">
        <v>0</v>
      </c>
      <c r="I88" s="30">
        <f>ROUND(G88*H88,P4)</f>
        <v>0</v>
      </c>
      <c r="L88" s="30">
        <v>0</v>
      </c>
      <c r="M88" s="24">
        <f>ROUND(G88*L88,P4)</f>
        <v>0</v>
      </c>
      <c r="N88" s="25" t="s">
        <v>297</v>
      </c>
      <c r="O88" s="31">
        <f>M88*AA88</f>
        <v>0</v>
      </c>
      <c r="P88" s="1">
        <v>3</v>
      </c>
      <c r="AA88" s="1">
        <f>IF(P88=1,$O$3,IF(P88=2,$O$4,$O$5))</f>
        <v>0</v>
      </c>
    </row>
    <row r="89">
      <c r="A89" s="1" t="s">
        <v>282</v>
      </c>
      <c r="E89" s="27" t="s">
        <v>281</v>
      </c>
    </row>
    <row r="90" ht="26.4">
      <c r="A90" s="1" t="s">
        <v>284</v>
      </c>
      <c r="E90" s="32" t="s">
        <v>740</v>
      </c>
    </row>
    <row r="91">
      <c r="A91" s="1" t="s">
        <v>286</v>
      </c>
      <c r="E91" s="27" t="s">
        <v>299</v>
      </c>
    </row>
    <row r="92" ht="26.4">
      <c r="A92" s="1" t="s">
        <v>276</v>
      </c>
      <c r="B92" s="1">
        <v>21</v>
      </c>
      <c r="C92" s="26" t="s">
        <v>469</v>
      </c>
      <c r="D92" t="s">
        <v>294</v>
      </c>
      <c r="E92" s="27" t="s">
        <v>470</v>
      </c>
      <c r="F92" s="28" t="s">
        <v>307</v>
      </c>
      <c r="G92" s="29">
        <v>6</v>
      </c>
      <c r="H92" s="28">
        <v>0</v>
      </c>
      <c r="I92" s="30">
        <f>ROUND(G92*H92,P4)</f>
        <v>0</v>
      </c>
      <c r="L92" s="30">
        <v>0</v>
      </c>
      <c r="M92" s="24">
        <f>ROUND(G92*L92,P4)</f>
        <v>0</v>
      </c>
      <c r="N92" s="25" t="s">
        <v>297</v>
      </c>
      <c r="O92" s="31">
        <f>M92*AA92</f>
        <v>0</v>
      </c>
      <c r="P92" s="1">
        <v>3</v>
      </c>
      <c r="AA92" s="1">
        <f>IF(P92=1,$O$3,IF(P92=2,$O$4,$O$5))</f>
        <v>0</v>
      </c>
    </row>
    <row r="93">
      <c r="A93" s="1" t="s">
        <v>282</v>
      </c>
      <c r="E93" s="27" t="s">
        <v>281</v>
      </c>
    </row>
    <row r="94" ht="26.4">
      <c r="A94" s="1" t="s">
        <v>284</v>
      </c>
      <c r="E94" s="32" t="s">
        <v>743</v>
      </c>
    </row>
    <row r="95">
      <c r="A95" s="1" t="s">
        <v>286</v>
      </c>
      <c r="E95" s="27" t="s">
        <v>299</v>
      </c>
    </row>
    <row r="96" ht="26.4">
      <c r="A96" s="1" t="s">
        <v>276</v>
      </c>
      <c r="B96" s="1">
        <v>22</v>
      </c>
      <c r="C96" s="26" t="s">
        <v>744</v>
      </c>
      <c r="D96" t="s">
        <v>294</v>
      </c>
      <c r="E96" s="27" t="s">
        <v>745</v>
      </c>
      <c r="F96" s="28" t="s">
        <v>307</v>
      </c>
      <c r="G96" s="29">
        <v>12</v>
      </c>
      <c r="H96" s="28">
        <v>0</v>
      </c>
      <c r="I96" s="30">
        <f>ROUND(G96*H96,P4)</f>
        <v>0</v>
      </c>
      <c r="L96" s="30">
        <v>0</v>
      </c>
      <c r="M96" s="24">
        <f>ROUND(G96*L96,P4)</f>
        <v>0</v>
      </c>
      <c r="N96" s="25" t="s">
        <v>297</v>
      </c>
      <c r="O96" s="31">
        <f>M96*AA96</f>
        <v>0</v>
      </c>
      <c r="P96" s="1">
        <v>3</v>
      </c>
      <c r="AA96" s="1">
        <f>IF(P96=1,$O$3,IF(P96=2,$O$4,$O$5))</f>
        <v>0</v>
      </c>
    </row>
    <row r="97">
      <c r="A97" s="1" t="s">
        <v>282</v>
      </c>
      <c r="E97" s="27" t="s">
        <v>281</v>
      </c>
    </row>
    <row r="98" ht="26.4">
      <c r="A98" s="1" t="s">
        <v>284</v>
      </c>
      <c r="E98" s="32" t="s">
        <v>746</v>
      </c>
    </row>
    <row r="99">
      <c r="A99" s="1" t="s">
        <v>286</v>
      </c>
      <c r="E99" s="27" t="s">
        <v>299</v>
      </c>
    </row>
    <row r="100">
      <c r="A100" s="1" t="s">
        <v>276</v>
      </c>
      <c r="B100" s="1">
        <v>23</v>
      </c>
      <c r="C100" s="26" t="s">
        <v>484</v>
      </c>
      <c r="D100" t="s">
        <v>294</v>
      </c>
      <c r="E100" s="27" t="s">
        <v>485</v>
      </c>
      <c r="F100" s="28" t="s">
        <v>747</v>
      </c>
      <c r="G100" s="29">
        <v>5.8600000000000003</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ht="26.4">
      <c r="A102" s="1" t="s">
        <v>284</v>
      </c>
      <c r="E102" s="32" t="s">
        <v>748</v>
      </c>
    </row>
    <row r="103">
      <c r="A103" s="1" t="s">
        <v>286</v>
      </c>
      <c r="E103" s="27" t="s">
        <v>299</v>
      </c>
    </row>
    <row r="104">
      <c r="A104" s="1" t="s">
        <v>276</v>
      </c>
      <c r="B104" s="1">
        <v>24</v>
      </c>
      <c r="C104" s="26" t="s">
        <v>749</v>
      </c>
      <c r="D104" t="s">
        <v>294</v>
      </c>
      <c r="E104" s="27" t="s">
        <v>750</v>
      </c>
      <c r="F104" s="28" t="s">
        <v>747</v>
      </c>
      <c r="G104" s="29">
        <v>375.01999999999998</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ht="26.4">
      <c r="A106" s="1" t="s">
        <v>284</v>
      </c>
      <c r="E106" s="32" t="s">
        <v>751</v>
      </c>
    </row>
    <row r="107">
      <c r="A107" s="1" t="s">
        <v>286</v>
      </c>
      <c r="E107" s="27" t="s">
        <v>299</v>
      </c>
    </row>
    <row r="108">
      <c r="A108" s="1" t="s">
        <v>276</v>
      </c>
      <c r="B108" s="1">
        <v>25</v>
      </c>
      <c r="C108" s="26" t="s">
        <v>488</v>
      </c>
      <c r="D108" t="s">
        <v>294</v>
      </c>
      <c r="E108" s="27" t="s">
        <v>489</v>
      </c>
      <c r="F108" s="28" t="s">
        <v>747</v>
      </c>
      <c r="G108" s="29">
        <v>5.04</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ht="26.4">
      <c r="A110" s="1" t="s">
        <v>284</v>
      </c>
      <c r="E110" s="32" t="s">
        <v>752</v>
      </c>
    </row>
    <row r="111">
      <c r="A111" s="1" t="s">
        <v>286</v>
      </c>
      <c r="E111" s="27" t="s">
        <v>299</v>
      </c>
    </row>
    <row r="112">
      <c r="A112" s="1" t="s">
        <v>276</v>
      </c>
      <c r="B112" s="1">
        <v>26</v>
      </c>
      <c r="C112" s="26" t="s">
        <v>494</v>
      </c>
      <c r="D112" t="s">
        <v>294</v>
      </c>
      <c r="E112" s="27" t="s">
        <v>495</v>
      </c>
      <c r="F112" s="28" t="s">
        <v>747</v>
      </c>
      <c r="G112" s="29">
        <v>5.8600000000000003</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ht="26.4">
      <c r="A114" s="1" t="s">
        <v>284</v>
      </c>
      <c r="E114" s="32" t="s">
        <v>748</v>
      </c>
    </row>
    <row r="115">
      <c r="A115" s="1" t="s">
        <v>286</v>
      </c>
      <c r="E115" s="27" t="s">
        <v>299</v>
      </c>
    </row>
    <row r="116">
      <c r="A116" s="1" t="s">
        <v>276</v>
      </c>
      <c r="B116" s="1">
        <v>27</v>
      </c>
      <c r="C116" s="26" t="s">
        <v>753</v>
      </c>
      <c r="D116" t="s">
        <v>294</v>
      </c>
      <c r="E116" s="27" t="s">
        <v>754</v>
      </c>
      <c r="F116" s="28" t="s">
        <v>747</v>
      </c>
      <c r="G116" s="29">
        <v>5.8600000000000003</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ht="26.4">
      <c r="A118" s="1" t="s">
        <v>284</v>
      </c>
      <c r="E118" s="32" t="s">
        <v>748</v>
      </c>
    </row>
    <row r="119">
      <c r="A119" s="1" t="s">
        <v>286</v>
      </c>
      <c r="E119" s="27" t="s">
        <v>299</v>
      </c>
    </row>
    <row r="120">
      <c r="A120" s="1" t="s">
        <v>276</v>
      </c>
      <c r="B120" s="1">
        <v>28</v>
      </c>
      <c r="C120" s="26" t="s">
        <v>755</v>
      </c>
      <c r="D120" t="s">
        <v>294</v>
      </c>
      <c r="E120" s="27" t="s">
        <v>756</v>
      </c>
      <c r="F120" s="28" t="s">
        <v>747</v>
      </c>
      <c r="G120" s="29">
        <v>375.01999999999998</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ht="26.4">
      <c r="A122" s="1" t="s">
        <v>284</v>
      </c>
      <c r="E122" s="32" t="s">
        <v>751</v>
      </c>
    </row>
    <row r="123">
      <c r="A123" s="1" t="s">
        <v>286</v>
      </c>
      <c r="E123" s="27" t="s">
        <v>299</v>
      </c>
    </row>
    <row r="124">
      <c r="A124" s="1" t="s">
        <v>276</v>
      </c>
      <c r="B124" s="1">
        <v>29</v>
      </c>
      <c r="C124" s="26" t="s">
        <v>757</v>
      </c>
      <c r="D124" t="s">
        <v>294</v>
      </c>
      <c r="E124" s="27" t="s">
        <v>758</v>
      </c>
      <c r="F124" s="28" t="s">
        <v>747</v>
      </c>
      <c r="G124" s="29">
        <v>375.01999999999998</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ht="26.4">
      <c r="A126" s="1" t="s">
        <v>284</v>
      </c>
      <c r="E126" s="32" t="s">
        <v>751</v>
      </c>
    </row>
    <row r="127">
      <c r="A127" s="1" t="s">
        <v>286</v>
      </c>
      <c r="E127" s="27" t="s">
        <v>299</v>
      </c>
    </row>
    <row r="128">
      <c r="A128" s="1" t="s">
        <v>276</v>
      </c>
      <c r="B128" s="1">
        <v>30</v>
      </c>
      <c r="C128" s="26" t="s">
        <v>496</v>
      </c>
      <c r="D128" t="s">
        <v>294</v>
      </c>
      <c r="E128" s="27" t="s">
        <v>497</v>
      </c>
      <c r="F128" s="28" t="s">
        <v>747</v>
      </c>
      <c r="G128" s="29">
        <v>5.04</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ht="26.4">
      <c r="A130" s="1" t="s">
        <v>284</v>
      </c>
      <c r="E130" s="32" t="s">
        <v>752</v>
      </c>
    </row>
    <row r="131">
      <c r="A131" s="1" t="s">
        <v>286</v>
      </c>
      <c r="E131" s="27" t="s">
        <v>299</v>
      </c>
    </row>
    <row r="132">
      <c r="A132" s="1" t="s">
        <v>276</v>
      </c>
      <c r="B132" s="1">
        <v>31</v>
      </c>
      <c r="C132" s="26" t="s">
        <v>759</v>
      </c>
      <c r="D132" t="s">
        <v>294</v>
      </c>
      <c r="E132" s="27" t="s">
        <v>760</v>
      </c>
      <c r="F132" s="28" t="s">
        <v>747</v>
      </c>
      <c r="G132" s="29">
        <v>5.04</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ht="26.4">
      <c r="A134" s="1" t="s">
        <v>284</v>
      </c>
      <c r="E134" s="32" t="s">
        <v>752</v>
      </c>
    </row>
    <row r="135">
      <c r="A135" s="1" t="s">
        <v>286</v>
      </c>
      <c r="E135" s="27" t="s">
        <v>299</v>
      </c>
    </row>
    <row r="136" ht="26.4">
      <c r="A136" s="1" t="s">
        <v>276</v>
      </c>
      <c r="B136" s="1">
        <v>32</v>
      </c>
      <c r="C136" s="26" t="s">
        <v>500</v>
      </c>
      <c r="D136" t="s">
        <v>294</v>
      </c>
      <c r="E136" s="27" t="s">
        <v>501</v>
      </c>
      <c r="F136" s="28" t="s">
        <v>307</v>
      </c>
      <c r="G136" s="29">
        <v>152</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ht="26.4">
      <c r="A138" s="1" t="s">
        <v>284</v>
      </c>
      <c r="E138" s="32" t="s">
        <v>761</v>
      </c>
    </row>
    <row r="139">
      <c r="A139" s="1" t="s">
        <v>286</v>
      </c>
      <c r="E139" s="27" t="s">
        <v>299</v>
      </c>
    </row>
    <row r="140" ht="26.4">
      <c r="A140" s="1" t="s">
        <v>276</v>
      </c>
      <c r="B140" s="1">
        <v>33</v>
      </c>
      <c r="C140" s="26" t="s">
        <v>503</v>
      </c>
      <c r="D140" t="s">
        <v>294</v>
      </c>
      <c r="E140" s="27" t="s">
        <v>504</v>
      </c>
      <c r="F140" s="28" t="s">
        <v>307</v>
      </c>
      <c r="G140" s="29">
        <v>52</v>
      </c>
      <c r="H140" s="28">
        <v>0</v>
      </c>
      <c r="I140" s="30">
        <f>ROUND(G140*H140,P4)</f>
        <v>0</v>
      </c>
      <c r="L140" s="30">
        <v>0</v>
      </c>
      <c r="M140" s="24">
        <f>ROUND(G140*L140,P4)</f>
        <v>0</v>
      </c>
      <c r="N140" s="25" t="s">
        <v>297</v>
      </c>
      <c r="O140" s="31">
        <f>M140*AA140</f>
        <v>0</v>
      </c>
      <c r="P140" s="1">
        <v>3</v>
      </c>
      <c r="AA140" s="1">
        <f>IF(P140=1,$O$3,IF(P140=2,$O$4,$O$5))</f>
        <v>0</v>
      </c>
    </row>
    <row r="141">
      <c r="A141" s="1" t="s">
        <v>282</v>
      </c>
      <c r="E141" s="27" t="s">
        <v>281</v>
      </c>
    </row>
    <row r="142" ht="26.4">
      <c r="A142" s="1" t="s">
        <v>284</v>
      </c>
      <c r="E142" s="32" t="s">
        <v>762</v>
      </c>
    </row>
    <row r="143">
      <c r="A143" s="1" t="s">
        <v>286</v>
      </c>
      <c r="E143" s="27" t="s">
        <v>299</v>
      </c>
    </row>
    <row r="144" ht="26.4">
      <c r="A144" s="1" t="s">
        <v>276</v>
      </c>
      <c r="B144" s="1">
        <v>34</v>
      </c>
      <c r="C144" s="26" t="s">
        <v>506</v>
      </c>
      <c r="D144" t="s">
        <v>294</v>
      </c>
      <c r="E144" s="27" t="s">
        <v>507</v>
      </c>
      <c r="F144" s="28" t="s">
        <v>307</v>
      </c>
      <c r="G144" s="29">
        <v>32</v>
      </c>
      <c r="H144" s="28">
        <v>0</v>
      </c>
      <c r="I144" s="30">
        <f>ROUND(G144*H144,P4)</f>
        <v>0</v>
      </c>
      <c r="L144" s="30">
        <v>0</v>
      </c>
      <c r="M144" s="24">
        <f>ROUND(G144*L144,P4)</f>
        <v>0</v>
      </c>
      <c r="N144" s="25" t="s">
        <v>297</v>
      </c>
      <c r="O144" s="31">
        <f>M144*AA144</f>
        <v>0</v>
      </c>
      <c r="P144" s="1">
        <v>3</v>
      </c>
      <c r="AA144" s="1">
        <f>IF(P144=1,$O$3,IF(P144=2,$O$4,$O$5))</f>
        <v>0</v>
      </c>
    </row>
    <row r="145">
      <c r="A145" s="1" t="s">
        <v>282</v>
      </c>
      <c r="E145" s="27" t="s">
        <v>281</v>
      </c>
    </row>
    <row r="146" ht="26.4">
      <c r="A146" s="1" t="s">
        <v>284</v>
      </c>
      <c r="E146" s="32" t="s">
        <v>763</v>
      </c>
    </row>
    <row r="147">
      <c r="A147" s="1" t="s">
        <v>286</v>
      </c>
      <c r="E147" s="27" t="s">
        <v>299</v>
      </c>
    </row>
    <row r="148" ht="26.4">
      <c r="A148" s="1" t="s">
        <v>276</v>
      </c>
      <c r="B148" s="1">
        <v>35</v>
      </c>
      <c r="C148" s="26" t="s">
        <v>509</v>
      </c>
      <c r="D148" t="s">
        <v>294</v>
      </c>
      <c r="E148" s="27" t="s">
        <v>510</v>
      </c>
      <c r="F148" s="28" t="s">
        <v>307</v>
      </c>
      <c r="G148" s="29">
        <v>5</v>
      </c>
      <c r="H148" s="28">
        <v>0</v>
      </c>
      <c r="I148" s="30">
        <f>ROUND(G148*H148,P4)</f>
        <v>0</v>
      </c>
      <c r="L148" s="30">
        <v>0</v>
      </c>
      <c r="M148" s="24">
        <f>ROUND(G148*L148,P4)</f>
        <v>0</v>
      </c>
      <c r="N148" s="25" t="s">
        <v>297</v>
      </c>
      <c r="O148" s="31">
        <f>M148*AA148</f>
        <v>0</v>
      </c>
      <c r="P148" s="1">
        <v>3</v>
      </c>
      <c r="AA148" s="1">
        <f>IF(P148=1,$O$3,IF(P148=2,$O$4,$O$5))</f>
        <v>0</v>
      </c>
    </row>
    <row r="149">
      <c r="A149" s="1" t="s">
        <v>282</v>
      </c>
      <c r="E149" s="27" t="s">
        <v>281</v>
      </c>
    </row>
    <row r="150" ht="26.4">
      <c r="A150" s="1" t="s">
        <v>284</v>
      </c>
      <c r="E150" s="32" t="s">
        <v>764</v>
      </c>
    </row>
    <row r="151">
      <c r="A151" s="1" t="s">
        <v>286</v>
      </c>
      <c r="E151" s="27" t="s">
        <v>299</v>
      </c>
    </row>
    <row r="152" ht="26.4">
      <c r="A152" s="1" t="s">
        <v>276</v>
      </c>
      <c r="B152" s="1">
        <v>36</v>
      </c>
      <c r="C152" s="26" t="s">
        <v>511</v>
      </c>
      <c r="D152" t="s">
        <v>294</v>
      </c>
      <c r="E152" s="27" t="s">
        <v>512</v>
      </c>
      <c r="F152" s="28" t="s">
        <v>307</v>
      </c>
      <c r="G152" s="29">
        <v>21</v>
      </c>
      <c r="H152" s="28">
        <v>0</v>
      </c>
      <c r="I152" s="30">
        <f>ROUND(G152*H152,P4)</f>
        <v>0</v>
      </c>
      <c r="L152" s="30">
        <v>0</v>
      </c>
      <c r="M152" s="24">
        <f>ROUND(G152*L152,P4)</f>
        <v>0</v>
      </c>
      <c r="N152" s="25" t="s">
        <v>297</v>
      </c>
      <c r="O152" s="31">
        <f>M152*AA152</f>
        <v>0</v>
      </c>
      <c r="P152" s="1">
        <v>3</v>
      </c>
      <c r="AA152" s="1">
        <f>IF(P152=1,$O$3,IF(P152=2,$O$4,$O$5))</f>
        <v>0</v>
      </c>
    </row>
    <row r="153">
      <c r="A153" s="1" t="s">
        <v>282</v>
      </c>
      <c r="E153" s="27" t="s">
        <v>281</v>
      </c>
    </row>
    <row r="154" ht="26.4">
      <c r="A154" s="1" t="s">
        <v>284</v>
      </c>
      <c r="E154" s="32" t="s">
        <v>765</v>
      </c>
    </row>
    <row r="155">
      <c r="A155" s="1" t="s">
        <v>286</v>
      </c>
      <c r="E155" s="27" t="s">
        <v>299</v>
      </c>
    </row>
    <row r="156">
      <c r="A156" s="1" t="s">
        <v>276</v>
      </c>
      <c r="B156" s="1">
        <v>37</v>
      </c>
      <c r="C156" s="26" t="s">
        <v>526</v>
      </c>
      <c r="D156" t="s">
        <v>294</v>
      </c>
      <c r="E156" s="27" t="s">
        <v>527</v>
      </c>
      <c r="F156" s="28" t="s">
        <v>528</v>
      </c>
      <c r="G156" s="29">
        <v>96.450000000000003</v>
      </c>
      <c r="H156" s="28">
        <v>0</v>
      </c>
      <c r="I156" s="30">
        <f>ROUND(G156*H156,P4)</f>
        <v>0</v>
      </c>
      <c r="L156" s="30">
        <v>0</v>
      </c>
      <c r="M156" s="24">
        <f>ROUND(G156*L156,P4)</f>
        <v>0</v>
      </c>
      <c r="N156" s="25" t="s">
        <v>297</v>
      </c>
      <c r="O156" s="31">
        <f>M156*AA156</f>
        <v>0</v>
      </c>
      <c r="P156" s="1">
        <v>3</v>
      </c>
      <c r="AA156" s="1">
        <f>IF(P156=1,$O$3,IF(P156=2,$O$4,$O$5))</f>
        <v>0</v>
      </c>
    </row>
    <row r="157">
      <c r="A157" s="1" t="s">
        <v>282</v>
      </c>
      <c r="E157" s="27" t="s">
        <v>281</v>
      </c>
    </row>
    <row r="158" ht="26.4">
      <c r="A158" s="1" t="s">
        <v>284</v>
      </c>
      <c r="E158" s="32" t="s">
        <v>766</v>
      </c>
    </row>
    <row r="159">
      <c r="A159" s="1" t="s">
        <v>286</v>
      </c>
      <c r="E159" s="27" t="s">
        <v>299</v>
      </c>
    </row>
    <row r="160">
      <c r="A160" s="1" t="s">
        <v>276</v>
      </c>
      <c r="B160" s="1">
        <v>38</v>
      </c>
      <c r="C160" s="26" t="s">
        <v>530</v>
      </c>
      <c r="D160" t="s">
        <v>294</v>
      </c>
      <c r="E160" s="27" t="s">
        <v>531</v>
      </c>
      <c r="F160" s="28" t="s">
        <v>296</v>
      </c>
      <c r="G160" s="29">
        <v>9645</v>
      </c>
      <c r="H160" s="28">
        <v>0</v>
      </c>
      <c r="I160" s="30">
        <f>ROUND(G160*H160,P4)</f>
        <v>0</v>
      </c>
      <c r="L160" s="30">
        <v>0</v>
      </c>
      <c r="M160" s="24">
        <f>ROUND(G160*L160,P4)</f>
        <v>0</v>
      </c>
      <c r="N160" s="25" t="s">
        <v>297</v>
      </c>
      <c r="O160" s="31">
        <f>M160*AA160</f>
        <v>0</v>
      </c>
      <c r="P160" s="1">
        <v>3</v>
      </c>
      <c r="AA160" s="1">
        <f>IF(P160=1,$O$3,IF(P160=2,$O$4,$O$5))</f>
        <v>0</v>
      </c>
    </row>
    <row r="161">
      <c r="A161" s="1" t="s">
        <v>282</v>
      </c>
      <c r="E161" s="27" t="s">
        <v>281</v>
      </c>
    </row>
    <row r="162" ht="26.4">
      <c r="A162" s="1" t="s">
        <v>284</v>
      </c>
      <c r="E162" s="32" t="s">
        <v>767</v>
      </c>
    </row>
    <row r="163">
      <c r="A163" s="1" t="s">
        <v>286</v>
      </c>
      <c r="E163" s="27" t="s">
        <v>299</v>
      </c>
    </row>
    <row r="164" ht="26.4">
      <c r="A164" s="1" t="s">
        <v>276</v>
      </c>
      <c r="B164" s="1">
        <v>39</v>
      </c>
      <c r="C164" s="26" t="s">
        <v>768</v>
      </c>
      <c r="D164" t="s">
        <v>294</v>
      </c>
      <c r="E164" s="27" t="s">
        <v>769</v>
      </c>
      <c r="F164" s="28" t="s">
        <v>296</v>
      </c>
      <c r="G164" s="29">
        <v>9645</v>
      </c>
      <c r="H164" s="28">
        <v>0</v>
      </c>
      <c r="I164" s="30">
        <f>ROUND(G164*H164,P4)</f>
        <v>0</v>
      </c>
      <c r="L164" s="30">
        <v>0</v>
      </c>
      <c r="M164" s="24">
        <f>ROUND(G164*L164,P4)</f>
        <v>0</v>
      </c>
      <c r="N164" s="25" t="s">
        <v>297</v>
      </c>
      <c r="O164" s="31">
        <f>M164*AA164</f>
        <v>0</v>
      </c>
      <c r="P164" s="1">
        <v>3</v>
      </c>
      <c r="AA164" s="1">
        <f>IF(P164=1,$O$3,IF(P164=2,$O$4,$O$5))</f>
        <v>0</v>
      </c>
    </row>
    <row r="165">
      <c r="A165" s="1" t="s">
        <v>282</v>
      </c>
      <c r="E165" s="27" t="s">
        <v>281</v>
      </c>
    </row>
    <row r="166" ht="26.4">
      <c r="A166" s="1" t="s">
        <v>284</v>
      </c>
      <c r="E166" s="32" t="s">
        <v>767</v>
      </c>
    </row>
    <row r="167">
      <c r="A167" s="1" t="s">
        <v>286</v>
      </c>
      <c r="E167" s="27" t="s">
        <v>299</v>
      </c>
    </row>
    <row r="168">
      <c r="A168" s="1" t="s">
        <v>276</v>
      </c>
      <c r="B168" s="1">
        <v>40</v>
      </c>
      <c r="C168" s="26" t="s">
        <v>533</v>
      </c>
      <c r="D168" t="s">
        <v>294</v>
      </c>
      <c r="E168" s="27" t="s">
        <v>534</v>
      </c>
      <c r="F168" s="28" t="s">
        <v>307</v>
      </c>
      <c r="G168" s="29">
        <v>37</v>
      </c>
      <c r="H168" s="28">
        <v>0</v>
      </c>
      <c r="I168" s="30">
        <f>ROUND(G168*H168,P4)</f>
        <v>0</v>
      </c>
      <c r="L168" s="30">
        <v>0</v>
      </c>
      <c r="M168" s="24">
        <f>ROUND(G168*L168,P4)</f>
        <v>0</v>
      </c>
      <c r="N168" s="25" t="s">
        <v>297</v>
      </c>
      <c r="O168" s="31">
        <f>M168*AA168</f>
        <v>0</v>
      </c>
      <c r="P168" s="1">
        <v>3</v>
      </c>
      <c r="AA168" s="1">
        <f>IF(P168=1,$O$3,IF(P168=2,$O$4,$O$5))</f>
        <v>0</v>
      </c>
    </row>
    <row r="169">
      <c r="A169" s="1" t="s">
        <v>282</v>
      </c>
      <c r="E169" s="27" t="s">
        <v>281</v>
      </c>
    </row>
    <row r="170" ht="26.4">
      <c r="A170" s="1" t="s">
        <v>284</v>
      </c>
      <c r="E170" s="32" t="s">
        <v>770</v>
      </c>
    </row>
    <row r="171">
      <c r="A171" s="1" t="s">
        <v>286</v>
      </c>
      <c r="E171" s="27" t="s">
        <v>299</v>
      </c>
    </row>
    <row r="172">
      <c r="A172" s="1" t="s">
        <v>276</v>
      </c>
      <c r="B172" s="1">
        <v>41</v>
      </c>
      <c r="C172" s="26" t="s">
        <v>536</v>
      </c>
      <c r="D172" t="s">
        <v>294</v>
      </c>
      <c r="E172" s="27" t="s">
        <v>537</v>
      </c>
      <c r="F172" s="28" t="s">
        <v>307</v>
      </c>
      <c r="G172" s="29">
        <v>37</v>
      </c>
      <c r="H172" s="28">
        <v>0</v>
      </c>
      <c r="I172" s="30">
        <f>ROUND(G172*H172,P4)</f>
        <v>0</v>
      </c>
      <c r="L172" s="30">
        <v>0</v>
      </c>
      <c r="M172" s="24">
        <f>ROUND(G172*L172,P4)</f>
        <v>0</v>
      </c>
      <c r="N172" s="25" t="s">
        <v>297</v>
      </c>
      <c r="O172" s="31">
        <f>M172*AA172</f>
        <v>0</v>
      </c>
      <c r="P172" s="1">
        <v>3</v>
      </c>
      <c r="AA172" s="1">
        <f>IF(P172=1,$O$3,IF(P172=2,$O$4,$O$5))</f>
        <v>0</v>
      </c>
    </row>
    <row r="173">
      <c r="A173" s="1" t="s">
        <v>282</v>
      </c>
      <c r="E173" s="27" t="s">
        <v>281</v>
      </c>
    </row>
    <row r="174" ht="26.4">
      <c r="A174" s="1" t="s">
        <v>284</v>
      </c>
      <c r="E174" s="32" t="s">
        <v>771</v>
      </c>
    </row>
    <row r="175">
      <c r="A175" s="1" t="s">
        <v>286</v>
      </c>
      <c r="E175" s="27" t="s">
        <v>299</v>
      </c>
    </row>
    <row r="176">
      <c r="A176" s="1" t="s">
        <v>276</v>
      </c>
      <c r="B176" s="1">
        <v>42</v>
      </c>
      <c r="C176" s="26" t="s">
        <v>772</v>
      </c>
      <c r="D176" t="s">
        <v>294</v>
      </c>
      <c r="E176" s="27" t="s">
        <v>773</v>
      </c>
      <c r="F176" s="28" t="s">
        <v>307</v>
      </c>
      <c r="G176" s="29">
        <v>37</v>
      </c>
      <c r="H176" s="28">
        <v>0</v>
      </c>
      <c r="I176" s="30">
        <f>ROUND(G176*H176,P4)</f>
        <v>0</v>
      </c>
      <c r="L176" s="30">
        <v>0</v>
      </c>
      <c r="M176" s="24">
        <f>ROUND(G176*L176,P4)</f>
        <v>0</v>
      </c>
      <c r="N176" s="25" t="s">
        <v>297</v>
      </c>
      <c r="O176" s="31">
        <f>M176*AA176</f>
        <v>0</v>
      </c>
      <c r="P176" s="1">
        <v>3</v>
      </c>
      <c r="AA176" s="1">
        <f>IF(P176=1,$O$3,IF(P176=2,$O$4,$O$5))</f>
        <v>0</v>
      </c>
    </row>
    <row r="177">
      <c r="A177" s="1" t="s">
        <v>282</v>
      </c>
      <c r="E177" s="27" t="s">
        <v>281</v>
      </c>
    </row>
    <row r="178" ht="26.4">
      <c r="A178" s="1" t="s">
        <v>284</v>
      </c>
      <c r="E178" s="32" t="s">
        <v>771</v>
      </c>
    </row>
    <row r="179">
      <c r="A179" s="1" t="s">
        <v>286</v>
      </c>
      <c r="E179" s="27" t="s">
        <v>299</v>
      </c>
    </row>
    <row r="180">
      <c r="A180" s="1" t="s">
        <v>276</v>
      </c>
      <c r="B180" s="1">
        <v>43</v>
      </c>
      <c r="C180" s="26" t="s">
        <v>774</v>
      </c>
      <c r="D180" t="s">
        <v>294</v>
      </c>
      <c r="E180" s="27" t="s">
        <v>775</v>
      </c>
      <c r="F180" s="28" t="s">
        <v>307</v>
      </c>
      <c r="G180" s="29">
        <v>4</v>
      </c>
      <c r="H180" s="28">
        <v>0</v>
      </c>
      <c r="I180" s="30">
        <f>ROUND(G180*H180,P4)</f>
        <v>0</v>
      </c>
      <c r="L180" s="30">
        <v>0</v>
      </c>
      <c r="M180" s="24">
        <f>ROUND(G180*L180,P4)</f>
        <v>0</v>
      </c>
      <c r="N180" s="25" t="s">
        <v>297</v>
      </c>
      <c r="O180" s="31">
        <f>M180*AA180</f>
        <v>0</v>
      </c>
      <c r="P180" s="1">
        <v>3</v>
      </c>
      <c r="AA180" s="1">
        <f>IF(P180=1,$O$3,IF(P180=2,$O$4,$O$5))</f>
        <v>0</v>
      </c>
    </row>
    <row r="181">
      <c r="A181" s="1" t="s">
        <v>282</v>
      </c>
      <c r="E181" s="27" t="s">
        <v>281</v>
      </c>
    </row>
    <row r="182" ht="26.4">
      <c r="A182" s="1" t="s">
        <v>284</v>
      </c>
      <c r="E182" s="32" t="s">
        <v>776</v>
      </c>
    </row>
    <row r="183">
      <c r="A183" s="1" t="s">
        <v>286</v>
      </c>
      <c r="E183" s="27" t="s">
        <v>299</v>
      </c>
    </row>
    <row r="184">
      <c r="A184" s="1" t="s">
        <v>276</v>
      </c>
      <c r="B184" s="1">
        <v>44</v>
      </c>
      <c r="C184" s="26" t="s">
        <v>777</v>
      </c>
      <c r="D184" t="s">
        <v>294</v>
      </c>
      <c r="E184" s="27" t="s">
        <v>778</v>
      </c>
      <c r="F184" s="28" t="s">
        <v>307</v>
      </c>
      <c r="G184" s="29">
        <v>4</v>
      </c>
      <c r="H184" s="28">
        <v>0</v>
      </c>
      <c r="I184" s="30">
        <f>ROUND(G184*H184,P4)</f>
        <v>0</v>
      </c>
      <c r="L184" s="30">
        <v>0</v>
      </c>
      <c r="M184" s="24">
        <f>ROUND(G184*L184,P4)</f>
        <v>0</v>
      </c>
      <c r="N184" s="25" t="s">
        <v>297</v>
      </c>
      <c r="O184" s="31">
        <f>M184*AA184</f>
        <v>0</v>
      </c>
      <c r="P184" s="1">
        <v>3</v>
      </c>
      <c r="AA184" s="1">
        <f>IF(P184=1,$O$3,IF(P184=2,$O$4,$O$5))</f>
        <v>0</v>
      </c>
    </row>
    <row r="185">
      <c r="A185" s="1" t="s">
        <v>282</v>
      </c>
      <c r="E185" s="27" t="s">
        <v>281</v>
      </c>
    </row>
    <row r="186" ht="26.4">
      <c r="A186" s="1" t="s">
        <v>284</v>
      </c>
      <c r="E186" s="32" t="s">
        <v>776</v>
      </c>
    </row>
    <row r="187">
      <c r="A187" s="1" t="s">
        <v>286</v>
      </c>
      <c r="E187" s="27" t="s">
        <v>299</v>
      </c>
    </row>
    <row r="188">
      <c r="A188" s="1" t="s">
        <v>276</v>
      </c>
      <c r="B188" s="1">
        <v>45</v>
      </c>
      <c r="C188" s="26" t="s">
        <v>779</v>
      </c>
      <c r="D188" t="s">
        <v>294</v>
      </c>
      <c r="E188" s="27" t="s">
        <v>780</v>
      </c>
      <c r="F188" s="28" t="s">
        <v>307</v>
      </c>
      <c r="G188" s="29">
        <v>3</v>
      </c>
      <c r="H188" s="28">
        <v>0</v>
      </c>
      <c r="I188" s="30">
        <f>ROUND(G188*H188,P4)</f>
        <v>0</v>
      </c>
      <c r="L188" s="30">
        <v>0</v>
      </c>
      <c r="M188" s="24">
        <f>ROUND(G188*L188,P4)</f>
        <v>0</v>
      </c>
      <c r="N188" s="25" t="s">
        <v>281</v>
      </c>
      <c r="O188" s="31">
        <f>M188*AA188</f>
        <v>0</v>
      </c>
      <c r="P188" s="1">
        <v>3</v>
      </c>
      <c r="AA188" s="1">
        <f>IF(P188=1,$O$3,IF(P188=2,$O$4,$O$5))</f>
        <v>0</v>
      </c>
    </row>
    <row r="189">
      <c r="A189" s="1" t="s">
        <v>282</v>
      </c>
      <c r="E189" s="27" t="s">
        <v>281</v>
      </c>
    </row>
    <row r="190" ht="26.4">
      <c r="A190" s="1" t="s">
        <v>284</v>
      </c>
      <c r="E190" s="32" t="s">
        <v>781</v>
      </c>
    </row>
    <row r="191" ht="118.8">
      <c r="A191" s="1" t="s">
        <v>286</v>
      </c>
      <c r="E191" s="27" t="s">
        <v>782</v>
      </c>
    </row>
    <row r="192">
      <c r="A192" s="1" t="s">
        <v>276</v>
      </c>
      <c r="B192" s="1">
        <v>46</v>
      </c>
      <c r="C192" s="26" t="s">
        <v>783</v>
      </c>
      <c r="D192" t="s">
        <v>294</v>
      </c>
      <c r="E192" s="27" t="s">
        <v>784</v>
      </c>
      <c r="F192" s="28" t="s">
        <v>307</v>
      </c>
      <c r="G192" s="29">
        <v>7</v>
      </c>
      <c r="H192" s="28">
        <v>0</v>
      </c>
      <c r="I192" s="30">
        <f>ROUND(G192*H192,P4)</f>
        <v>0</v>
      </c>
      <c r="L192" s="30">
        <v>0</v>
      </c>
      <c r="M192" s="24">
        <f>ROUND(G192*L192,P4)</f>
        <v>0</v>
      </c>
      <c r="N192" s="25" t="s">
        <v>281</v>
      </c>
      <c r="O192" s="31">
        <f>M192*AA192</f>
        <v>0</v>
      </c>
      <c r="P192" s="1">
        <v>3</v>
      </c>
      <c r="AA192" s="1">
        <f>IF(P192=1,$O$3,IF(P192=2,$O$4,$O$5))</f>
        <v>0</v>
      </c>
    </row>
    <row r="193">
      <c r="A193" s="1" t="s">
        <v>282</v>
      </c>
      <c r="E193" s="27" t="s">
        <v>281</v>
      </c>
    </row>
    <row r="194" ht="26.4">
      <c r="A194" s="1" t="s">
        <v>284</v>
      </c>
      <c r="E194" s="32" t="s">
        <v>785</v>
      </c>
    </row>
    <row r="195" ht="132">
      <c r="A195" s="1" t="s">
        <v>286</v>
      </c>
      <c r="E195" s="27" t="s">
        <v>786</v>
      </c>
    </row>
    <row r="196">
      <c r="A196" s="1" t="s">
        <v>276</v>
      </c>
      <c r="B196" s="1">
        <v>47</v>
      </c>
      <c r="C196" s="26" t="s">
        <v>787</v>
      </c>
      <c r="D196" t="s">
        <v>294</v>
      </c>
      <c r="E196" s="27" t="s">
        <v>788</v>
      </c>
      <c r="F196" s="28" t="s">
        <v>307</v>
      </c>
      <c r="G196" s="29">
        <v>14</v>
      </c>
      <c r="H196" s="28">
        <v>0</v>
      </c>
      <c r="I196" s="30">
        <f>ROUND(G196*H196,P4)</f>
        <v>0</v>
      </c>
      <c r="L196" s="30">
        <v>0</v>
      </c>
      <c r="M196" s="24">
        <f>ROUND(G196*L196,P4)</f>
        <v>0</v>
      </c>
      <c r="N196" s="25" t="s">
        <v>297</v>
      </c>
      <c r="O196" s="31">
        <f>M196*AA196</f>
        <v>0</v>
      </c>
      <c r="P196" s="1">
        <v>3</v>
      </c>
      <c r="AA196" s="1">
        <f>IF(P196=1,$O$3,IF(P196=2,$O$4,$O$5))</f>
        <v>0</v>
      </c>
    </row>
    <row r="197">
      <c r="A197" s="1" t="s">
        <v>282</v>
      </c>
      <c r="E197" s="27" t="s">
        <v>281</v>
      </c>
    </row>
    <row r="198" ht="26.4">
      <c r="A198" s="1" t="s">
        <v>284</v>
      </c>
      <c r="E198" s="32" t="s">
        <v>789</v>
      </c>
    </row>
    <row r="199">
      <c r="A199" s="1" t="s">
        <v>286</v>
      </c>
      <c r="E199" s="27" t="s">
        <v>299</v>
      </c>
    </row>
    <row r="200">
      <c r="A200" s="1" t="s">
        <v>276</v>
      </c>
      <c r="B200" s="1">
        <v>48</v>
      </c>
      <c r="C200" s="26" t="s">
        <v>790</v>
      </c>
      <c r="D200" t="s">
        <v>294</v>
      </c>
      <c r="E200" s="27" t="s">
        <v>791</v>
      </c>
      <c r="F200" s="28" t="s">
        <v>307</v>
      </c>
      <c r="G200" s="29">
        <v>14</v>
      </c>
      <c r="H200" s="28">
        <v>0</v>
      </c>
      <c r="I200" s="30">
        <f>ROUND(G200*H200,P4)</f>
        <v>0</v>
      </c>
      <c r="L200" s="30">
        <v>0</v>
      </c>
      <c r="M200" s="24">
        <f>ROUND(G200*L200,P4)</f>
        <v>0</v>
      </c>
      <c r="N200" s="25" t="s">
        <v>297</v>
      </c>
      <c r="O200" s="31">
        <f>M200*AA200</f>
        <v>0</v>
      </c>
      <c r="P200" s="1">
        <v>3</v>
      </c>
      <c r="AA200" s="1">
        <f>IF(P200=1,$O$3,IF(P200=2,$O$4,$O$5))</f>
        <v>0</v>
      </c>
    </row>
    <row r="201">
      <c r="A201" s="1" t="s">
        <v>282</v>
      </c>
      <c r="E201" s="27" t="s">
        <v>281</v>
      </c>
    </row>
    <row r="202" ht="26.4">
      <c r="A202" s="1" t="s">
        <v>284</v>
      </c>
      <c r="E202" s="32" t="s">
        <v>789</v>
      </c>
    </row>
    <row r="203">
      <c r="A203" s="1" t="s">
        <v>286</v>
      </c>
      <c r="E203" s="27" t="s">
        <v>299</v>
      </c>
    </row>
    <row r="204">
      <c r="A204" s="1" t="s">
        <v>276</v>
      </c>
      <c r="B204" s="1">
        <v>49</v>
      </c>
      <c r="C204" s="26" t="s">
        <v>792</v>
      </c>
      <c r="D204" t="s">
        <v>294</v>
      </c>
      <c r="E204" s="27" t="s">
        <v>793</v>
      </c>
      <c r="F204" s="28" t="s">
        <v>307</v>
      </c>
      <c r="G204" s="29">
        <v>14</v>
      </c>
      <c r="H204" s="28">
        <v>0</v>
      </c>
      <c r="I204" s="30">
        <f>ROUND(G204*H204,P4)</f>
        <v>0</v>
      </c>
      <c r="L204" s="30">
        <v>0</v>
      </c>
      <c r="M204" s="24">
        <f>ROUND(G204*L204,P4)</f>
        <v>0</v>
      </c>
      <c r="N204" s="25" t="s">
        <v>297</v>
      </c>
      <c r="O204" s="31">
        <f>M204*AA204</f>
        <v>0</v>
      </c>
      <c r="P204" s="1">
        <v>3</v>
      </c>
      <c r="AA204" s="1">
        <f>IF(P204=1,$O$3,IF(P204=2,$O$4,$O$5))</f>
        <v>0</v>
      </c>
    </row>
    <row r="205">
      <c r="A205" s="1" t="s">
        <v>282</v>
      </c>
      <c r="E205" s="27" t="s">
        <v>281</v>
      </c>
    </row>
    <row r="206" ht="26.4">
      <c r="A206" s="1" t="s">
        <v>284</v>
      </c>
      <c r="E206" s="32" t="s">
        <v>789</v>
      </c>
    </row>
    <row r="207">
      <c r="A207" s="1" t="s">
        <v>286</v>
      </c>
      <c r="E207" s="27" t="s">
        <v>299</v>
      </c>
    </row>
    <row r="208">
      <c r="A208" s="1" t="s">
        <v>276</v>
      </c>
      <c r="B208" s="1">
        <v>50</v>
      </c>
      <c r="C208" s="26" t="s">
        <v>589</v>
      </c>
      <c r="D208" t="s">
        <v>294</v>
      </c>
      <c r="E208" s="27" t="s">
        <v>590</v>
      </c>
      <c r="F208" s="28" t="s">
        <v>307</v>
      </c>
      <c r="G208" s="29">
        <v>1</v>
      </c>
      <c r="H208" s="28">
        <v>0</v>
      </c>
      <c r="I208" s="30">
        <f>ROUND(G208*H208,P4)</f>
        <v>0</v>
      </c>
      <c r="L208" s="30">
        <v>0</v>
      </c>
      <c r="M208" s="24">
        <f>ROUND(G208*L208,P4)</f>
        <v>0</v>
      </c>
      <c r="N208" s="25" t="s">
        <v>297</v>
      </c>
      <c r="O208" s="31">
        <f>M208*AA208</f>
        <v>0</v>
      </c>
      <c r="P208" s="1">
        <v>3</v>
      </c>
      <c r="AA208" s="1">
        <f>IF(P208=1,$O$3,IF(P208=2,$O$4,$O$5))</f>
        <v>0</v>
      </c>
    </row>
    <row r="209">
      <c r="A209" s="1" t="s">
        <v>282</v>
      </c>
      <c r="E209" s="27" t="s">
        <v>281</v>
      </c>
    </row>
    <row r="210" ht="26.4">
      <c r="A210" s="1" t="s">
        <v>284</v>
      </c>
      <c r="E210" s="32" t="s">
        <v>627</v>
      </c>
    </row>
    <row r="211">
      <c r="A211" s="1" t="s">
        <v>286</v>
      </c>
      <c r="E211" s="27" t="s">
        <v>299</v>
      </c>
    </row>
    <row r="212">
      <c r="A212" s="1" t="s">
        <v>276</v>
      </c>
      <c r="B212" s="1">
        <v>51</v>
      </c>
      <c r="C212" s="26" t="s">
        <v>794</v>
      </c>
      <c r="D212" t="s">
        <v>294</v>
      </c>
      <c r="E212" s="27" t="s">
        <v>795</v>
      </c>
      <c r="F212" s="28" t="s">
        <v>307</v>
      </c>
      <c r="G212" s="29">
        <v>5</v>
      </c>
      <c r="H212" s="28">
        <v>0</v>
      </c>
      <c r="I212" s="30">
        <f>ROUND(G212*H212,P4)</f>
        <v>0</v>
      </c>
      <c r="L212" s="30">
        <v>0</v>
      </c>
      <c r="M212" s="24">
        <f>ROUND(G212*L212,P4)</f>
        <v>0</v>
      </c>
      <c r="N212" s="25" t="s">
        <v>297</v>
      </c>
      <c r="O212" s="31">
        <f>M212*AA212</f>
        <v>0</v>
      </c>
      <c r="P212" s="1">
        <v>3</v>
      </c>
      <c r="AA212" s="1">
        <f>IF(P212=1,$O$3,IF(P212=2,$O$4,$O$5))</f>
        <v>0</v>
      </c>
    </row>
    <row r="213">
      <c r="A213" s="1" t="s">
        <v>282</v>
      </c>
      <c r="E213" s="27" t="s">
        <v>281</v>
      </c>
    </row>
    <row r="214" ht="26.4">
      <c r="A214" s="1" t="s">
        <v>284</v>
      </c>
      <c r="E214" s="32" t="s">
        <v>796</v>
      </c>
    </row>
    <row r="215">
      <c r="A215" s="1" t="s">
        <v>286</v>
      </c>
      <c r="E215" s="27" t="s">
        <v>299</v>
      </c>
    </row>
    <row r="216">
      <c r="A216" s="1" t="s">
        <v>276</v>
      </c>
      <c r="B216" s="1">
        <v>52</v>
      </c>
      <c r="C216" s="26" t="s">
        <v>797</v>
      </c>
      <c r="D216" t="s">
        <v>294</v>
      </c>
      <c r="E216" s="27" t="s">
        <v>798</v>
      </c>
      <c r="F216" s="28" t="s">
        <v>307</v>
      </c>
      <c r="G216" s="29">
        <v>5</v>
      </c>
      <c r="H216" s="28">
        <v>0</v>
      </c>
      <c r="I216" s="30">
        <f>ROUND(G216*H216,P4)</f>
        <v>0</v>
      </c>
      <c r="L216" s="30">
        <v>0</v>
      </c>
      <c r="M216" s="24">
        <f>ROUND(G216*L216,P4)</f>
        <v>0</v>
      </c>
      <c r="N216" s="25" t="s">
        <v>297</v>
      </c>
      <c r="O216" s="31">
        <f>M216*AA216</f>
        <v>0</v>
      </c>
      <c r="P216" s="1">
        <v>3</v>
      </c>
      <c r="AA216" s="1">
        <f>IF(P216=1,$O$3,IF(P216=2,$O$4,$O$5))</f>
        <v>0</v>
      </c>
    </row>
    <row r="217">
      <c r="A217" s="1" t="s">
        <v>282</v>
      </c>
      <c r="E217" s="27" t="s">
        <v>281</v>
      </c>
    </row>
    <row r="218" ht="26.4">
      <c r="A218" s="1" t="s">
        <v>284</v>
      </c>
      <c r="E218" s="32" t="s">
        <v>796</v>
      </c>
    </row>
    <row r="219">
      <c r="A219" s="1" t="s">
        <v>286</v>
      </c>
      <c r="E219" s="27" t="s">
        <v>299</v>
      </c>
    </row>
    <row r="220">
      <c r="A220" s="1" t="s">
        <v>276</v>
      </c>
      <c r="B220" s="1">
        <v>53</v>
      </c>
      <c r="C220" s="26" t="s">
        <v>799</v>
      </c>
      <c r="D220" t="s">
        <v>294</v>
      </c>
      <c r="E220" s="27" t="s">
        <v>800</v>
      </c>
      <c r="F220" s="28" t="s">
        <v>307</v>
      </c>
      <c r="G220" s="29">
        <v>14</v>
      </c>
      <c r="H220" s="28">
        <v>0</v>
      </c>
      <c r="I220" s="30">
        <f>ROUND(G220*H220,P4)</f>
        <v>0</v>
      </c>
      <c r="L220" s="30">
        <v>0</v>
      </c>
      <c r="M220" s="24">
        <f>ROUND(G220*L220,P4)</f>
        <v>0</v>
      </c>
      <c r="N220" s="25" t="s">
        <v>297</v>
      </c>
      <c r="O220" s="31">
        <f>M220*AA220</f>
        <v>0</v>
      </c>
      <c r="P220" s="1">
        <v>3</v>
      </c>
      <c r="AA220" s="1">
        <f>IF(P220=1,$O$3,IF(P220=2,$O$4,$O$5))</f>
        <v>0</v>
      </c>
    </row>
    <row r="221">
      <c r="A221" s="1" t="s">
        <v>282</v>
      </c>
      <c r="E221" s="27" t="s">
        <v>281</v>
      </c>
    </row>
    <row r="222" ht="26.4">
      <c r="A222" s="1" t="s">
        <v>284</v>
      </c>
      <c r="E222" s="32" t="s">
        <v>801</v>
      </c>
    </row>
    <row r="223">
      <c r="A223" s="1" t="s">
        <v>286</v>
      </c>
      <c r="E223" s="27" t="s">
        <v>299</v>
      </c>
    </row>
    <row r="224" ht="26.4">
      <c r="A224" s="1" t="s">
        <v>276</v>
      </c>
      <c r="B224" s="1">
        <v>54</v>
      </c>
      <c r="C224" s="26" t="s">
        <v>594</v>
      </c>
      <c r="D224" t="s">
        <v>294</v>
      </c>
      <c r="E224" s="27" t="s">
        <v>595</v>
      </c>
      <c r="F224" s="28" t="s">
        <v>307</v>
      </c>
      <c r="G224" s="29">
        <v>12</v>
      </c>
      <c r="H224" s="28">
        <v>0</v>
      </c>
      <c r="I224" s="30">
        <f>ROUND(G224*H224,P4)</f>
        <v>0</v>
      </c>
      <c r="L224" s="30">
        <v>0</v>
      </c>
      <c r="M224" s="24">
        <f>ROUND(G224*L224,P4)</f>
        <v>0</v>
      </c>
      <c r="N224" s="25" t="s">
        <v>297</v>
      </c>
      <c r="O224" s="31">
        <f>M224*AA224</f>
        <v>0</v>
      </c>
      <c r="P224" s="1">
        <v>3</v>
      </c>
      <c r="AA224" s="1">
        <f>IF(P224=1,$O$3,IF(P224=2,$O$4,$O$5))</f>
        <v>0</v>
      </c>
    </row>
    <row r="225">
      <c r="A225" s="1" t="s">
        <v>282</v>
      </c>
      <c r="E225" s="27" t="s">
        <v>281</v>
      </c>
    </row>
    <row r="226" ht="26.4">
      <c r="A226" s="1" t="s">
        <v>284</v>
      </c>
      <c r="E226" s="32" t="s">
        <v>617</v>
      </c>
    </row>
    <row r="227">
      <c r="A227" s="1" t="s">
        <v>286</v>
      </c>
      <c r="E227" s="27" t="s">
        <v>299</v>
      </c>
    </row>
    <row r="228" ht="26.4">
      <c r="A228" s="1" t="s">
        <v>276</v>
      </c>
      <c r="B228" s="1">
        <v>55</v>
      </c>
      <c r="C228" s="26" t="s">
        <v>802</v>
      </c>
      <c r="D228" t="s">
        <v>294</v>
      </c>
      <c r="E228" s="27" t="s">
        <v>803</v>
      </c>
      <c r="F228" s="28" t="s">
        <v>307</v>
      </c>
      <c r="G228" s="29">
        <v>24</v>
      </c>
      <c r="H228" s="28">
        <v>0</v>
      </c>
      <c r="I228" s="30">
        <f>ROUND(G228*H228,P4)</f>
        <v>0</v>
      </c>
      <c r="L228" s="30">
        <v>0</v>
      </c>
      <c r="M228" s="24">
        <f>ROUND(G228*L228,P4)</f>
        <v>0</v>
      </c>
      <c r="N228" s="25" t="s">
        <v>297</v>
      </c>
      <c r="O228" s="31">
        <f>M228*AA228</f>
        <v>0</v>
      </c>
      <c r="P228" s="1">
        <v>3</v>
      </c>
      <c r="AA228" s="1">
        <f>IF(P228=1,$O$3,IF(P228=2,$O$4,$O$5))</f>
        <v>0</v>
      </c>
    </row>
    <row r="229">
      <c r="A229" s="1" t="s">
        <v>282</v>
      </c>
      <c r="E229" s="27" t="s">
        <v>281</v>
      </c>
    </row>
    <row r="230" ht="26.4">
      <c r="A230" s="1" t="s">
        <v>284</v>
      </c>
      <c r="E230" s="32" t="s">
        <v>804</v>
      </c>
    </row>
    <row r="231">
      <c r="A231" s="1" t="s">
        <v>286</v>
      </c>
      <c r="E231" s="27" t="s">
        <v>299</v>
      </c>
    </row>
    <row r="232" ht="26.4">
      <c r="A232" s="1" t="s">
        <v>276</v>
      </c>
      <c r="B232" s="1">
        <v>56</v>
      </c>
      <c r="C232" s="26" t="s">
        <v>599</v>
      </c>
      <c r="D232" t="s">
        <v>294</v>
      </c>
      <c r="E232" s="27" t="s">
        <v>600</v>
      </c>
      <c r="F232" s="28" t="s">
        <v>307</v>
      </c>
      <c r="G232" s="29">
        <v>4</v>
      </c>
      <c r="H232" s="28">
        <v>0</v>
      </c>
      <c r="I232" s="30">
        <f>ROUND(G232*H232,P4)</f>
        <v>0</v>
      </c>
      <c r="L232" s="30">
        <v>0</v>
      </c>
      <c r="M232" s="24">
        <f>ROUND(G232*L232,P4)</f>
        <v>0</v>
      </c>
      <c r="N232" s="25" t="s">
        <v>297</v>
      </c>
      <c r="O232" s="31">
        <f>M232*AA232</f>
        <v>0</v>
      </c>
      <c r="P232" s="1">
        <v>3</v>
      </c>
      <c r="AA232" s="1">
        <f>IF(P232=1,$O$3,IF(P232=2,$O$4,$O$5))</f>
        <v>0</v>
      </c>
    </row>
    <row r="233">
      <c r="A233" s="1" t="s">
        <v>282</v>
      </c>
      <c r="E233" s="27" t="s">
        <v>281</v>
      </c>
    </row>
    <row r="234" ht="26.4">
      <c r="A234" s="1" t="s">
        <v>284</v>
      </c>
      <c r="E234" s="32" t="s">
        <v>598</v>
      </c>
    </row>
    <row r="235">
      <c r="A235" s="1" t="s">
        <v>286</v>
      </c>
      <c r="E235" s="27" t="s">
        <v>299</v>
      </c>
    </row>
    <row r="236" ht="26.4">
      <c r="A236" s="1" t="s">
        <v>276</v>
      </c>
      <c r="B236" s="1">
        <v>57</v>
      </c>
      <c r="C236" s="26" t="s">
        <v>805</v>
      </c>
      <c r="D236" t="s">
        <v>294</v>
      </c>
      <c r="E236" s="27" t="s">
        <v>806</v>
      </c>
      <c r="F236" s="28" t="s">
        <v>307</v>
      </c>
      <c r="G236" s="29">
        <v>8</v>
      </c>
      <c r="H236" s="28">
        <v>0</v>
      </c>
      <c r="I236" s="30">
        <f>ROUND(G236*H236,P4)</f>
        <v>0</v>
      </c>
      <c r="L236" s="30">
        <v>0</v>
      </c>
      <c r="M236" s="24">
        <f>ROUND(G236*L236,P4)</f>
        <v>0</v>
      </c>
      <c r="N236" s="25" t="s">
        <v>297</v>
      </c>
      <c r="O236" s="31">
        <f>M236*AA236</f>
        <v>0</v>
      </c>
      <c r="P236" s="1">
        <v>3</v>
      </c>
      <c r="AA236" s="1">
        <f>IF(P236=1,$O$3,IF(P236=2,$O$4,$O$5))</f>
        <v>0</v>
      </c>
    </row>
    <row r="237">
      <c r="A237" s="1" t="s">
        <v>282</v>
      </c>
      <c r="E237" s="27" t="s">
        <v>281</v>
      </c>
    </row>
    <row r="238" ht="26.4">
      <c r="A238" s="1" t="s">
        <v>284</v>
      </c>
      <c r="E238" s="32" t="s">
        <v>807</v>
      </c>
    </row>
    <row r="239">
      <c r="A239" s="1" t="s">
        <v>286</v>
      </c>
      <c r="E239" s="27" t="s">
        <v>299</v>
      </c>
    </row>
    <row r="240" ht="26.4">
      <c r="A240" s="1" t="s">
        <v>276</v>
      </c>
      <c r="B240" s="1">
        <v>58</v>
      </c>
      <c r="C240" s="26" t="s">
        <v>604</v>
      </c>
      <c r="D240" t="s">
        <v>294</v>
      </c>
      <c r="E240" s="27" t="s">
        <v>605</v>
      </c>
      <c r="F240" s="28" t="s">
        <v>307</v>
      </c>
      <c r="G240" s="29">
        <v>15</v>
      </c>
      <c r="H240" s="28">
        <v>0</v>
      </c>
      <c r="I240" s="30">
        <f>ROUND(G240*H240,P4)</f>
        <v>0</v>
      </c>
      <c r="L240" s="30">
        <v>0</v>
      </c>
      <c r="M240" s="24">
        <f>ROUND(G240*L240,P4)</f>
        <v>0</v>
      </c>
      <c r="N240" s="25" t="s">
        <v>297</v>
      </c>
      <c r="O240" s="31">
        <f>M240*AA240</f>
        <v>0</v>
      </c>
      <c r="P240" s="1">
        <v>3</v>
      </c>
      <c r="AA240" s="1">
        <f>IF(P240=1,$O$3,IF(P240=2,$O$4,$O$5))</f>
        <v>0</v>
      </c>
    </row>
    <row r="241">
      <c r="A241" s="1" t="s">
        <v>282</v>
      </c>
      <c r="E241" s="27" t="s">
        <v>281</v>
      </c>
    </row>
    <row r="242" ht="26.4">
      <c r="A242" s="1" t="s">
        <v>284</v>
      </c>
      <c r="E242" s="32" t="s">
        <v>808</v>
      </c>
    </row>
    <row r="243">
      <c r="A243" s="1" t="s">
        <v>286</v>
      </c>
      <c r="E243" s="27" t="s">
        <v>299</v>
      </c>
    </row>
    <row r="244" ht="26.4">
      <c r="A244" s="1" t="s">
        <v>276</v>
      </c>
      <c r="B244" s="1">
        <v>59</v>
      </c>
      <c r="C244" s="26" t="s">
        <v>809</v>
      </c>
      <c r="D244" t="s">
        <v>294</v>
      </c>
      <c r="E244" s="27" t="s">
        <v>810</v>
      </c>
      <c r="F244" s="28" t="s">
        <v>307</v>
      </c>
      <c r="G244" s="29">
        <v>47</v>
      </c>
      <c r="H244" s="28">
        <v>0</v>
      </c>
      <c r="I244" s="30">
        <f>ROUND(G244*H244,P4)</f>
        <v>0</v>
      </c>
      <c r="L244" s="30">
        <v>0</v>
      </c>
      <c r="M244" s="24">
        <f>ROUND(G244*L244,P4)</f>
        <v>0</v>
      </c>
      <c r="N244" s="25" t="s">
        <v>297</v>
      </c>
      <c r="O244" s="31">
        <f>M244*AA244</f>
        <v>0</v>
      </c>
      <c r="P244" s="1">
        <v>3</v>
      </c>
      <c r="AA244" s="1">
        <f>IF(P244=1,$O$3,IF(P244=2,$O$4,$O$5))</f>
        <v>0</v>
      </c>
    </row>
    <row r="245">
      <c r="A245" s="1" t="s">
        <v>282</v>
      </c>
      <c r="E245" s="27" t="s">
        <v>281</v>
      </c>
    </row>
    <row r="246" ht="26.4">
      <c r="A246" s="1" t="s">
        <v>284</v>
      </c>
      <c r="E246" s="32" t="s">
        <v>811</v>
      </c>
    </row>
    <row r="247">
      <c r="A247" s="1" t="s">
        <v>286</v>
      </c>
      <c r="E247" s="27" t="s">
        <v>299</v>
      </c>
    </row>
    <row r="248" ht="26.4">
      <c r="A248" s="1" t="s">
        <v>276</v>
      </c>
      <c r="B248" s="1">
        <v>60</v>
      </c>
      <c r="C248" s="26" t="s">
        <v>608</v>
      </c>
      <c r="D248" t="s">
        <v>294</v>
      </c>
      <c r="E248" s="27" t="s">
        <v>609</v>
      </c>
      <c r="F248" s="28" t="s">
        <v>307</v>
      </c>
      <c r="G248" s="29">
        <v>1</v>
      </c>
      <c r="H248" s="28">
        <v>0</v>
      </c>
      <c r="I248" s="30">
        <f>ROUND(G248*H248,P4)</f>
        <v>0</v>
      </c>
      <c r="L248" s="30">
        <v>0</v>
      </c>
      <c r="M248" s="24">
        <f>ROUND(G248*L248,P4)</f>
        <v>0</v>
      </c>
      <c r="N248" s="25" t="s">
        <v>297</v>
      </c>
      <c r="O248" s="31">
        <f>M248*AA248</f>
        <v>0</v>
      </c>
      <c r="P248" s="1">
        <v>3</v>
      </c>
      <c r="AA248" s="1">
        <f>IF(P248=1,$O$3,IF(P248=2,$O$4,$O$5))</f>
        <v>0</v>
      </c>
    </row>
    <row r="249">
      <c r="A249" s="1" t="s">
        <v>282</v>
      </c>
      <c r="E249" s="27" t="s">
        <v>281</v>
      </c>
    </row>
    <row r="250" ht="26.4">
      <c r="A250" s="1" t="s">
        <v>284</v>
      </c>
      <c r="E250" s="32" t="s">
        <v>627</v>
      </c>
    </row>
    <row r="251">
      <c r="A251" s="1" t="s">
        <v>286</v>
      </c>
      <c r="E251" s="27" t="s">
        <v>299</v>
      </c>
    </row>
    <row r="252" ht="26.4">
      <c r="A252" s="1" t="s">
        <v>276</v>
      </c>
      <c r="B252" s="1">
        <v>61</v>
      </c>
      <c r="C252" s="26" t="s">
        <v>812</v>
      </c>
      <c r="D252" t="s">
        <v>294</v>
      </c>
      <c r="E252" s="27" t="s">
        <v>813</v>
      </c>
      <c r="F252" s="28" t="s">
        <v>307</v>
      </c>
      <c r="G252" s="29">
        <v>5</v>
      </c>
      <c r="H252" s="28">
        <v>0</v>
      </c>
      <c r="I252" s="30">
        <f>ROUND(G252*H252,P4)</f>
        <v>0</v>
      </c>
      <c r="L252" s="30">
        <v>0</v>
      </c>
      <c r="M252" s="24">
        <f>ROUND(G252*L252,P4)</f>
        <v>0</v>
      </c>
      <c r="N252" s="25" t="s">
        <v>297</v>
      </c>
      <c r="O252" s="31">
        <f>M252*AA252</f>
        <v>0</v>
      </c>
      <c r="P252" s="1">
        <v>3</v>
      </c>
      <c r="AA252" s="1">
        <f>IF(P252=1,$O$3,IF(P252=2,$O$4,$O$5))</f>
        <v>0</v>
      </c>
    </row>
    <row r="253">
      <c r="A253" s="1" t="s">
        <v>282</v>
      </c>
      <c r="E253" s="27" t="s">
        <v>281</v>
      </c>
    </row>
    <row r="254" ht="26.4">
      <c r="A254" s="1" t="s">
        <v>284</v>
      </c>
      <c r="E254" s="32" t="s">
        <v>796</v>
      </c>
    </row>
    <row r="255">
      <c r="A255" s="1" t="s">
        <v>286</v>
      </c>
      <c r="E255" s="27" t="s">
        <v>299</v>
      </c>
    </row>
    <row r="256" ht="26.4">
      <c r="A256" s="1" t="s">
        <v>276</v>
      </c>
      <c r="B256" s="1">
        <v>62</v>
      </c>
      <c r="C256" s="26" t="s">
        <v>612</v>
      </c>
      <c r="D256" t="s">
        <v>294</v>
      </c>
      <c r="E256" s="27" t="s">
        <v>613</v>
      </c>
      <c r="F256" s="28" t="s">
        <v>307</v>
      </c>
      <c r="G256" s="29">
        <v>7</v>
      </c>
      <c r="H256" s="28">
        <v>0</v>
      </c>
      <c r="I256" s="30">
        <f>ROUND(G256*H256,P4)</f>
        <v>0</v>
      </c>
      <c r="L256" s="30">
        <v>0</v>
      </c>
      <c r="M256" s="24">
        <f>ROUND(G256*L256,P4)</f>
        <v>0</v>
      </c>
      <c r="N256" s="25" t="s">
        <v>297</v>
      </c>
      <c r="O256" s="31">
        <f>M256*AA256</f>
        <v>0</v>
      </c>
      <c r="P256" s="1">
        <v>3</v>
      </c>
      <c r="AA256" s="1">
        <f>IF(P256=1,$O$3,IF(P256=2,$O$4,$O$5))</f>
        <v>0</v>
      </c>
    </row>
    <row r="257">
      <c r="A257" s="1" t="s">
        <v>282</v>
      </c>
      <c r="E257" s="27" t="s">
        <v>281</v>
      </c>
    </row>
    <row r="258" ht="26.4">
      <c r="A258" s="1" t="s">
        <v>284</v>
      </c>
      <c r="E258" s="32" t="s">
        <v>814</v>
      </c>
    </row>
    <row r="259">
      <c r="A259" s="1" t="s">
        <v>286</v>
      </c>
      <c r="E259" s="27" t="s">
        <v>299</v>
      </c>
    </row>
    <row r="260" ht="26.4">
      <c r="A260" s="1" t="s">
        <v>276</v>
      </c>
      <c r="B260" s="1">
        <v>63</v>
      </c>
      <c r="C260" s="26" t="s">
        <v>815</v>
      </c>
      <c r="D260" t="s">
        <v>294</v>
      </c>
      <c r="E260" s="27" t="s">
        <v>816</v>
      </c>
      <c r="F260" s="28" t="s">
        <v>307</v>
      </c>
      <c r="G260" s="29">
        <v>21</v>
      </c>
      <c r="H260" s="28">
        <v>0</v>
      </c>
      <c r="I260" s="30">
        <f>ROUND(G260*H260,P4)</f>
        <v>0</v>
      </c>
      <c r="L260" s="30">
        <v>0</v>
      </c>
      <c r="M260" s="24">
        <f>ROUND(G260*L260,P4)</f>
        <v>0</v>
      </c>
      <c r="N260" s="25" t="s">
        <v>297</v>
      </c>
      <c r="O260" s="31">
        <f>M260*AA260</f>
        <v>0</v>
      </c>
      <c r="P260" s="1">
        <v>3</v>
      </c>
      <c r="AA260" s="1">
        <f>IF(P260=1,$O$3,IF(P260=2,$O$4,$O$5))</f>
        <v>0</v>
      </c>
    </row>
    <row r="261">
      <c r="A261" s="1" t="s">
        <v>282</v>
      </c>
      <c r="E261" s="27" t="s">
        <v>281</v>
      </c>
    </row>
    <row r="262" ht="26.4">
      <c r="A262" s="1" t="s">
        <v>284</v>
      </c>
      <c r="E262" s="32" t="s">
        <v>817</v>
      </c>
    </row>
    <row r="263">
      <c r="A263" s="1" t="s">
        <v>286</v>
      </c>
      <c r="E263" s="27" t="s">
        <v>299</v>
      </c>
    </row>
    <row r="264" ht="26.4">
      <c r="A264" s="1" t="s">
        <v>276</v>
      </c>
      <c r="B264" s="1">
        <v>64</v>
      </c>
      <c r="C264" s="26" t="s">
        <v>818</v>
      </c>
      <c r="D264" t="s">
        <v>294</v>
      </c>
      <c r="E264" s="27" t="s">
        <v>819</v>
      </c>
      <c r="F264" s="28" t="s">
        <v>307</v>
      </c>
      <c r="G264" s="29">
        <v>11</v>
      </c>
      <c r="H264" s="28">
        <v>0</v>
      </c>
      <c r="I264" s="30">
        <f>ROUND(G264*H264,P4)</f>
        <v>0</v>
      </c>
      <c r="L264" s="30">
        <v>0</v>
      </c>
      <c r="M264" s="24">
        <f>ROUND(G264*L264,P4)</f>
        <v>0</v>
      </c>
      <c r="N264" s="25" t="s">
        <v>297</v>
      </c>
      <c r="O264" s="31">
        <f>M264*AA264</f>
        <v>0</v>
      </c>
      <c r="P264" s="1">
        <v>3</v>
      </c>
      <c r="AA264" s="1">
        <f>IF(P264=1,$O$3,IF(P264=2,$O$4,$O$5))</f>
        <v>0</v>
      </c>
    </row>
    <row r="265">
      <c r="A265" s="1" t="s">
        <v>282</v>
      </c>
      <c r="E265" s="27" t="s">
        <v>281</v>
      </c>
    </row>
    <row r="266" ht="26.4">
      <c r="A266" s="1" t="s">
        <v>284</v>
      </c>
      <c r="E266" s="32" t="s">
        <v>820</v>
      </c>
    </row>
    <row r="267">
      <c r="A267" s="1" t="s">
        <v>286</v>
      </c>
      <c r="E267" s="27" t="s">
        <v>299</v>
      </c>
    </row>
    <row r="268" ht="26.4">
      <c r="A268" s="1" t="s">
        <v>276</v>
      </c>
      <c r="B268" s="1">
        <v>65</v>
      </c>
      <c r="C268" s="26" t="s">
        <v>821</v>
      </c>
      <c r="D268" t="s">
        <v>294</v>
      </c>
      <c r="E268" s="27" t="s">
        <v>822</v>
      </c>
      <c r="F268" s="28" t="s">
        <v>307</v>
      </c>
      <c r="G268" s="29">
        <v>33</v>
      </c>
      <c r="H268" s="28">
        <v>0</v>
      </c>
      <c r="I268" s="30">
        <f>ROUND(G268*H268,P4)</f>
        <v>0</v>
      </c>
      <c r="L268" s="30">
        <v>0</v>
      </c>
      <c r="M268" s="24">
        <f>ROUND(G268*L268,P4)</f>
        <v>0</v>
      </c>
      <c r="N268" s="25" t="s">
        <v>297</v>
      </c>
      <c r="O268" s="31">
        <f>M268*AA268</f>
        <v>0</v>
      </c>
      <c r="P268" s="1">
        <v>3</v>
      </c>
      <c r="AA268" s="1">
        <f>IF(P268=1,$O$3,IF(P268=2,$O$4,$O$5))</f>
        <v>0</v>
      </c>
    </row>
    <row r="269">
      <c r="A269" s="1" t="s">
        <v>282</v>
      </c>
      <c r="E269" s="27" t="s">
        <v>281</v>
      </c>
    </row>
    <row r="270" ht="26.4">
      <c r="A270" s="1" t="s">
        <v>284</v>
      </c>
      <c r="E270" s="32" t="s">
        <v>823</v>
      </c>
    </row>
    <row r="271">
      <c r="A271" s="1" t="s">
        <v>286</v>
      </c>
      <c r="E271" s="27" t="s">
        <v>299</v>
      </c>
    </row>
    <row r="272">
      <c r="A272" s="1" t="s">
        <v>276</v>
      </c>
      <c r="B272" s="1">
        <v>66</v>
      </c>
      <c r="C272" s="26" t="s">
        <v>614</v>
      </c>
      <c r="D272" t="s">
        <v>294</v>
      </c>
      <c r="E272" s="27" t="s">
        <v>615</v>
      </c>
      <c r="F272" s="28" t="s">
        <v>296</v>
      </c>
      <c r="G272" s="29">
        <v>24</v>
      </c>
      <c r="H272" s="28">
        <v>0</v>
      </c>
      <c r="I272" s="30">
        <f>ROUND(G272*H272,P4)</f>
        <v>0</v>
      </c>
      <c r="L272" s="30">
        <v>0</v>
      </c>
      <c r="M272" s="24">
        <f>ROUND(G272*L272,P4)</f>
        <v>0</v>
      </c>
      <c r="N272" s="25" t="s">
        <v>297</v>
      </c>
      <c r="O272" s="31">
        <f>M272*AA272</f>
        <v>0</v>
      </c>
      <c r="P272" s="1">
        <v>3</v>
      </c>
      <c r="AA272" s="1">
        <f>IF(P272=1,$O$3,IF(P272=2,$O$4,$O$5))</f>
        <v>0</v>
      </c>
    </row>
    <row r="273">
      <c r="A273" s="1" t="s">
        <v>282</v>
      </c>
      <c r="E273" s="27" t="s">
        <v>281</v>
      </c>
    </row>
    <row r="274" ht="26.4">
      <c r="A274" s="1" t="s">
        <v>284</v>
      </c>
      <c r="E274" s="32" t="s">
        <v>804</v>
      </c>
    </row>
    <row r="275">
      <c r="A275" s="1" t="s">
        <v>286</v>
      </c>
      <c r="E275" s="27" t="s">
        <v>299</v>
      </c>
    </row>
    <row r="276">
      <c r="A276" s="1" t="s">
        <v>276</v>
      </c>
      <c r="B276" s="1">
        <v>67</v>
      </c>
      <c r="C276" s="26" t="s">
        <v>618</v>
      </c>
      <c r="D276" t="s">
        <v>294</v>
      </c>
      <c r="E276" s="27" t="s">
        <v>619</v>
      </c>
      <c r="F276" s="28" t="s">
        <v>296</v>
      </c>
      <c r="G276" s="29">
        <v>24</v>
      </c>
      <c r="H276" s="28">
        <v>0</v>
      </c>
      <c r="I276" s="30">
        <f>ROUND(G276*H276,P4)</f>
        <v>0</v>
      </c>
      <c r="L276" s="30">
        <v>0</v>
      </c>
      <c r="M276" s="24">
        <f>ROUND(G276*L276,P4)</f>
        <v>0</v>
      </c>
      <c r="N276" s="25" t="s">
        <v>297</v>
      </c>
      <c r="O276" s="31">
        <f>M276*AA276</f>
        <v>0</v>
      </c>
      <c r="P276" s="1">
        <v>3</v>
      </c>
      <c r="AA276" s="1">
        <f>IF(P276=1,$O$3,IF(P276=2,$O$4,$O$5))</f>
        <v>0</v>
      </c>
    </row>
    <row r="277">
      <c r="A277" s="1" t="s">
        <v>282</v>
      </c>
      <c r="E277" s="27" t="s">
        <v>281</v>
      </c>
    </row>
    <row r="278" ht="26.4">
      <c r="A278" s="1" t="s">
        <v>284</v>
      </c>
      <c r="E278" s="32" t="s">
        <v>804</v>
      </c>
    </row>
    <row r="279">
      <c r="A279" s="1" t="s">
        <v>286</v>
      </c>
      <c r="E279" s="27" t="s">
        <v>299</v>
      </c>
    </row>
    <row r="280">
      <c r="A280" s="1" t="s">
        <v>276</v>
      </c>
      <c r="B280" s="1">
        <v>68</v>
      </c>
      <c r="C280" s="26" t="s">
        <v>824</v>
      </c>
      <c r="D280" t="s">
        <v>294</v>
      </c>
      <c r="E280" s="27" t="s">
        <v>825</v>
      </c>
      <c r="F280" s="28" t="s">
        <v>296</v>
      </c>
      <c r="G280" s="29">
        <v>48</v>
      </c>
      <c r="H280" s="28">
        <v>0</v>
      </c>
      <c r="I280" s="30">
        <f>ROUND(G280*H280,P4)</f>
        <v>0</v>
      </c>
      <c r="L280" s="30">
        <v>0</v>
      </c>
      <c r="M280" s="24">
        <f>ROUND(G280*L280,P4)</f>
        <v>0</v>
      </c>
      <c r="N280" s="25" t="s">
        <v>297</v>
      </c>
      <c r="O280" s="31">
        <f>M280*AA280</f>
        <v>0</v>
      </c>
      <c r="P280" s="1">
        <v>3</v>
      </c>
      <c r="AA280" s="1">
        <f>IF(P280=1,$O$3,IF(P280=2,$O$4,$O$5))</f>
        <v>0</v>
      </c>
    </row>
    <row r="281">
      <c r="A281" s="1" t="s">
        <v>282</v>
      </c>
      <c r="E281" s="27" t="s">
        <v>281</v>
      </c>
    </row>
    <row r="282" ht="26.4">
      <c r="A282" s="1" t="s">
        <v>284</v>
      </c>
      <c r="E282" s="32" t="s">
        <v>826</v>
      </c>
    </row>
    <row r="283">
      <c r="A283" s="1" t="s">
        <v>286</v>
      </c>
      <c r="E283" s="27" t="s">
        <v>299</v>
      </c>
    </row>
    <row r="284">
      <c r="A284" s="1" t="s">
        <v>276</v>
      </c>
      <c r="B284" s="1">
        <v>69</v>
      </c>
      <c r="C284" s="26" t="s">
        <v>827</v>
      </c>
      <c r="D284" t="s">
        <v>294</v>
      </c>
      <c r="E284" s="27" t="s">
        <v>828</v>
      </c>
      <c r="F284" s="28" t="s">
        <v>307</v>
      </c>
      <c r="G284" s="29">
        <v>13</v>
      </c>
      <c r="H284" s="28">
        <v>0</v>
      </c>
      <c r="I284" s="30">
        <f>ROUND(G284*H284,P4)</f>
        <v>0</v>
      </c>
      <c r="L284" s="30">
        <v>0</v>
      </c>
      <c r="M284" s="24">
        <f>ROUND(G284*L284,P4)</f>
        <v>0</v>
      </c>
      <c r="N284" s="25" t="s">
        <v>281</v>
      </c>
      <c r="O284" s="31">
        <f>M284*AA284</f>
        <v>0</v>
      </c>
      <c r="P284" s="1">
        <v>3</v>
      </c>
      <c r="AA284" s="1">
        <f>IF(P284=1,$O$3,IF(P284=2,$O$4,$O$5))</f>
        <v>0</v>
      </c>
    </row>
    <row r="285" ht="26.4">
      <c r="A285" s="1" t="s">
        <v>282</v>
      </c>
      <c r="E285" s="27" t="s">
        <v>829</v>
      </c>
    </row>
    <row r="286" ht="26.4">
      <c r="A286" s="1" t="s">
        <v>284</v>
      </c>
      <c r="E286" s="32" t="s">
        <v>830</v>
      </c>
    </row>
    <row r="287" ht="105.6">
      <c r="A287" s="1" t="s">
        <v>286</v>
      </c>
      <c r="E287" s="27" t="s">
        <v>831</v>
      </c>
    </row>
    <row r="288">
      <c r="A288" s="1" t="s">
        <v>276</v>
      </c>
      <c r="B288" s="1">
        <v>70</v>
      </c>
      <c r="C288" s="26" t="s">
        <v>832</v>
      </c>
      <c r="D288" t="s">
        <v>294</v>
      </c>
      <c r="E288" s="27" t="s">
        <v>833</v>
      </c>
      <c r="F288" s="28" t="s">
        <v>307</v>
      </c>
      <c r="G288" s="29">
        <v>33</v>
      </c>
      <c r="H288" s="28">
        <v>0</v>
      </c>
      <c r="I288" s="30">
        <f>ROUND(G288*H288,P4)</f>
        <v>0</v>
      </c>
      <c r="L288" s="30">
        <v>0</v>
      </c>
      <c r="M288" s="24">
        <f>ROUND(G288*L288,P4)</f>
        <v>0</v>
      </c>
      <c r="N288" s="25" t="s">
        <v>281</v>
      </c>
      <c r="O288" s="31">
        <f>M288*AA288</f>
        <v>0</v>
      </c>
      <c r="P288" s="1">
        <v>3</v>
      </c>
      <c r="AA288" s="1">
        <f>IF(P288=1,$O$3,IF(P288=2,$O$4,$O$5))</f>
        <v>0</v>
      </c>
    </row>
    <row r="289">
      <c r="A289" s="1" t="s">
        <v>282</v>
      </c>
      <c r="E289" s="27" t="s">
        <v>834</v>
      </c>
    </row>
    <row r="290" ht="26.4">
      <c r="A290" s="1" t="s">
        <v>284</v>
      </c>
      <c r="E290" s="32" t="s">
        <v>823</v>
      </c>
    </row>
    <row r="291" ht="145.2">
      <c r="A291" s="1" t="s">
        <v>286</v>
      </c>
      <c r="E291" s="27" t="s">
        <v>835</v>
      </c>
    </row>
    <row r="292">
      <c r="A292" s="1" t="s">
        <v>276</v>
      </c>
      <c r="B292" s="1">
        <v>71</v>
      </c>
      <c r="C292" s="26" t="s">
        <v>655</v>
      </c>
      <c r="D292" t="s">
        <v>294</v>
      </c>
      <c r="E292" s="27" t="s">
        <v>656</v>
      </c>
      <c r="F292" s="28" t="s">
        <v>307</v>
      </c>
      <c r="G292" s="29">
        <v>4</v>
      </c>
      <c r="H292" s="28">
        <v>0</v>
      </c>
      <c r="I292" s="30">
        <f>ROUND(G292*H292,P4)</f>
        <v>0</v>
      </c>
      <c r="L292" s="30">
        <v>0</v>
      </c>
      <c r="M292" s="24">
        <f>ROUND(G292*L292,P4)</f>
        <v>0</v>
      </c>
      <c r="N292" s="25" t="s">
        <v>297</v>
      </c>
      <c r="O292" s="31">
        <f>M292*AA292</f>
        <v>0</v>
      </c>
      <c r="P292" s="1">
        <v>3</v>
      </c>
      <c r="AA292" s="1">
        <f>IF(P292=1,$O$3,IF(P292=2,$O$4,$O$5))</f>
        <v>0</v>
      </c>
    </row>
    <row r="293">
      <c r="A293" s="1" t="s">
        <v>282</v>
      </c>
      <c r="E293" s="27" t="s">
        <v>281</v>
      </c>
    </row>
    <row r="294" ht="26.4">
      <c r="A294" s="1" t="s">
        <v>284</v>
      </c>
      <c r="E294" s="32" t="s">
        <v>598</v>
      </c>
    </row>
    <row r="295">
      <c r="A295" s="1" t="s">
        <v>286</v>
      </c>
      <c r="E295" s="27" t="s">
        <v>299</v>
      </c>
    </row>
    <row r="296">
      <c r="A296" s="1" t="s">
        <v>276</v>
      </c>
      <c r="B296" s="1">
        <v>72</v>
      </c>
      <c r="C296" s="26" t="s">
        <v>836</v>
      </c>
      <c r="D296" t="s">
        <v>294</v>
      </c>
      <c r="E296" s="27" t="s">
        <v>837</v>
      </c>
      <c r="F296" s="28" t="s">
        <v>307</v>
      </c>
      <c r="G296" s="29">
        <v>8</v>
      </c>
      <c r="H296" s="28">
        <v>0</v>
      </c>
      <c r="I296" s="30">
        <f>ROUND(G296*H296,P4)</f>
        <v>0</v>
      </c>
      <c r="L296" s="30">
        <v>0</v>
      </c>
      <c r="M296" s="24">
        <f>ROUND(G296*L296,P4)</f>
        <v>0</v>
      </c>
      <c r="N296" s="25" t="s">
        <v>297</v>
      </c>
      <c r="O296" s="31">
        <f>M296*AA296</f>
        <v>0</v>
      </c>
      <c r="P296" s="1">
        <v>3</v>
      </c>
      <c r="AA296" s="1">
        <f>IF(P296=1,$O$3,IF(P296=2,$O$4,$O$5))</f>
        <v>0</v>
      </c>
    </row>
    <row r="297">
      <c r="A297" s="1" t="s">
        <v>282</v>
      </c>
      <c r="E297" s="27" t="s">
        <v>281</v>
      </c>
    </row>
    <row r="298" ht="26.4">
      <c r="A298" s="1" t="s">
        <v>284</v>
      </c>
      <c r="E298" s="32" t="s">
        <v>807</v>
      </c>
    </row>
    <row r="299">
      <c r="A299" s="1" t="s">
        <v>286</v>
      </c>
      <c r="E299" s="27" t="s">
        <v>299</v>
      </c>
    </row>
    <row r="300">
      <c r="A300" s="1" t="s">
        <v>276</v>
      </c>
      <c r="B300" s="1">
        <v>73</v>
      </c>
      <c r="C300" s="26" t="s">
        <v>838</v>
      </c>
      <c r="D300" t="s">
        <v>294</v>
      </c>
      <c r="E300" s="27" t="s">
        <v>839</v>
      </c>
      <c r="F300" s="28" t="s">
        <v>307</v>
      </c>
      <c r="G300" s="29">
        <v>2</v>
      </c>
      <c r="H300" s="28">
        <v>0</v>
      </c>
      <c r="I300" s="30">
        <f>ROUND(G300*H300,P4)</f>
        <v>0</v>
      </c>
      <c r="L300" s="30">
        <v>0</v>
      </c>
      <c r="M300" s="24">
        <f>ROUND(G300*L300,P4)</f>
        <v>0</v>
      </c>
      <c r="N300" s="25" t="s">
        <v>297</v>
      </c>
      <c r="O300" s="31">
        <f>M300*AA300</f>
        <v>0</v>
      </c>
      <c r="P300" s="1">
        <v>3</v>
      </c>
      <c r="AA300" s="1">
        <f>IF(P300=1,$O$3,IF(P300=2,$O$4,$O$5))</f>
        <v>0</v>
      </c>
    </row>
    <row r="301">
      <c r="A301" s="1" t="s">
        <v>282</v>
      </c>
      <c r="E301" s="27" t="s">
        <v>281</v>
      </c>
    </row>
    <row r="302" ht="26.4">
      <c r="A302" s="1" t="s">
        <v>284</v>
      </c>
      <c r="E302" s="32" t="s">
        <v>632</v>
      </c>
    </row>
    <row r="303">
      <c r="A303" s="1" t="s">
        <v>286</v>
      </c>
      <c r="E303" s="27" t="s">
        <v>299</v>
      </c>
    </row>
    <row r="304">
      <c r="A304" s="1" t="s">
        <v>276</v>
      </c>
      <c r="B304" s="1">
        <v>74</v>
      </c>
      <c r="C304" s="26" t="s">
        <v>840</v>
      </c>
      <c r="D304" t="s">
        <v>294</v>
      </c>
      <c r="E304" s="27" t="s">
        <v>841</v>
      </c>
      <c r="F304" s="28" t="s">
        <v>307</v>
      </c>
      <c r="G304" s="29">
        <v>6</v>
      </c>
      <c r="H304" s="28">
        <v>0</v>
      </c>
      <c r="I304" s="30">
        <f>ROUND(G304*H304,P4)</f>
        <v>0</v>
      </c>
      <c r="L304" s="30">
        <v>0</v>
      </c>
      <c r="M304" s="24">
        <f>ROUND(G304*L304,P4)</f>
        <v>0</v>
      </c>
      <c r="N304" s="25" t="s">
        <v>297</v>
      </c>
      <c r="O304" s="31">
        <f>M304*AA304</f>
        <v>0</v>
      </c>
      <c r="P304" s="1">
        <v>3</v>
      </c>
      <c r="AA304" s="1">
        <f>IF(P304=1,$O$3,IF(P304=2,$O$4,$O$5))</f>
        <v>0</v>
      </c>
    </row>
    <row r="305">
      <c r="A305" s="1" t="s">
        <v>282</v>
      </c>
      <c r="E305" s="27" t="s">
        <v>281</v>
      </c>
    </row>
    <row r="306" ht="26.4">
      <c r="A306" s="1" t="s">
        <v>284</v>
      </c>
      <c r="E306" s="32" t="s">
        <v>593</v>
      </c>
    </row>
    <row r="307">
      <c r="A307" s="1" t="s">
        <v>286</v>
      </c>
      <c r="E307" s="27" t="s">
        <v>299</v>
      </c>
    </row>
    <row r="308">
      <c r="A308" s="1" t="s">
        <v>276</v>
      </c>
      <c r="B308" s="1">
        <v>75</v>
      </c>
      <c r="C308" s="26" t="s">
        <v>353</v>
      </c>
      <c r="D308" t="s">
        <v>281</v>
      </c>
      <c r="E308" s="27" t="s">
        <v>354</v>
      </c>
      <c r="F308" s="28" t="s">
        <v>355</v>
      </c>
      <c r="G308" s="29">
        <v>1</v>
      </c>
      <c r="H308" s="28">
        <v>0</v>
      </c>
      <c r="I308" s="30">
        <f>ROUND(G308*H308,P4)</f>
        <v>0</v>
      </c>
      <c r="L308" s="30">
        <v>0</v>
      </c>
      <c r="M308" s="24">
        <f>ROUND(G308*L308,P4)</f>
        <v>0</v>
      </c>
      <c r="N308" s="25" t="s">
        <v>281</v>
      </c>
      <c r="O308" s="31">
        <f>M308*AA308</f>
        <v>0</v>
      </c>
      <c r="P308" s="1">
        <v>3</v>
      </c>
      <c r="AA308" s="1">
        <f>IF(P308=1,$O$3,IF(P308=2,$O$4,$O$5))</f>
        <v>0</v>
      </c>
    </row>
    <row r="309">
      <c r="A309" s="1" t="s">
        <v>282</v>
      </c>
      <c r="E309" s="27" t="s">
        <v>356</v>
      </c>
    </row>
    <row r="310" ht="26.4">
      <c r="A310" s="1" t="s">
        <v>284</v>
      </c>
      <c r="E310" s="32" t="s">
        <v>357</v>
      </c>
    </row>
    <row r="311" ht="52.8">
      <c r="A311" s="1" t="s">
        <v>286</v>
      </c>
      <c r="E311" s="27" t="s">
        <v>358</v>
      </c>
    </row>
    <row r="312">
      <c r="A312" s="1" t="s">
        <v>276</v>
      </c>
      <c r="B312" s="1">
        <v>76</v>
      </c>
      <c r="C312" s="26" t="s">
        <v>359</v>
      </c>
      <c r="D312" t="s">
        <v>294</v>
      </c>
      <c r="E312" s="27" t="s">
        <v>360</v>
      </c>
      <c r="F312" s="28" t="s">
        <v>361</v>
      </c>
      <c r="G312" s="29">
        <v>100</v>
      </c>
      <c r="H312" s="28">
        <v>0</v>
      </c>
      <c r="I312" s="30">
        <f>ROUND(G312*H312,P4)</f>
        <v>0</v>
      </c>
      <c r="L312" s="30">
        <v>0</v>
      </c>
      <c r="M312" s="24">
        <f>ROUND(G312*L312,P4)</f>
        <v>0</v>
      </c>
      <c r="N312" s="25" t="s">
        <v>297</v>
      </c>
      <c r="O312" s="31">
        <f>M312*AA312</f>
        <v>0</v>
      </c>
      <c r="P312" s="1">
        <v>3</v>
      </c>
      <c r="AA312" s="1">
        <f>IF(P312=1,$O$3,IF(P312=2,$O$4,$O$5))</f>
        <v>0</v>
      </c>
    </row>
    <row r="313">
      <c r="A313" s="1" t="s">
        <v>282</v>
      </c>
      <c r="E313" s="27" t="s">
        <v>281</v>
      </c>
    </row>
    <row r="314" ht="26.4">
      <c r="A314" s="1" t="s">
        <v>284</v>
      </c>
      <c r="E314" s="32" t="s">
        <v>362</v>
      </c>
    </row>
    <row r="315">
      <c r="A315" s="1" t="s">
        <v>286</v>
      </c>
      <c r="E315" s="27" t="s">
        <v>299</v>
      </c>
    </row>
    <row r="316">
      <c r="A316" s="1" t="s">
        <v>276</v>
      </c>
      <c r="B316" s="1">
        <v>77</v>
      </c>
      <c r="C316" s="26" t="s">
        <v>363</v>
      </c>
      <c r="D316" t="s">
        <v>294</v>
      </c>
      <c r="E316" s="27" t="s">
        <v>364</v>
      </c>
      <c r="F316" s="28" t="s">
        <v>361</v>
      </c>
      <c r="G316" s="29">
        <v>50</v>
      </c>
      <c r="H316" s="28">
        <v>0</v>
      </c>
      <c r="I316" s="30">
        <f>ROUND(G316*H316,P4)</f>
        <v>0</v>
      </c>
      <c r="L316" s="30">
        <v>0</v>
      </c>
      <c r="M316" s="24">
        <f>ROUND(G316*L316,P4)</f>
        <v>0</v>
      </c>
      <c r="N316" s="25" t="s">
        <v>297</v>
      </c>
      <c r="O316" s="31">
        <f>M316*AA316</f>
        <v>0</v>
      </c>
      <c r="P316" s="1">
        <v>3</v>
      </c>
      <c r="AA316" s="1">
        <f>IF(P316=1,$O$3,IF(P316=2,$O$4,$O$5))</f>
        <v>0</v>
      </c>
    </row>
    <row r="317">
      <c r="A317" s="1" t="s">
        <v>282</v>
      </c>
      <c r="E317" s="27" t="s">
        <v>281</v>
      </c>
    </row>
    <row r="318" ht="26.4">
      <c r="A318" s="1" t="s">
        <v>284</v>
      </c>
      <c r="E318" s="32" t="s">
        <v>365</v>
      </c>
    </row>
    <row r="319">
      <c r="A319" s="1" t="s">
        <v>286</v>
      </c>
      <c r="E319" s="27" t="s">
        <v>299</v>
      </c>
    </row>
    <row r="320">
      <c r="A320" s="1" t="s">
        <v>276</v>
      </c>
      <c r="B320" s="1">
        <v>78</v>
      </c>
      <c r="C320" s="26" t="s">
        <v>668</v>
      </c>
      <c r="D320" t="s">
        <v>294</v>
      </c>
      <c r="E320" s="27" t="s">
        <v>669</v>
      </c>
      <c r="F320" s="28" t="s">
        <v>307</v>
      </c>
      <c r="G320" s="29">
        <v>6</v>
      </c>
      <c r="H320" s="28">
        <v>0</v>
      </c>
      <c r="I320" s="30">
        <f>ROUND(G320*H320,P4)</f>
        <v>0</v>
      </c>
      <c r="L320" s="30">
        <v>0</v>
      </c>
      <c r="M320" s="24">
        <f>ROUND(G320*L320,P4)</f>
        <v>0</v>
      </c>
      <c r="N320" s="25" t="s">
        <v>297</v>
      </c>
      <c r="O320" s="31">
        <f>M320*AA320</f>
        <v>0</v>
      </c>
      <c r="P320" s="1">
        <v>3</v>
      </c>
      <c r="AA320" s="1">
        <f>IF(P320=1,$O$3,IF(P320=2,$O$4,$O$5))</f>
        <v>0</v>
      </c>
    </row>
    <row r="321">
      <c r="A321" s="1" t="s">
        <v>282</v>
      </c>
      <c r="E321" s="27" t="s">
        <v>281</v>
      </c>
    </row>
    <row r="322" ht="26.4">
      <c r="A322" s="1" t="s">
        <v>284</v>
      </c>
      <c r="E322" s="32" t="s">
        <v>842</v>
      </c>
    </row>
    <row r="323">
      <c r="A323" s="1" t="s">
        <v>286</v>
      </c>
      <c r="E323" s="27" t="s">
        <v>299</v>
      </c>
    </row>
    <row r="324" ht="26.4">
      <c r="A324" s="1" t="s">
        <v>276</v>
      </c>
      <c r="B324" s="1">
        <v>79</v>
      </c>
      <c r="C324" s="26" t="s">
        <v>369</v>
      </c>
      <c r="D324" t="s">
        <v>294</v>
      </c>
      <c r="E324" s="27" t="s">
        <v>370</v>
      </c>
      <c r="F324" s="28" t="s">
        <v>307</v>
      </c>
      <c r="G324" s="29">
        <v>2</v>
      </c>
      <c r="H324" s="28">
        <v>0</v>
      </c>
      <c r="I324" s="30">
        <f>ROUND(G324*H324,P4)</f>
        <v>0</v>
      </c>
      <c r="L324" s="30">
        <v>0</v>
      </c>
      <c r="M324" s="24">
        <f>ROUND(G324*L324,P4)</f>
        <v>0</v>
      </c>
      <c r="N324" s="25" t="s">
        <v>297</v>
      </c>
      <c r="O324" s="31">
        <f>M324*AA324</f>
        <v>0</v>
      </c>
      <c r="P324" s="1">
        <v>3</v>
      </c>
      <c r="AA324" s="1">
        <f>IF(P324=1,$O$3,IF(P324=2,$O$4,$O$5))</f>
        <v>0</v>
      </c>
    </row>
    <row r="325">
      <c r="A325" s="1" t="s">
        <v>282</v>
      </c>
      <c r="E325" s="27" t="s">
        <v>281</v>
      </c>
    </row>
    <row r="326" ht="26.4">
      <c r="A326" s="1" t="s">
        <v>284</v>
      </c>
      <c r="E326" s="32" t="s">
        <v>436</v>
      </c>
    </row>
    <row r="327">
      <c r="A327" s="1" t="s">
        <v>286</v>
      </c>
      <c r="E327" s="27" t="s">
        <v>299</v>
      </c>
    </row>
    <row r="328" ht="26.4">
      <c r="A328" s="1" t="s">
        <v>276</v>
      </c>
      <c r="B328" s="1">
        <v>80</v>
      </c>
      <c r="C328" s="26" t="s">
        <v>670</v>
      </c>
      <c r="D328" t="s">
        <v>294</v>
      </c>
      <c r="E328" s="27" t="s">
        <v>671</v>
      </c>
      <c r="F328" s="28" t="s">
        <v>307</v>
      </c>
      <c r="G328" s="29">
        <v>6</v>
      </c>
      <c r="H328" s="28">
        <v>0</v>
      </c>
      <c r="I328" s="30">
        <f>ROUND(G328*H328,P4)</f>
        <v>0</v>
      </c>
      <c r="L328" s="30">
        <v>0</v>
      </c>
      <c r="M328" s="24">
        <f>ROUND(G328*L328,P4)</f>
        <v>0</v>
      </c>
      <c r="N328" s="25" t="s">
        <v>297</v>
      </c>
      <c r="O328" s="31">
        <f>M328*AA328</f>
        <v>0</v>
      </c>
      <c r="P328" s="1">
        <v>3</v>
      </c>
      <c r="AA328" s="1">
        <f>IF(P328=1,$O$3,IF(P328=2,$O$4,$O$5))</f>
        <v>0</v>
      </c>
    </row>
    <row r="329">
      <c r="A329" s="1" t="s">
        <v>282</v>
      </c>
      <c r="E329" s="27" t="s">
        <v>281</v>
      </c>
    </row>
    <row r="330" ht="26.4">
      <c r="A330" s="1" t="s">
        <v>284</v>
      </c>
      <c r="E330" s="32" t="s">
        <v>842</v>
      </c>
    </row>
    <row r="331">
      <c r="A331" s="1" t="s">
        <v>286</v>
      </c>
      <c r="E331" s="27" t="s">
        <v>299</v>
      </c>
    </row>
    <row r="332">
      <c r="A332" s="1" t="s">
        <v>276</v>
      </c>
      <c r="B332" s="1">
        <v>81</v>
      </c>
      <c r="C332" s="26" t="s">
        <v>377</v>
      </c>
      <c r="D332" t="s">
        <v>294</v>
      </c>
      <c r="E332" s="27" t="s">
        <v>378</v>
      </c>
      <c r="F332" s="28" t="s">
        <v>361</v>
      </c>
      <c r="G332" s="29">
        <v>150</v>
      </c>
      <c r="H332" s="28">
        <v>0</v>
      </c>
      <c r="I332" s="30">
        <f>ROUND(G332*H332,P4)</f>
        <v>0</v>
      </c>
      <c r="L332" s="30">
        <v>0</v>
      </c>
      <c r="M332" s="24">
        <f>ROUND(G332*L332,P4)</f>
        <v>0</v>
      </c>
      <c r="N332" s="25" t="s">
        <v>297</v>
      </c>
      <c r="O332" s="31">
        <f>M332*AA332</f>
        <v>0</v>
      </c>
      <c r="P332" s="1">
        <v>3</v>
      </c>
      <c r="AA332" s="1">
        <f>IF(P332=1,$O$3,IF(P332=2,$O$4,$O$5))</f>
        <v>0</v>
      </c>
    </row>
    <row r="333">
      <c r="A333" s="1" t="s">
        <v>282</v>
      </c>
      <c r="E333" s="27" t="s">
        <v>281</v>
      </c>
    </row>
    <row r="334" ht="26.4">
      <c r="A334" s="1" t="s">
        <v>284</v>
      </c>
      <c r="E334" s="32" t="s">
        <v>667</v>
      </c>
    </row>
    <row r="335">
      <c r="A335" s="1" t="s">
        <v>286</v>
      </c>
      <c r="E335" s="27" t="s">
        <v>299</v>
      </c>
    </row>
    <row r="336">
      <c r="A336" s="1" t="s">
        <v>276</v>
      </c>
      <c r="B336" s="1">
        <v>82</v>
      </c>
      <c r="C336" s="26" t="s">
        <v>380</v>
      </c>
      <c r="D336" t="s">
        <v>294</v>
      </c>
      <c r="E336" s="27" t="s">
        <v>381</v>
      </c>
      <c r="F336" s="28" t="s">
        <v>307</v>
      </c>
      <c r="G336" s="29">
        <v>3</v>
      </c>
      <c r="H336" s="28">
        <v>0</v>
      </c>
      <c r="I336" s="30">
        <f>ROUND(G336*H336,P4)</f>
        <v>0</v>
      </c>
      <c r="L336" s="30">
        <v>0</v>
      </c>
      <c r="M336" s="24">
        <f>ROUND(G336*L336,P4)</f>
        <v>0</v>
      </c>
      <c r="N336" s="25" t="s">
        <v>297</v>
      </c>
      <c r="O336" s="31">
        <f>M336*AA336</f>
        <v>0</v>
      </c>
      <c r="P336" s="1">
        <v>3</v>
      </c>
      <c r="AA336" s="1">
        <f>IF(P336=1,$O$3,IF(P336=2,$O$4,$O$5))</f>
        <v>0</v>
      </c>
    </row>
    <row r="337">
      <c r="A337" s="1" t="s">
        <v>282</v>
      </c>
      <c r="E337" s="27" t="s">
        <v>382</v>
      </c>
    </row>
    <row r="338" ht="26.4">
      <c r="A338" s="1" t="s">
        <v>284</v>
      </c>
      <c r="E338" s="32" t="s">
        <v>338</v>
      </c>
    </row>
    <row r="339">
      <c r="A339" s="1" t="s">
        <v>286</v>
      </c>
      <c r="E339" s="27" t="s">
        <v>299</v>
      </c>
    </row>
    <row r="340">
      <c r="A340" s="1" t="s">
        <v>276</v>
      </c>
      <c r="B340" s="1">
        <v>83</v>
      </c>
      <c r="C340" s="26" t="s">
        <v>843</v>
      </c>
      <c r="D340" t="s">
        <v>294</v>
      </c>
      <c r="E340" s="27" t="s">
        <v>844</v>
      </c>
      <c r="F340" s="28" t="s">
        <v>307</v>
      </c>
      <c r="G340" s="29">
        <v>20</v>
      </c>
      <c r="H340" s="28">
        <v>0</v>
      </c>
      <c r="I340" s="30">
        <f>ROUND(G340*H340,P4)</f>
        <v>0</v>
      </c>
      <c r="L340" s="30">
        <v>0</v>
      </c>
      <c r="M340" s="24">
        <f>ROUND(G340*L340,P4)</f>
        <v>0</v>
      </c>
      <c r="N340" s="25" t="s">
        <v>297</v>
      </c>
      <c r="O340" s="31">
        <f>M340*AA340</f>
        <v>0</v>
      </c>
      <c r="P340" s="1">
        <v>3</v>
      </c>
      <c r="AA340" s="1">
        <f>IF(P340=1,$O$3,IF(P340=2,$O$4,$O$5))</f>
        <v>0</v>
      </c>
    </row>
    <row r="341">
      <c r="A341" s="1" t="s">
        <v>282</v>
      </c>
      <c r="E341" s="27" t="s">
        <v>382</v>
      </c>
    </row>
    <row r="342" ht="26.4">
      <c r="A342" s="1" t="s">
        <v>284</v>
      </c>
      <c r="E342" s="32" t="s">
        <v>539</v>
      </c>
    </row>
    <row r="343">
      <c r="A343" s="1" t="s">
        <v>286</v>
      </c>
      <c r="E343" s="27" t="s">
        <v>299</v>
      </c>
    </row>
    <row r="344">
      <c r="A344" s="1" t="s">
        <v>276</v>
      </c>
      <c r="B344" s="1">
        <v>84</v>
      </c>
      <c r="C344" s="26" t="s">
        <v>845</v>
      </c>
      <c r="D344" t="s">
        <v>294</v>
      </c>
      <c r="E344" s="27" t="s">
        <v>846</v>
      </c>
      <c r="F344" s="28" t="s">
        <v>307</v>
      </c>
      <c r="G344" s="29">
        <v>20</v>
      </c>
      <c r="H344" s="28">
        <v>0</v>
      </c>
      <c r="I344" s="30">
        <f>ROUND(G344*H344,P4)</f>
        <v>0</v>
      </c>
      <c r="L344" s="30">
        <v>0</v>
      </c>
      <c r="M344" s="24">
        <f>ROUND(G344*L344,P4)</f>
        <v>0</v>
      </c>
      <c r="N344" s="25" t="s">
        <v>297</v>
      </c>
      <c r="O344" s="31">
        <f>M344*AA344</f>
        <v>0</v>
      </c>
      <c r="P344" s="1">
        <v>3</v>
      </c>
      <c r="AA344" s="1">
        <f>IF(P344=1,$O$3,IF(P344=2,$O$4,$O$5))</f>
        <v>0</v>
      </c>
    </row>
    <row r="345">
      <c r="A345" s="1" t="s">
        <v>282</v>
      </c>
      <c r="E345" s="27" t="s">
        <v>382</v>
      </c>
    </row>
    <row r="346" ht="26.4">
      <c r="A346" s="1" t="s">
        <v>284</v>
      </c>
      <c r="E346" s="32" t="s">
        <v>539</v>
      </c>
    </row>
    <row r="347">
      <c r="A347" s="1" t="s">
        <v>286</v>
      </c>
      <c r="E347" s="27" t="s">
        <v>299</v>
      </c>
    </row>
    <row r="348">
      <c r="A348" s="1" t="s">
        <v>273</v>
      </c>
      <c r="C348" s="22" t="s">
        <v>847</v>
      </c>
      <c r="E348" s="23" t="s">
        <v>848</v>
      </c>
      <c r="L348" s="24">
        <f>SUMIFS(L349:L356,A349:A356,"P")</f>
        <v>0</v>
      </c>
      <c r="M348" s="24">
        <f>SUMIFS(M349:M356,A349:A356,"P")</f>
        <v>0</v>
      </c>
      <c r="N348" s="25"/>
    </row>
    <row r="349" ht="26.4">
      <c r="A349" s="1" t="s">
        <v>276</v>
      </c>
      <c r="B349" s="1">
        <v>85</v>
      </c>
      <c r="C349" s="26" t="s">
        <v>849</v>
      </c>
      <c r="D349" t="s">
        <v>294</v>
      </c>
      <c r="E349" s="27" t="s">
        <v>850</v>
      </c>
      <c r="F349" s="28" t="s">
        <v>307</v>
      </c>
      <c r="G349" s="29">
        <v>6</v>
      </c>
      <c r="H349" s="28">
        <v>0</v>
      </c>
      <c r="I349" s="30">
        <f>ROUND(G349*H349,P4)</f>
        <v>0</v>
      </c>
      <c r="L349" s="30">
        <v>0</v>
      </c>
      <c r="M349" s="24">
        <f>ROUND(G349*L349,P4)</f>
        <v>0</v>
      </c>
      <c r="N349" s="25" t="s">
        <v>297</v>
      </c>
      <c r="O349" s="31">
        <f>M349*AA349</f>
        <v>0</v>
      </c>
      <c r="P349" s="1">
        <v>3</v>
      </c>
      <c r="AA349" s="1">
        <f>IF(P349=1,$O$3,IF(P349=2,$O$4,$O$5))</f>
        <v>0</v>
      </c>
    </row>
    <row r="350">
      <c r="A350" s="1" t="s">
        <v>282</v>
      </c>
      <c r="E350" s="27" t="s">
        <v>697</v>
      </c>
    </row>
    <row r="351" ht="26.4">
      <c r="A351" s="1" t="s">
        <v>284</v>
      </c>
      <c r="E351" s="32" t="s">
        <v>842</v>
      </c>
    </row>
    <row r="352">
      <c r="A352" s="1" t="s">
        <v>286</v>
      </c>
      <c r="E352" s="27" t="s">
        <v>299</v>
      </c>
    </row>
    <row r="353">
      <c r="A353" s="1" t="s">
        <v>276</v>
      </c>
      <c r="B353" s="1">
        <v>86</v>
      </c>
      <c r="C353" s="26" t="s">
        <v>851</v>
      </c>
      <c r="D353" t="s">
        <v>294</v>
      </c>
      <c r="E353" s="27" t="s">
        <v>852</v>
      </c>
      <c r="F353" s="28" t="s">
        <v>307</v>
      </c>
      <c r="G353" s="29">
        <v>14</v>
      </c>
      <c r="H353" s="28">
        <v>0</v>
      </c>
      <c r="I353" s="30">
        <f>ROUND(G353*H353,P4)</f>
        <v>0</v>
      </c>
      <c r="L353" s="30">
        <v>0</v>
      </c>
      <c r="M353" s="24">
        <f>ROUND(G353*L353,P4)</f>
        <v>0</v>
      </c>
      <c r="N353" s="25" t="s">
        <v>297</v>
      </c>
      <c r="O353" s="31">
        <f>M353*AA353</f>
        <v>0</v>
      </c>
      <c r="P353" s="1">
        <v>3</v>
      </c>
      <c r="AA353" s="1">
        <f>IF(P353=1,$O$3,IF(P353=2,$O$4,$O$5))</f>
        <v>0</v>
      </c>
    </row>
    <row r="354">
      <c r="A354" s="1" t="s">
        <v>282</v>
      </c>
      <c r="E354" s="27" t="s">
        <v>697</v>
      </c>
    </row>
    <row r="355" ht="26.4">
      <c r="A355" s="1" t="s">
        <v>284</v>
      </c>
      <c r="E355" s="32" t="s">
        <v>789</v>
      </c>
    </row>
    <row r="356">
      <c r="A356" s="1" t="s">
        <v>286</v>
      </c>
      <c r="E356"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12</v>
      </c>
      <c r="M3" s="20">
        <f>Rekapitulace!C10</f>
        <v>0</v>
      </c>
      <c r="N3" s="6" t="s">
        <v>3</v>
      </c>
      <c r="O3">
        <v>0</v>
      </c>
      <c r="P3">
        <v>2</v>
      </c>
    </row>
    <row r="4" ht="34.01575" customHeight="1">
      <c r="A4" s="16" t="s">
        <v>254</v>
      </c>
      <c r="B4" s="17" t="s">
        <v>255</v>
      </c>
      <c r="C4" s="18" t="s">
        <v>12</v>
      </c>
      <c r="D4" s="1"/>
      <c r="E4" s="17" t="s">
        <v>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COUNTIFS(L8:L592,"=0",A8:A592,"P")+COUNTIFS(L8:L592,"",A8:A592,"P")+SUM(Q8:Q592)</f>
        <v>0</v>
      </c>
    </row>
    <row r="8">
      <c r="A8" s="1" t="s">
        <v>271</v>
      </c>
      <c r="C8" s="22" t="s">
        <v>853</v>
      </c>
      <c r="E8" s="23" t="s">
        <v>21</v>
      </c>
      <c r="L8" s="24">
        <f>L9+L18+L91</f>
        <v>0</v>
      </c>
      <c r="M8" s="24">
        <f>M9+M18+M91</f>
        <v>0</v>
      </c>
      <c r="N8" s="25"/>
    </row>
    <row r="9">
      <c r="A9" s="1" t="s">
        <v>273</v>
      </c>
      <c r="C9" s="22" t="s">
        <v>274</v>
      </c>
      <c r="E9" s="23" t="s">
        <v>275</v>
      </c>
      <c r="L9" s="24">
        <f>SUMIFS(L10:L17,A10:A17,"P")</f>
        <v>0</v>
      </c>
      <c r="M9" s="24">
        <f>SUMIFS(M10:M17,A10:A17,"P")</f>
        <v>0</v>
      </c>
      <c r="N9" s="25"/>
    </row>
    <row r="10" ht="26.4">
      <c r="A10" s="1" t="s">
        <v>276</v>
      </c>
      <c r="B10" s="1">
        <v>1</v>
      </c>
      <c r="C10" s="26" t="s">
        <v>385</v>
      </c>
      <c r="D10" t="s">
        <v>386</v>
      </c>
      <c r="E10" s="27" t="s">
        <v>387</v>
      </c>
      <c r="F10" s="28" t="s">
        <v>280</v>
      </c>
      <c r="G10" s="29">
        <v>0.5</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290</v>
      </c>
    </row>
    <row r="13" ht="26.4">
      <c r="A13" s="1" t="s">
        <v>286</v>
      </c>
      <c r="E13" s="27" t="s">
        <v>283</v>
      </c>
    </row>
    <row r="14" ht="26.4">
      <c r="A14" s="1" t="s">
        <v>276</v>
      </c>
      <c r="B14" s="1">
        <v>2</v>
      </c>
      <c r="C14" s="26" t="s">
        <v>277</v>
      </c>
      <c r="D14" t="s">
        <v>278</v>
      </c>
      <c r="E14" s="27" t="s">
        <v>279</v>
      </c>
      <c r="F14" s="28" t="s">
        <v>280</v>
      </c>
      <c r="G14" s="29">
        <v>0.10000000000000001</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285</v>
      </c>
    </row>
    <row r="17" ht="26.4">
      <c r="A17" s="1" t="s">
        <v>286</v>
      </c>
      <c r="E17" s="27" t="s">
        <v>283</v>
      </c>
    </row>
    <row r="18">
      <c r="A18" s="1" t="s">
        <v>273</v>
      </c>
      <c r="C18" s="22" t="s">
        <v>388</v>
      </c>
      <c r="E18" s="23" t="s">
        <v>389</v>
      </c>
      <c r="L18" s="24">
        <f>SUMIFS(L19:L90,A19:A90,"P")</f>
        <v>0</v>
      </c>
      <c r="M18" s="24">
        <f>SUMIFS(M19:M90,A19:A90,"P")</f>
        <v>0</v>
      </c>
      <c r="N18" s="25"/>
    </row>
    <row r="19">
      <c r="A19" s="1" t="s">
        <v>276</v>
      </c>
      <c r="B19" s="1">
        <v>3</v>
      </c>
      <c r="C19" s="26" t="s">
        <v>390</v>
      </c>
      <c r="D19" t="s">
        <v>294</v>
      </c>
      <c r="E19" s="27" t="s">
        <v>391</v>
      </c>
      <c r="F19" s="28" t="s">
        <v>392</v>
      </c>
      <c r="G19" s="29">
        <v>5995</v>
      </c>
      <c r="H19" s="28">
        <v>0</v>
      </c>
      <c r="I19" s="30">
        <f>ROUND(G19*H19,P4)</f>
        <v>0</v>
      </c>
      <c r="L19" s="30">
        <v>0</v>
      </c>
      <c r="M19" s="24">
        <f>ROUND(G19*L19,P4)</f>
        <v>0</v>
      </c>
      <c r="N19" s="25" t="s">
        <v>297</v>
      </c>
      <c r="O19" s="31">
        <f>M19*AA19</f>
        <v>0</v>
      </c>
      <c r="P19" s="1">
        <v>3</v>
      </c>
      <c r="AA19" s="1">
        <f>IF(P19=1,$O$3,IF(P19=2,$O$4,$O$5))</f>
        <v>0</v>
      </c>
    </row>
    <row r="20">
      <c r="A20" s="1" t="s">
        <v>282</v>
      </c>
      <c r="E20" s="27" t="s">
        <v>281</v>
      </c>
    </row>
    <row r="21" ht="26.4">
      <c r="A21" s="1" t="s">
        <v>284</v>
      </c>
      <c r="E21" s="32" t="s">
        <v>854</v>
      </c>
    </row>
    <row r="22">
      <c r="A22" s="1" t="s">
        <v>286</v>
      </c>
      <c r="E22" s="27" t="s">
        <v>299</v>
      </c>
    </row>
    <row r="23" ht="26.4">
      <c r="A23" s="1" t="s">
        <v>276</v>
      </c>
      <c r="B23" s="1">
        <v>4</v>
      </c>
      <c r="C23" s="26" t="s">
        <v>394</v>
      </c>
      <c r="D23" t="s">
        <v>281</v>
      </c>
      <c r="E23" s="27" t="s">
        <v>395</v>
      </c>
      <c r="F23" s="28" t="s">
        <v>396</v>
      </c>
      <c r="G23" s="29">
        <v>126.5</v>
      </c>
      <c r="H23" s="28">
        <v>0</v>
      </c>
      <c r="I23" s="30">
        <f>ROUND(G23*H23,P4)</f>
        <v>0</v>
      </c>
      <c r="L23" s="30">
        <v>0</v>
      </c>
      <c r="M23" s="24">
        <f>ROUND(G23*L23,P4)</f>
        <v>0</v>
      </c>
      <c r="N23" s="25" t="s">
        <v>397</v>
      </c>
      <c r="O23" s="31">
        <f>M23*AA23</f>
        <v>0</v>
      </c>
      <c r="P23" s="1">
        <v>3</v>
      </c>
      <c r="AA23" s="1">
        <f>IF(P23=1,$O$3,IF(P23=2,$O$4,$O$5))</f>
        <v>0</v>
      </c>
    </row>
    <row r="24">
      <c r="A24" s="1" t="s">
        <v>282</v>
      </c>
      <c r="E24" s="27" t="s">
        <v>281</v>
      </c>
    </row>
    <row r="25" ht="39.6">
      <c r="A25" s="1" t="s">
        <v>284</v>
      </c>
      <c r="E25" s="32" t="s">
        <v>855</v>
      </c>
    </row>
    <row r="26">
      <c r="A26" s="1" t="s">
        <v>286</v>
      </c>
      <c r="E26" s="27" t="s">
        <v>299</v>
      </c>
    </row>
    <row r="27" ht="26.4">
      <c r="A27" s="1" t="s">
        <v>276</v>
      </c>
      <c r="B27" s="1">
        <v>5</v>
      </c>
      <c r="C27" s="26" t="s">
        <v>399</v>
      </c>
      <c r="D27" t="s">
        <v>281</v>
      </c>
      <c r="E27" s="27" t="s">
        <v>400</v>
      </c>
      <c r="F27" s="28" t="s">
        <v>396</v>
      </c>
      <c r="G27" s="29">
        <v>1490.24</v>
      </c>
      <c r="H27" s="28">
        <v>0</v>
      </c>
      <c r="I27" s="30">
        <f>ROUND(G27*H27,P4)</f>
        <v>0</v>
      </c>
      <c r="L27" s="30">
        <v>0</v>
      </c>
      <c r="M27" s="24">
        <f>ROUND(G27*L27,P4)</f>
        <v>0</v>
      </c>
      <c r="N27" s="25" t="s">
        <v>397</v>
      </c>
      <c r="O27" s="31">
        <f>M27*AA27</f>
        <v>0</v>
      </c>
      <c r="P27" s="1">
        <v>3</v>
      </c>
      <c r="AA27" s="1">
        <f>IF(P27=1,$O$3,IF(P27=2,$O$4,$O$5))</f>
        <v>0</v>
      </c>
    </row>
    <row r="28">
      <c r="A28" s="1" t="s">
        <v>282</v>
      </c>
      <c r="E28" s="27" t="s">
        <v>281</v>
      </c>
    </row>
    <row r="29" ht="52.8">
      <c r="A29" s="1" t="s">
        <v>284</v>
      </c>
      <c r="E29" s="32" t="s">
        <v>856</v>
      </c>
    </row>
    <row r="30">
      <c r="A30" s="1" t="s">
        <v>286</v>
      </c>
      <c r="E30" s="27" t="s">
        <v>299</v>
      </c>
    </row>
    <row r="31">
      <c r="A31" s="1" t="s">
        <v>276</v>
      </c>
      <c r="B31" s="1">
        <v>6</v>
      </c>
      <c r="C31" s="26" t="s">
        <v>402</v>
      </c>
      <c r="D31" t="s">
        <v>294</v>
      </c>
      <c r="E31" s="27" t="s">
        <v>403</v>
      </c>
      <c r="F31" s="28" t="s">
        <v>616</v>
      </c>
      <c r="G31" s="29">
        <v>235</v>
      </c>
      <c r="H31" s="28">
        <v>0</v>
      </c>
      <c r="I31" s="30">
        <f>ROUND(G31*H31,P4)</f>
        <v>0</v>
      </c>
      <c r="L31" s="30">
        <v>0</v>
      </c>
      <c r="M31" s="24">
        <f>ROUND(G31*L31,P4)</f>
        <v>0</v>
      </c>
      <c r="N31" s="25" t="s">
        <v>297</v>
      </c>
      <c r="O31" s="31">
        <f>M31*AA31</f>
        <v>0</v>
      </c>
      <c r="P31" s="1">
        <v>3</v>
      </c>
      <c r="AA31" s="1">
        <f>IF(P31=1,$O$3,IF(P31=2,$O$4,$O$5))</f>
        <v>0</v>
      </c>
    </row>
    <row r="32">
      <c r="A32" s="1" t="s">
        <v>282</v>
      </c>
      <c r="E32" s="27" t="s">
        <v>281</v>
      </c>
    </row>
    <row r="33" ht="26.4">
      <c r="A33" s="1" t="s">
        <v>284</v>
      </c>
      <c r="E33" s="32" t="s">
        <v>857</v>
      </c>
    </row>
    <row r="34">
      <c r="A34" s="1" t="s">
        <v>286</v>
      </c>
      <c r="E34" s="27" t="s">
        <v>299</v>
      </c>
    </row>
    <row r="35">
      <c r="A35" s="1" t="s">
        <v>276</v>
      </c>
      <c r="B35" s="1">
        <v>7</v>
      </c>
      <c r="C35" s="26" t="s">
        <v>405</v>
      </c>
      <c r="D35" t="s">
        <v>294</v>
      </c>
      <c r="E35" s="27" t="s">
        <v>406</v>
      </c>
      <c r="F35" s="28" t="s">
        <v>396</v>
      </c>
      <c r="G35" s="29">
        <v>1616.74</v>
      </c>
      <c r="H35" s="28">
        <v>0</v>
      </c>
      <c r="I35" s="30">
        <f>ROUND(G35*H35,P4)</f>
        <v>0</v>
      </c>
      <c r="L35" s="30">
        <v>0</v>
      </c>
      <c r="M35" s="24">
        <f>ROUND(G35*L35,P4)</f>
        <v>0</v>
      </c>
      <c r="N35" s="25" t="s">
        <v>297</v>
      </c>
      <c r="O35" s="31">
        <f>M35*AA35</f>
        <v>0</v>
      </c>
      <c r="P35" s="1">
        <v>3</v>
      </c>
      <c r="AA35" s="1">
        <f>IF(P35=1,$O$3,IF(P35=2,$O$4,$O$5))</f>
        <v>0</v>
      </c>
    </row>
    <row r="36">
      <c r="A36" s="1" t="s">
        <v>282</v>
      </c>
      <c r="E36" s="27" t="s">
        <v>407</v>
      </c>
    </row>
    <row r="37" ht="26.4">
      <c r="A37" s="1" t="s">
        <v>284</v>
      </c>
      <c r="E37" s="32" t="s">
        <v>858</v>
      </c>
    </row>
    <row r="38">
      <c r="A38" s="1" t="s">
        <v>286</v>
      </c>
      <c r="E38" s="27" t="s">
        <v>299</v>
      </c>
    </row>
    <row r="39">
      <c r="A39" s="1" t="s">
        <v>276</v>
      </c>
      <c r="B39" s="1">
        <v>8</v>
      </c>
      <c r="C39" s="26" t="s">
        <v>409</v>
      </c>
      <c r="D39" t="s">
        <v>294</v>
      </c>
      <c r="E39" s="27" t="s">
        <v>410</v>
      </c>
      <c r="F39" s="28" t="s">
        <v>396</v>
      </c>
      <c r="G39" s="29">
        <v>1616.74</v>
      </c>
      <c r="H39" s="28">
        <v>0</v>
      </c>
      <c r="I39" s="30">
        <f>ROUND(G39*H39,P4)</f>
        <v>0</v>
      </c>
      <c r="L39" s="30">
        <v>0</v>
      </c>
      <c r="M39" s="24">
        <f>ROUND(G39*L39,P4)</f>
        <v>0</v>
      </c>
      <c r="N39" s="25" t="s">
        <v>297</v>
      </c>
      <c r="O39" s="31">
        <f>M39*AA39</f>
        <v>0</v>
      </c>
      <c r="P39" s="1">
        <v>3</v>
      </c>
      <c r="AA39" s="1">
        <f>IF(P39=1,$O$3,IF(P39=2,$O$4,$O$5))</f>
        <v>0</v>
      </c>
    </row>
    <row r="40">
      <c r="A40" s="1" t="s">
        <v>282</v>
      </c>
      <c r="E40" s="27" t="s">
        <v>411</v>
      </c>
    </row>
    <row r="41" ht="26.4">
      <c r="A41" s="1" t="s">
        <v>284</v>
      </c>
      <c r="E41" s="32" t="s">
        <v>859</v>
      </c>
    </row>
    <row r="42">
      <c r="A42" s="1" t="s">
        <v>286</v>
      </c>
      <c r="E42" s="27" t="s">
        <v>299</v>
      </c>
    </row>
    <row r="43">
      <c r="A43" s="1" t="s">
        <v>276</v>
      </c>
      <c r="B43" s="1">
        <v>9</v>
      </c>
      <c r="C43" s="26" t="s">
        <v>413</v>
      </c>
      <c r="D43" t="s">
        <v>294</v>
      </c>
      <c r="E43" s="27" t="s">
        <v>414</v>
      </c>
      <c r="F43" s="28" t="s">
        <v>396</v>
      </c>
      <c r="G43" s="29">
        <v>1616.74</v>
      </c>
      <c r="H43" s="28">
        <v>0</v>
      </c>
      <c r="I43" s="30">
        <f>ROUND(G43*H43,P4)</f>
        <v>0</v>
      </c>
      <c r="L43" s="30">
        <v>0</v>
      </c>
      <c r="M43" s="24">
        <f>ROUND(G43*L43,P4)</f>
        <v>0</v>
      </c>
      <c r="N43" s="25" t="s">
        <v>297</v>
      </c>
      <c r="O43" s="31">
        <f>M43*AA43</f>
        <v>0</v>
      </c>
      <c r="P43" s="1">
        <v>3</v>
      </c>
      <c r="AA43" s="1">
        <f>IF(P43=1,$O$3,IF(P43=2,$O$4,$O$5))</f>
        <v>0</v>
      </c>
    </row>
    <row r="44">
      <c r="A44" s="1" t="s">
        <v>282</v>
      </c>
      <c r="E44" s="27" t="s">
        <v>281</v>
      </c>
    </row>
    <row r="45" ht="26.4">
      <c r="A45" s="1" t="s">
        <v>284</v>
      </c>
      <c r="E45" s="32" t="s">
        <v>860</v>
      </c>
    </row>
    <row r="46">
      <c r="A46" s="1" t="s">
        <v>286</v>
      </c>
      <c r="E46" s="27" t="s">
        <v>299</v>
      </c>
    </row>
    <row r="47" ht="26.4">
      <c r="A47" s="1" t="s">
        <v>276</v>
      </c>
      <c r="B47" s="1">
        <v>10</v>
      </c>
      <c r="C47" s="26" t="s">
        <v>416</v>
      </c>
      <c r="D47" t="s">
        <v>294</v>
      </c>
      <c r="E47" s="27" t="s">
        <v>417</v>
      </c>
      <c r="F47" s="28" t="s">
        <v>392</v>
      </c>
      <c r="G47" s="29">
        <v>5995</v>
      </c>
      <c r="H47" s="28">
        <v>0</v>
      </c>
      <c r="I47" s="30">
        <f>ROUND(G47*H47,P4)</f>
        <v>0</v>
      </c>
      <c r="L47" s="30">
        <v>0</v>
      </c>
      <c r="M47" s="24">
        <f>ROUND(G47*L47,P4)</f>
        <v>0</v>
      </c>
      <c r="N47" s="25" t="s">
        <v>397</v>
      </c>
      <c r="O47" s="31">
        <f>M47*AA47</f>
        <v>0</v>
      </c>
      <c r="P47" s="1">
        <v>3</v>
      </c>
      <c r="AA47" s="1">
        <f>IF(P47=1,$O$3,IF(P47=2,$O$4,$O$5))</f>
        <v>0</v>
      </c>
    </row>
    <row r="48">
      <c r="A48" s="1" t="s">
        <v>282</v>
      </c>
      <c r="E48" s="27" t="s">
        <v>281</v>
      </c>
    </row>
    <row r="49" ht="26.4">
      <c r="A49" s="1" t="s">
        <v>284</v>
      </c>
      <c r="E49" s="32" t="s">
        <v>854</v>
      </c>
    </row>
    <row r="50" ht="52.8">
      <c r="A50" s="1" t="s">
        <v>286</v>
      </c>
      <c r="E50" s="27" t="s">
        <v>418</v>
      </c>
    </row>
    <row r="51">
      <c r="A51" s="1" t="s">
        <v>276</v>
      </c>
      <c r="B51" s="1">
        <v>11</v>
      </c>
      <c r="C51" s="26" t="s">
        <v>419</v>
      </c>
      <c r="D51" t="s">
        <v>294</v>
      </c>
      <c r="E51" s="27" t="s">
        <v>420</v>
      </c>
      <c r="F51" s="28" t="s">
        <v>307</v>
      </c>
      <c r="G51" s="29">
        <v>130</v>
      </c>
      <c r="H51" s="28">
        <v>0</v>
      </c>
      <c r="I51" s="30">
        <f>ROUND(G51*H51,P4)</f>
        <v>0</v>
      </c>
      <c r="L51" s="30">
        <v>0</v>
      </c>
      <c r="M51" s="24">
        <f>ROUND(G51*L51,P4)</f>
        <v>0</v>
      </c>
      <c r="N51" s="25" t="s">
        <v>297</v>
      </c>
      <c r="O51" s="31">
        <f>M51*AA51</f>
        <v>0</v>
      </c>
      <c r="P51" s="1">
        <v>3</v>
      </c>
      <c r="AA51" s="1">
        <f>IF(P51=1,$O$3,IF(P51=2,$O$4,$O$5))</f>
        <v>0</v>
      </c>
    </row>
    <row r="52">
      <c r="A52" s="1" t="s">
        <v>282</v>
      </c>
      <c r="E52" s="27" t="s">
        <v>281</v>
      </c>
    </row>
    <row r="53" ht="26.4">
      <c r="A53" s="1" t="s">
        <v>284</v>
      </c>
      <c r="E53" s="32" t="s">
        <v>861</v>
      </c>
    </row>
    <row r="54">
      <c r="A54" s="1" t="s">
        <v>286</v>
      </c>
      <c r="E54" s="27" t="s">
        <v>299</v>
      </c>
    </row>
    <row r="55">
      <c r="A55" s="1" t="s">
        <v>276</v>
      </c>
      <c r="B55" s="1">
        <v>12</v>
      </c>
      <c r="C55" s="26" t="s">
        <v>422</v>
      </c>
      <c r="D55" t="s">
        <v>294</v>
      </c>
      <c r="E55" s="27" t="s">
        <v>423</v>
      </c>
      <c r="F55" s="28" t="s">
        <v>296</v>
      </c>
      <c r="G55" s="29">
        <v>1012</v>
      </c>
      <c r="H55" s="28">
        <v>0</v>
      </c>
      <c r="I55" s="30">
        <f>ROUND(G55*H55,P4)</f>
        <v>0</v>
      </c>
      <c r="L55" s="30">
        <v>0</v>
      </c>
      <c r="M55" s="24">
        <f>ROUND(G55*L55,P4)</f>
        <v>0</v>
      </c>
      <c r="N55" s="25" t="s">
        <v>297</v>
      </c>
      <c r="O55" s="31">
        <f>M55*AA55</f>
        <v>0</v>
      </c>
      <c r="P55" s="1">
        <v>3</v>
      </c>
      <c r="AA55" s="1">
        <f>IF(P55=1,$O$3,IF(P55=2,$O$4,$O$5))</f>
        <v>0</v>
      </c>
    </row>
    <row r="56">
      <c r="A56" s="1" t="s">
        <v>282</v>
      </c>
      <c r="E56" s="27" t="s">
        <v>281</v>
      </c>
    </row>
    <row r="57" ht="26.4">
      <c r="A57" s="1" t="s">
        <v>284</v>
      </c>
      <c r="E57" s="32" t="s">
        <v>862</v>
      </c>
    </row>
    <row r="58">
      <c r="A58" s="1" t="s">
        <v>286</v>
      </c>
      <c r="E58" s="27" t="s">
        <v>299</v>
      </c>
    </row>
    <row r="59">
      <c r="A59" s="1" t="s">
        <v>276</v>
      </c>
      <c r="B59" s="1">
        <v>13</v>
      </c>
      <c r="C59" s="26" t="s">
        <v>425</v>
      </c>
      <c r="D59" t="s">
        <v>294</v>
      </c>
      <c r="E59" s="27" t="s">
        <v>426</v>
      </c>
      <c r="F59" s="28" t="s">
        <v>296</v>
      </c>
      <c r="G59" s="29">
        <v>2285</v>
      </c>
      <c r="H59" s="28">
        <v>0</v>
      </c>
      <c r="I59" s="30">
        <f>ROUND(G59*H59,P4)</f>
        <v>0</v>
      </c>
      <c r="L59" s="30">
        <v>0</v>
      </c>
      <c r="M59" s="24">
        <f>ROUND(G59*L59,P4)</f>
        <v>0</v>
      </c>
      <c r="N59" s="25" t="s">
        <v>297</v>
      </c>
      <c r="O59" s="31">
        <f>M59*AA59</f>
        <v>0</v>
      </c>
      <c r="P59" s="1">
        <v>3</v>
      </c>
      <c r="AA59" s="1">
        <f>IF(P59=1,$O$3,IF(P59=2,$O$4,$O$5))</f>
        <v>0</v>
      </c>
    </row>
    <row r="60">
      <c r="A60" s="1" t="s">
        <v>282</v>
      </c>
      <c r="E60" s="27" t="s">
        <v>281</v>
      </c>
    </row>
    <row r="61" ht="26.4">
      <c r="A61" s="1" t="s">
        <v>284</v>
      </c>
      <c r="E61" s="32" t="s">
        <v>863</v>
      </c>
    </row>
    <row r="62">
      <c r="A62" s="1" t="s">
        <v>286</v>
      </c>
      <c r="E62" s="27" t="s">
        <v>299</v>
      </c>
    </row>
    <row r="63">
      <c r="A63" s="1" t="s">
        <v>276</v>
      </c>
      <c r="B63" s="1">
        <v>14</v>
      </c>
      <c r="C63" s="26" t="s">
        <v>428</v>
      </c>
      <c r="D63" t="s">
        <v>294</v>
      </c>
      <c r="E63" s="27" t="s">
        <v>429</v>
      </c>
      <c r="F63" s="28" t="s">
        <v>296</v>
      </c>
      <c r="G63" s="29">
        <v>450</v>
      </c>
      <c r="H63" s="28">
        <v>0</v>
      </c>
      <c r="I63" s="30">
        <f>ROUND(G63*H63,P4)</f>
        <v>0</v>
      </c>
      <c r="L63" s="30">
        <v>0</v>
      </c>
      <c r="M63" s="24">
        <f>ROUND(G63*L63,P4)</f>
        <v>0</v>
      </c>
      <c r="N63" s="25" t="s">
        <v>297</v>
      </c>
      <c r="O63" s="31">
        <f>M63*AA63</f>
        <v>0</v>
      </c>
      <c r="P63" s="1">
        <v>3</v>
      </c>
      <c r="AA63" s="1">
        <f>IF(P63=1,$O$3,IF(P63=2,$O$4,$O$5))</f>
        <v>0</v>
      </c>
    </row>
    <row r="64">
      <c r="A64" s="1" t="s">
        <v>282</v>
      </c>
      <c r="E64" s="27" t="s">
        <v>281</v>
      </c>
    </row>
    <row r="65" ht="26.4">
      <c r="A65" s="1" t="s">
        <v>284</v>
      </c>
      <c r="E65" s="32" t="s">
        <v>864</v>
      </c>
    </row>
    <row r="66">
      <c r="A66" s="1" t="s">
        <v>286</v>
      </c>
      <c r="E66" s="27" t="s">
        <v>299</v>
      </c>
    </row>
    <row r="67">
      <c r="A67" s="1" t="s">
        <v>276</v>
      </c>
      <c r="B67" s="1">
        <v>15</v>
      </c>
      <c r="C67" s="26" t="s">
        <v>431</v>
      </c>
      <c r="D67" t="s">
        <v>294</v>
      </c>
      <c r="E67" s="27" t="s">
        <v>432</v>
      </c>
      <c r="F67" s="28" t="s">
        <v>296</v>
      </c>
      <c r="G67" s="29">
        <v>2576</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865</v>
      </c>
    </row>
    <row r="70">
      <c r="A70" s="1" t="s">
        <v>286</v>
      </c>
      <c r="E70" s="27" t="s">
        <v>299</v>
      </c>
    </row>
    <row r="71" ht="26.4">
      <c r="A71" s="1" t="s">
        <v>276</v>
      </c>
      <c r="B71" s="1">
        <v>16</v>
      </c>
      <c r="C71" s="26" t="s">
        <v>434</v>
      </c>
      <c r="D71" t="s">
        <v>294</v>
      </c>
      <c r="E71" s="27" t="s">
        <v>435</v>
      </c>
      <c r="F71" s="28" t="s">
        <v>307</v>
      </c>
      <c r="G71" s="29">
        <v>2</v>
      </c>
      <c r="H71" s="28">
        <v>0</v>
      </c>
      <c r="I71" s="30">
        <f>ROUND(G71*H71,P4)</f>
        <v>0</v>
      </c>
      <c r="L71" s="30">
        <v>0</v>
      </c>
      <c r="M71" s="24">
        <f>ROUND(G71*L71,P4)</f>
        <v>0</v>
      </c>
      <c r="N71" s="25" t="s">
        <v>297</v>
      </c>
      <c r="O71" s="31">
        <f>M71*AA71</f>
        <v>0</v>
      </c>
      <c r="P71" s="1">
        <v>3</v>
      </c>
      <c r="AA71" s="1">
        <f>IF(P71=1,$O$3,IF(P71=2,$O$4,$O$5))</f>
        <v>0</v>
      </c>
    </row>
    <row r="72">
      <c r="A72" s="1" t="s">
        <v>282</v>
      </c>
      <c r="E72" s="27" t="s">
        <v>281</v>
      </c>
    </row>
    <row r="73" ht="26.4">
      <c r="A73" s="1" t="s">
        <v>284</v>
      </c>
      <c r="E73" s="32" t="s">
        <v>436</v>
      </c>
    </row>
    <row r="74">
      <c r="A74" s="1" t="s">
        <v>286</v>
      </c>
      <c r="E74" s="27" t="s">
        <v>299</v>
      </c>
    </row>
    <row r="75" ht="26.4">
      <c r="A75" s="1" t="s">
        <v>276</v>
      </c>
      <c r="B75" s="1">
        <v>17</v>
      </c>
      <c r="C75" s="26" t="s">
        <v>437</v>
      </c>
      <c r="D75" t="s">
        <v>294</v>
      </c>
      <c r="E75" s="27" t="s">
        <v>438</v>
      </c>
      <c r="F75" s="28" t="s">
        <v>307</v>
      </c>
      <c r="G75" s="29">
        <v>6</v>
      </c>
      <c r="H75" s="28">
        <v>0</v>
      </c>
      <c r="I75" s="30">
        <f>ROUND(G75*H75,P4)</f>
        <v>0</v>
      </c>
      <c r="L75" s="30">
        <v>0</v>
      </c>
      <c r="M75" s="24">
        <f>ROUND(G75*L75,P4)</f>
        <v>0</v>
      </c>
      <c r="N75" s="25" t="s">
        <v>297</v>
      </c>
      <c r="O75" s="31">
        <f>M75*AA75</f>
        <v>0</v>
      </c>
      <c r="P75" s="1">
        <v>3</v>
      </c>
      <c r="AA75" s="1">
        <f>IF(P75=1,$O$3,IF(P75=2,$O$4,$O$5))</f>
        <v>0</v>
      </c>
    </row>
    <row r="76">
      <c r="A76" s="1" t="s">
        <v>282</v>
      </c>
      <c r="E76" s="27" t="s">
        <v>281</v>
      </c>
    </row>
    <row r="77" ht="26.4">
      <c r="A77" s="1" t="s">
        <v>284</v>
      </c>
      <c r="E77" s="32" t="s">
        <v>842</v>
      </c>
    </row>
    <row r="78">
      <c r="A78" s="1" t="s">
        <v>286</v>
      </c>
      <c r="E78" s="27" t="s">
        <v>299</v>
      </c>
    </row>
    <row r="79" ht="26.4">
      <c r="A79" s="1" t="s">
        <v>276</v>
      </c>
      <c r="B79" s="1">
        <v>18</v>
      </c>
      <c r="C79" s="26" t="s">
        <v>439</v>
      </c>
      <c r="D79" t="s">
        <v>294</v>
      </c>
      <c r="E79" s="27" t="s">
        <v>440</v>
      </c>
      <c r="F79" s="28" t="s">
        <v>307</v>
      </c>
      <c r="G79" s="29">
        <v>7</v>
      </c>
      <c r="H79" s="28">
        <v>0</v>
      </c>
      <c r="I79" s="30">
        <f>ROUND(G79*H79,P4)</f>
        <v>0</v>
      </c>
      <c r="L79" s="30">
        <v>0</v>
      </c>
      <c r="M79" s="24">
        <f>ROUND(G79*L79,P4)</f>
        <v>0</v>
      </c>
      <c r="N79" s="25" t="s">
        <v>297</v>
      </c>
      <c r="O79" s="31">
        <f>M79*AA79</f>
        <v>0</v>
      </c>
      <c r="P79" s="1">
        <v>3</v>
      </c>
      <c r="AA79" s="1">
        <f>IF(P79=1,$O$3,IF(P79=2,$O$4,$O$5))</f>
        <v>0</v>
      </c>
    </row>
    <row r="80">
      <c r="A80" s="1" t="s">
        <v>282</v>
      </c>
      <c r="E80" s="27" t="s">
        <v>281</v>
      </c>
    </row>
    <row r="81" ht="26.4">
      <c r="A81" s="1" t="s">
        <v>284</v>
      </c>
      <c r="E81" s="32" t="s">
        <v>866</v>
      </c>
    </row>
    <row r="82">
      <c r="A82" s="1" t="s">
        <v>286</v>
      </c>
      <c r="E82" s="27" t="s">
        <v>299</v>
      </c>
    </row>
    <row r="83">
      <c r="A83" s="1" t="s">
        <v>276</v>
      </c>
      <c r="B83" s="1">
        <v>19</v>
      </c>
      <c r="C83" s="26" t="s">
        <v>442</v>
      </c>
      <c r="D83" t="s">
        <v>294</v>
      </c>
      <c r="E83" s="27" t="s">
        <v>443</v>
      </c>
      <c r="F83" s="28" t="s">
        <v>296</v>
      </c>
      <c r="G83" s="29">
        <v>2579</v>
      </c>
      <c r="H83" s="28">
        <v>0</v>
      </c>
      <c r="I83" s="30">
        <f>ROUND(G83*H83,P4)</f>
        <v>0</v>
      </c>
      <c r="L83" s="30">
        <v>0</v>
      </c>
      <c r="M83" s="24">
        <f>ROUND(G83*L83,P4)</f>
        <v>0</v>
      </c>
      <c r="N83" s="25" t="s">
        <v>281</v>
      </c>
      <c r="O83" s="31">
        <f>M83*AA83</f>
        <v>0</v>
      </c>
      <c r="P83" s="1">
        <v>3</v>
      </c>
      <c r="AA83" s="1">
        <f>IF(P83=1,$O$3,IF(P83=2,$O$4,$O$5))</f>
        <v>0</v>
      </c>
    </row>
    <row r="84">
      <c r="A84" s="1" t="s">
        <v>282</v>
      </c>
      <c r="E84" s="27" t="s">
        <v>281</v>
      </c>
    </row>
    <row r="85" ht="26.4">
      <c r="A85" s="1" t="s">
        <v>284</v>
      </c>
      <c r="E85" s="32" t="s">
        <v>867</v>
      </c>
    </row>
    <row r="86" ht="66">
      <c r="A86" s="1" t="s">
        <v>286</v>
      </c>
      <c r="E86" s="27" t="s">
        <v>445</v>
      </c>
    </row>
    <row r="87">
      <c r="A87" s="1" t="s">
        <v>276</v>
      </c>
      <c r="B87" s="1">
        <v>20</v>
      </c>
      <c r="C87" s="26" t="s">
        <v>868</v>
      </c>
      <c r="D87" t="s">
        <v>294</v>
      </c>
      <c r="E87" s="27" t="s">
        <v>735</v>
      </c>
      <c r="F87" s="28" t="s">
        <v>296</v>
      </c>
      <c r="G87" s="29">
        <v>12</v>
      </c>
      <c r="H87" s="28">
        <v>0</v>
      </c>
      <c r="I87" s="30">
        <f>ROUND(G87*H87,P4)</f>
        <v>0</v>
      </c>
      <c r="L87" s="30">
        <v>0</v>
      </c>
      <c r="M87" s="24">
        <f>ROUND(G87*L87,P4)</f>
        <v>0</v>
      </c>
      <c r="N87" s="25" t="s">
        <v>281</v>
      </c>
      <c r="O87" s="31">
        <f>M87*AA87</f>
        <v>0</v>
      </c>
      <c r="P87" s="1">
        <v>3</v>
      </c>
      <c r="AA87" s="1">
        <f>IF(P87=1,$O$3,IF(P87=2,$O$4,$O$5))</f>
        <v>0</v>
      </c>
    </row>
    <row r="88">
      <c r="A88" s="1" t="s">
        <v>282</v>
      </c>
      <c r="E88" s="27" t="s">
        <v>281</v>
      </c>
    </row>
    <row r="89" ht="26.4">
      <c r="A89" s="1" t="s">
        <v>284</v>
      </c>
      <c r="E89" s="32" t="s">
        <v>427</v>
      </c>
    </row>
    <row r="90" ht="79.2">
      <c r="A90" s="1" t="s">
        <v>286</v>
      </c>
      <c r="E90" s="27" t="s">
        <v>737</v>
      </c>
    </row>
    <row r="91">
      <c r="A91" s="1" t="s">
        <v>273</v>
      </c>
      <c r="C91" s="22" t="s">
        <v>291</v>
      </c>
      <c r="E91" s="23" t="s">
        <v>292</v>
      </c>
      <c r="L91" s="24">
        <f>SUMIFS(L92:L591,A92:A591,"P")</f>
        <v>0</v>
      </c>
      <c r="M91" s="24">
        <f>SUMIFS(M92:M591,A92:A591,"P")</f>
        <v>0</v>
      </c>
      <c r="N91" s="25"/>
    </row>
    <row r="92" ht="26.4">
      <c r="A92" s="1" t="s">
        <v>276</v>
      </c>
      <c r="B92" s="1">
        <v>21</v>
      </c>
      <c r="C92" s="26" t="s">
        <v>293</v>
      </c>
      <c r="D92" t="s">
        <v>294</v>
      </c>
      <c r="E92" s="27" t="s">
        <v>295</v>
      </c>
      <c r="F92" s="28" t="s">
        <v>296</v>
      </c>
      <c r="G92" s="29">
        <v>80</v>
      </c>
      <c r="H92" s="28">
        <v>0</v>
      </c>
      <c r="I92" s="30">
        <f>ROUND(G92*H92,P4)</f>
        <v>0</v>
      </c>
      <c r="L92" s="30">
        <v>0</v>
      </c>
      <c r="M92" s="24">
        <f>ROUND(G92*L92,P4)</f>
        <v>0</v>
      </c>
      <c r="N92" s="25" t="s">
        <v>297</v>
      </c>
      <c r="O92" s="31">
        <f>M92*AA92</f>
        <v>0</v>
      </c>
      <c r="P92" s="1">
        <v>3</v>
      </c>
      <c r="AA92" s="1">
        <f>IF(P92=1,$O$3,IF(P92=2,$O$4,$O$5))</f>
        <v>0</v>
      </c>
    </row>
    <row r="93">
      <c r="A93" s="1" t="s">
        <v>282</v>
      </c>
      <c r="E93" s="27" t="s">
        <v>281</v>
      </c>
    </row>
    <row r="94" ht="26.4">
      <c r="A94" s="1" t="s">
        <v>284</v>
      </c>
      <c r="E94" s="32" t="s">
        <v>869</v>
      </c>
    </row>
    <row r="95">
      <c r="A95" s="1" t="s">
        <v>286</v>
      </c>
      <c r="E95" s="27" t="s">
        <v>299</v>
      </c>
    </row>
    <row r="96">
      <c r="A96" s="1" t="s">
        <v>276</v>
      </c>
      <c r="B96" s="1">
        <v>22</v>
      </c>
      <c r="C96" s="26" t="s">
        <v>446</v>
      </c>
      <c r="D96" t="s">
        <v>294</v>
      </c>
      <c r="E96" s="27" t="s">
        <v>447</v>
      </c>
      <c r="F96" s="28" t="s">
        <v>307</v>
      </c>
      <c r="G96" s="29">
        <v>1</v>
      </c>
      <c r="H96" s="28">
        <v>0</v>
      </c>
      <c r="I96" s="30">
        <f>ROUND(G96*H96,P4)</f>
        <v>0</v>
      </c>
      <c r="L96" s="30">
        <v>0</v>
      </c>
      <c r="M96" s="24">
        <f>ROUND(G96*L96,P4)</f>
        <v>0</v>
      </c>
      <c r="N96" s="25" t="s">
        <v>297</v>
      </c>
      <c r="O96" s="31">
        <f>M96*AA96</f>
        <v>0</v>
      </c>
      <c r="P96" s="1">
        <v>3</v>
      </c>
      <c r="AA96" s="1">
        <f>IF(P96=1,$O$3,IF(P96=2,$O$4,$O$5))</f>
        <v>0</v>
      </c>
    </row>
    <row r="97">
      <c r="A97" s="1" t="s">
        <v>282</v>
      </c>
      <c r="E97" s="27" t="s">
        <v>281</v>
      </c>
    </row>
    <row r="98" ht="26.4">
      <c r="A98" s="1" t="s">
        <v>284</v>
      </c>
      <c r="E98" s="32" t="s">
        <v>383</v>
      </c>
    </row>
    <row r="99">
      <c r="A99" s="1" t="s">
        <v>286</v>
      </c>
      <c r="E99" s="27" t="s">
        <v>299</v>
      </c>
    </row>
    <row r="100">
      <c r="A100" s="1" t="s">
        <v>276</v>
      </c>
      <c r="B100" s="1">
        <v>23</v>
      </c>
      <c r="C100" s="26" t="s">
        <v>448</v>
      </c>
      <c r="D100" t="s">
        <v>294</v>
      </c>
      <c r="E100" s="27" t="s">
        <v>449</v>
      </c>
      <c r="F100" s="28" t="s">
        <v>296</v>
      </c>
      <c r="G100" s="29">
        <v>50</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ht="26.4">
      <c r="A102" s="1" t="s">
        <v>284</v>
      </c>
      <c r="E102" s="32" t="s">
        <v>870</v>
      </c>
    </row>
    <row r="103">
      <c r="A103" s="1" t="s">
        <v>286</v>
      </c>
      <c r="E103" s="27" t="s">
        <v>299</v>
      </c>
    </row>
    <row r="104">
      <c r="A104" s="1" t="s">
        <v>276</v>
      </c>
      <c r="B104" s="1">
        <v>24</v>
      </c>
      <c r="C104" s="26" t="s">
        <v>451</v>
      </c>
      <c r="D104" t="s">
        <v>294</v>
      </c>
      <c r="E104" s="27" t="s">
        <v>452</v>
      </c>
      <c r="F104" s="28" t="s">
        <v>307</v>
      </c>
      <c r="G104" s="29">
        <v>12</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ht="26.4">
      <c r="A106" s="1" t="s">
        <v>284</v>
      </c>
      <c r="E106" s="32" t="s">
        <v>871</v>
      </c>
    </row>
    <row r="107">
      <c r="A107" s="1" t="s">
        <v>286</v>
      </c>
      <c r="E107" s="27" t="s">
        <v>299</v>
      </c>
    </row>
    <row r="108">
      <c r="A108" s="1" t="s">
        <v>276</v>
      </c>
      <c r="B108" s="1">
        <v>25</v>
      </c>
      <c r="C108" s="26" t="s">
        <v>454</v>
      </c>
      <c r="D108" t="s">
        <v>294</v>
      </c>
      <c r="E108" s="27" t="s">
        <v>455</v>
      </c>
      <c r="F108" s="28" t="s">
        <v>307</v>
      </c>
      <c r="G108" s="29">
        <v>1</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ht="26.4">
      <c r="A110" s="1" t="s">
        <v>284</v>
      </c>
      <c r="E110" s="32" t="s">
        <v>383</v>
      </c>
    </row>
    <row r="111">
      <c r="A111" s="1" t="s">
        <v>286</v>
      </c>
      <c r="E111" s="27" t="s">
        <v>299</v>
      </c>
    </row>
    <row r="112">
      <c r="A112" s="1" t="s">
        <v>276</v>
      </c>
      <c r="B112" s="1">
        <v>26</v>
      </c>
      <c r="C112" s="26" t="s">
        <v>456</v>
      </c>
      <c r="D112" t="s">
        <v>294</v>
      </c>
      <c r="E112" s="27" t="s">
        <v>457</v>
      </c>
      <c r="F112" s="28" t="s">
        <v>307</v>
      </c>
      <c r="G112" s="29">
        <v>1</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ht="26.4">
      <c r="A114" s="1" t="s">
        <v>284</v>
      </c>
      <c r="E114" s="32" t="s">
        <v>383</v>
      </c>
    </row>
    <row r="115">
      <c r="A115" s="1" t="s">
        <v>286</v>
      </c>
      <c r="E115" s="27" t="s">
        <v>299</v>
      </c>
    </row>
    <row r="116">
      <c r="A116" s="1" t="s">
        <v>276</v>
      </c>
      <c r="B116" s="1">
        <v>27</v>
      </c>
      <c r="C116" s="26" t="s">
        <v>458</v>
      </c>
      <c r="D116" t="s">
        <v>294</v>
      </c>
      <c r="E116" s="27" t="s">
        <v>459</v>
      </c>
      <c r="F116" s="28" t="s">
        <v>307</v>
      </c>
      <c r="G116" s="29">
        <v>1</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ht="26.4">
      <c r="A118" s="1" t="s">
        <v>284</v>
      </c>
      <c r="E118" s="32" t="s">
        <v>383</v>
      </c>
    </row>
    <row r="119">
      <c r="A119" s="1" t="s">
        <v>286</v>
      </c>
      <c r="E119" s="27" t="s">
        <v>299</v>
      </c>
    </row>
    <row r="120">
      <c r="A120" s="1" t="s">
        <v>276</v>
      </c>
      <c r="B120" s="1">
        <v>28</v>
      </c>
      <c r="C120" s="26" t="s">
        <v>471</v>
      </c>
      <c r="D120" t="s">
        <v>294</v>
      </c>
      <c r="E120" s="27" t="s">
        <v>472</v>
      </c>
      <c r="F120" s="28" t="s">
        <v>307</v>
      </c>
      <c r="G120" s="29">
        <v>7</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ht="26.4">
      <c r="A122" s="1" t="s">
        <v>284</v>
      </c>
      <c r="E122" s="32" t="s">
        <v>872</v>
      </c>
    </row>
    <row r="123">
      <c r="A123" s="1" t="s">
        <v>286</v>
      </c>
      <c r="E123" s="27" t="s">
        <v>299</v>
      </c>
    </row>
    <row r="124">
      <c r="A124" s="1" t="s">
        <v>276</v>
      </c>
      <c r="B124" s="1">
        <v>29</v>
      </c>
      <c r="C124" s="26" t="s">
        <v>474</v>
      </c>
      <c r="D124" t="s">
        <v>294</v>
      </c>
      <c r="E124" s="27" t="s">
        <v>475</v>
      </c>
      <c r="F124" s="28" t="s">
        <v>307</v>
      </c>
      <c r="G124" s="29">
        <v>1</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ht="26.4">
      <c r="A126" s="1" t="s">
        <v>284</v>
      </c>
      <c r="E126" s="32" t="s">
        <v>873</v>
      </c>
    </row>
    <row r="127">
      <c r="A127" s="1" t="s">
        <v>286</v>
      </c>
      <c r="E127" s="27" t="s">
        <v>299</v>
      </c>
    </row>
    <row r="128">
      <c r="A128" s="1" t="s">
        <v>276</v>
      </c>
      <c r="B128" s="1">
        <v>30</v>
      </c>
      <c r="C128" s="26" t="s">
        <v>477</v>
      </c>
      <c r="D128" t="s">
        <v>294</v>
      </c>
      <c r="E128" s="27" t="s">
        <v>478</v>
      </c>
      <c r="F128" s="28" t="s">
        <v>307</v>
      </c>
      <c r="G128" s="29">
        <v>1</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ht="26.4">
      <c r="A130" s="1" t="s">
        <v>284</v>
      </c>
      <c r="E130" s="32" t="s">
        <v>383</v>
      </c>
    </row>
    <row r="131">
      <c r="A131" s="1" t="s">
        <v>286</v>
      </c>
      <c r="E131" s="27" t="s">
        <v>299</v>
      </c>
    </row>
    <row r="132">
      <c r="A132" s="1" t="s">
        <v>276</v>
      </c>
      <c r="B132" s="1">
        <v>31</v>
      </c>
      <c r="C132" s="26" t="s">
        <v>479</v>
      </c>
      <c r="D132" t="s">
        <v>294</v>
      </c>
      <c r="E132" s="27" t="s">
        <v>480</v>
      </c>
      <c r="F132" s="28" t="s">
        <v>307</v>
      </c>
      <c r="G132" s="29">
        <v>2</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ht="26.4">
      <c r="A134" s="1" t="s">
        <v>284</v>
      </c>
      <c r="E134" s="32" t="s">
        <v>436</v>
      </c>
    </row>
    <row r="135">
      <c r="A135" s="1" t="s">
        <v>286</v>
      </c>
      <c r="E135" s="27" t="s">
        <v>299</v>
      </c>
    </row>
    <row r="136" ht="26.4">
      <c r="A136" s="1" t="s">
        <v>276</v>
      </c>
      <c r="B136" s="1">
        <v>32</v>
      </c>
      <c r="C136" s="26" t="s">
        <v>481</v>
      </c>
      <c r="D136" t="s">
        <v>294</v>
      </c>
      <c r="E136" s="27" t="s">
        <v>482</v>
      </c>
      <c r="F136" s="28" t="s">
        <v>307</v>
      </c>
      <c r="G136" s="29">
        <v>17</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ht="26.4">
      <c r="A138" s="1" t="s">
        <v>284</v>
      </c>
      <c r="E138" s="32" t="s">
        <v>874</v>
      </c>
    </row>
    <row r="139">
      <c r="A139" s="1" t="s">
        <v>286</v>
      </c>
      <c r="E139" s="27" t="s">
        <v>299</v>
      </c>
    </row>
    <row r="140">
      <c r="A140" s="1" t="s">
        <v>276</v>
      </c>
      <c r="B140" s="1">
        <v>33</v>
      </c>
      <c r="C140" s="26" t="s">
        <v>484</v>
      </c>
      <c r="D140" t="s">
        <v>294</v>
      </c>
      <c r="E140" s="27" t="s">
        <v>485</v>
      </c>
      <c r="F140" s="28" t="s">
        <v>486</v>
      </c>
      <c r="G140" s="29">
        <v>73.890000000000001</v>
      </c>
      <c r="H140" s="28">
        <v>0</v>
      </c>
      <c r="I140" s="30">
        <f>ROUND(G140*H140,P4)</f>
        <v>0</v>
      </c>
      <c r="L140" s="30">
        <v>0</v>
      </c>
      <c r="M140" s="24">
        <f>ROUND(G140*L140,P4)</f>
        <v>0</v>
      </c>
      <c r="N140" s="25" t="s">
        <v>297</v>
      </c>
      <c r="O140" s="31">
        <f>M140*AA140</f>
        <v>0</v>
      </c>
      <c r="P140" s="1">
        <v>3</v>
      </c>
      <c r="AA140" s="1">
        <f>IF(P140=1,$O$3,IF(P140=2,$O$4,$O$5))</f>
        <v>0</v>
      </c>
    </row>
    <row r="141">
      <c r="A141" s="1" t="s">
        <v>282</v>
      </c>
      <c r="E141" s="27" t="s">
        <v>281</v>
      </c>
    </row>
    <row r="142" ht="26.4">
      <c r="A142" s="1" t="s">
        <v>284</v>
      </c>
      <c r="E142" s="32" t="s">
        <v>875</v>
      </c>
    </row>
    <row r="143">
      <c r="A143" s="1" t="s">
        <v>286</v>
      </c>
      <c r="E143" s="27" t="s">
        <v>299</v>
      </c>
    </row>
    <row r="144">
      <c r="A144" s="1" t="s">
        <v>276</v>
      </c>
      <c r="B144" s="1">
        <v>34</v>
      </c>
      <c r="C144" s="26" t="s">
        <v>484</v>
      </c>
      <c r="D144" t="s">
        <v>876</v>
      </c>
      <c r="E144" s="27" t="s">
        <v>485</v>
      </c>
      <c r="F144" s="28" t="s">
        <v>486</v>
      </c>
      <c r="G144" s="29">
        <v>15</v>
      </c>
      <c r="H144" s="28">
        <v>0</v>
      </c>
      <c r="I144" s="30">
        <f>ROUND(G144*H144,P4)</f>
        <v>0</v>
      </c>
      <c r="L144" s="30">
        <v>0</v>
      </c>
      <c r="M144" s="24">
        <f>ROUND(G144*L144,P4)</f>
        <v>0</v>
      </c>
      <c r="N144" s="25" t="s">
        <v>297</v>
      </c>
      <c r="O144" s="31">
        <f>M144*AA144</f>
        <v>0</v>
      </c>
      <c r="P144" s="1">
        <v>3</v>
      </c>
      <c r="AA144" s="1">
        <f>IF(P144=1,$O$3,IF(P144=2,$O$4,$O$5))</f>
        <v>0</v>
      </c>
    </row>
    <row r="145">
      <c r="A145" s="1" t="s">
        <v>282</v>
      </c>
      <c r="E145" s="27" t="s">
        <v>877</v>
      </c>
    </row>
    <row r="146">
      <c r="A146" s="1" t="s">
        <v>284</v>
      </c>
      <c r="E146" s="32" t="s">
        <v>878</v>
      </c>
    </row>
    <row r="147">
      <c r="A147" s="1" t="s">
        <v>286</v>
      </c>
      <c r="E147" s="27" t="s">
        <v>299</v>
      </c>
    </row>
    <row r="148">
      <c r="A148" s="1" t="s">
        <v>276</v>
      </c>
      <c r="B148" s="1">
        <v>35</v>
      </c>
      <c r="C148" s="26" t="s">
        <v>749</v>
      </c>
      <c r="D148" t="s">
        <v>294</v>
      </c>
      <c r="E148" s="27" t="s">
        <v>750</v>
      </c>
      <c r="F148" s="28" t="s">
        <v>486</v>
      </c>
      <c r="G148" s="29">
        <v>53.435000000000002</v>
      </c>
      <c r="H148" s="28">
        <v>0</v>
      </c>
      <c r="I148" s="30">
        <f>ROUND(G148*H148,P4)</f>
        <v>0</v>
      </c>
      <c r="L148" s="30">
        <v>0</v>
      </c>
      <c r="M148" s="24">
        <f>ROUND(G148*L148,P4)</f>
        <v>0</v>
      </c>
      <c r="N148" s="25" t="s">
        <v>297</v>
      </c>
      <c r="O148" s="31">
        <f>M148*AA148</f>
        <v>0</v>
      </c>
      <c r="P148" s="1">
        <v>3</v>
      </c>
      <c r="AA148" s="1">
        <f>IF(P148=1,$O$3,IF(P148=2,$O$4,$O$5))</f>
        <v>0</v>
      </c>
    </row>
    <row r="149">
      <c r="A149" s="1" t="s">
        <v>282</v>
      </c>
      <c r="E149" s="27" t="s">
        <v>281</v>
      </c>
    </row>
    <row r="150" ht="26.4">
      <c r="A150" s="1" t="s">
        <v>284</v>
      </c>
      <c r="E150" s="32" t="s">
        <v>879</v>
      </c>
    </row>
    <row r="151">
      <c r="A151" s="1" t="s">
        <v>286</v>
      </c>
      <c r="E151" s="27" t="s">
        <v>299</v>
      </c>
    </row>
    <row r="152">
      <c r="A152" s="1" t="s">
        <v>276</v>
      </c>
      <c r="B152" s="1">
        <v>36</v>
      </c>
      <c r="C152" s="26" t="s">
        <v>488</v>
      </c>
      <c r="D152" t="s">
        <v>294</v>
      </c>
      <c r="E152" s="27" t="s">
        <v>489</v>
      </c>
      <c r="F152" s="28" t="s">
        <v>486</v>
      </c>
      <c r="G152" s="29">
        <v>104.17</v>
      </c>
      <c r="H152" s="28">
        <v>0</v>
      </c>
      <c r="I152" s="30">
        <f>ROUND(G152*H152,P4)</f>
        <v>0</v>
      </c>
      <c r="L152" s="30">
        <v>0</v>
      </c>
      <c r="M152" s="24">
        <f>ROUND(G152*L152,P4)</f>
        <v>0</v>
      </c>
      <c r="N152" s="25" t="s">
        <v>297</v>
      </c>
      <c r="O152" s="31">
        <f>M152*AA152</f>
        <v>0</v>
      </c>
      <c r="P152" s="1">
        <v>3</v>
      </c>
      <c r="AA152" s="1">
        <f>IF(P152=1,$O$3,IF(P152=2,$O$4,$O$5))</f>
        <v>0</v>
      </c>
    </row>
    <row r="153">
      <c r="A153" s="1" t="s">
        <v>282</v>
      </c>
      <c r="E153" s="27" t="s">
        <v>281</v>
      </c>
    </row>
    <row r="154" ht="26.4">
      <c r="A154" s="1" t="s">
        <v>284</v>
      </c>
      <c r="E154" s="32" t="s">
        <v>880</v>
      </c>
    </row>
    <row r="155">
      <c r="A155" s="1" t="s">
        <v>286</v>
      </c>
      <c r="E155" s="27" t="s">
        <v>299</v>
      </c>
    </row>
    <row r="156">
      <c r="A156" s="1" t="s">
        <v>276</v>
      </c>
      <c r="B156" s="1">
        <v>37</v>
      </c>
      <c r="C156" s="26" t="s">
        <v>491</v>
      </c>
      <c r="D156" t="s">
        <v>294</v>
      </c>
      <c r="E156" s="27" t="s">
        <v>492</v>
      </c>
      <c r="F156" s="28" t="s">
        <v>486</v>
      </c>
      <c r="G156" s="29">
        <v>307.45999999999998</v>
      </c>
      <c r="H156" s="28">
        <v>0</v>
      </c>
      <c r="I156" s="30">
        <f>ROUND(G156*H156,P4)</f>
        <v>0</v>
      </c>
      <c r="L156" s="30">
        <v>0</v>
      </c>
      <c r="M156" s="24">
        <f>ROUND(G156*L156,P4)</f>
        <v>0</v>
      </c>
      <c r="N156" s="25" t="s">
        <v>297</v>
      </c>
      <c r="O156" s="31">
        <f>M156*AA156</f>
        <v>0</v>
      </c>
      <c r="P156" s="1">
        <v>3</v>
      </c>
      <c r="AA156" s="1">
        <f>IF(P156=1,$O$3,IF(P156=2,$O$4,$O$5))</f>
        <v>0</v>
      </c>
    </row>
    <row r="157">
      <c r="A157" s="1" t="s">
        <v>282</v>
      </c>
      <c r="E157" s="27" t="s">
        <v>281</v>
      </c>
    </row>
    <row r="158" ht="26.4">
      <c r="A158" s="1" t="s">
        <v>284</v>
      </c>
      <c r="E158" s="32" t="s">
        <v>881</v>
      </c>
    </row>
    <row r="159">
      <c r="A159" s="1" t="s">
        <v>286</v>
      </c>
      <c r="E159" s="27" t="s">
        <v>299</v>
      </c>
    </row>
    <row r="160">
      <c r="A160" s="1" t="s">
        <v>276</v>
      </c>
      <c r="B160" s="1">
        <v>38</v>
      </c>
      <c r="C160" s="26" t="s">
        <v>494</v>
      </c>
      <c r="D160" t="s">
        <v>294</v>
      </c>
      <c r="E160" s="27" t="s">
        <v>495</v>
      </c>
      <c r="F160" s="28" t="s">
        <v>486</v>
      </c>
      <c r="G160" s="29">
        <v>73.890000000000001</v>
      </c>
      <c r="H160" s="28">
        <v>0</v>
      </c>
      <c r="I160" s="30">
        <f>ROUND(G160*H160,P4)</f>
        <v>0</v>
      </c>
      <c r="L160" s="30">
        <v>0</v>
      </c>
      <c r="M160" s="24">
        <f>ROUND(G160*L160,P4)</f>
        <v>0</v>
      </c>
      <c r="N160" s="25" t="s">
        <v>297</v>
      </c>
      <c r="O160" s="31">
        <f>M160*AA160</f>
        <v>0</v>
      </c>
      <c r="P160" s="1">
        <v>3</v>
      </c>
      <c r="AA160" s="1">
        <f>IF(P160=1,$O$3,IF(P160=2,$O$4,$O$5))</f>
        <v>0</v>
      </c>
    </row>
    <row r="161">
      <c r="A161" s="1" t="s">
        <v>282</v>
      </c>
      <c r="E161" s="27" t="s">
        <v>281</v>
      </c>
    </row>
    <row r="162" ht="26.4">
      <c r="A162" s="1" t="s">
        <v>284</v>
      </c>
      <c r="E162" s="32" t="s">
        <v>875</v>
      </c>
    </row>
    <row r="163">
      <c r="A163" s="1" t="s">
        <v>286</v>
      </c>
      <c r="E163" s="27" t="s">
        <v>299</v>
      </c>
    </row>
    <row r="164">
      <c r="A164" s="1" t="s">
        <v>276</v>
      </c>
      <c r="B164" s="1">
        <v>39</v>
      </c>
      <c r="C164" s="26" t="s">
        <v>494</v>
      </c>
      <c r="D164" t="s">
        <v>876</v>
      </c>
      <c r="E164" s="27" t="s">
        <v>495</v>
      </c>
      <c r="F164" s="28" t="s">
        <v>486</v>
      </c>
      <c r="G164" s="29">
        <v>15</v>
      </c>
      <c r="H164" s="28">
        <v>0</v>
      </c>
      <c r="I164" s="30">
        <f>ROUND(G164*H164,P4)</f>
        <v>0</v>
      </c>
      <c r="L164" s="30">
        <v>0</v>
      </c>
      <c r="M164" s="24">
        <f>ROUND(G164*L164,P4)</f>
        <v>0</v>
      </c>
      <c r="N164" s="25" t="s">
        <v>297</v>
      </c>
      <c r="O164" s="31">
        <f>M164*AA164</f>
        <v>0</v>
      </c>
      <c r="P164" s="1">
        <v>3</v>
      </c>
      <c r="AA164" s="1">
        <f>IF(P164=1,$O$3,IF(P164=2,$O$4,$O$5))</f>
        <v>0</v>
      </c>
    </row>
    <row r="165">
      <c r="A165" s="1" t="s">
        <v>282</v>
      </c>
      <c r="E165" s="27" t="s">
        <v>877</v>
      </c>
    </row>
    <row r="166">
      <c r="A166" s="1" t="s">
        <v>284</v>
      </c>
      <c r="E166" s="32" t="s">
        <v>882</v>
      </c>
    </row>
    <row r="167">
      <c r="A167" s="1" t="s">
        <v>286</v>
      </c>
      <c r="E167" s="27" t="s">
        <v>299</v>
      </c>
    </row>
    <row r="168">
      <c r="A168" s="1" t="s">
        <v>276</v>
      </c>
      <c r="B168" s="1">
        <v>40</v>
      </c>
      <c r="C168" s="26" t="s">
        <v>753</v>
      </c>
      <c r="D168" t="s">
        <v>294</v>
      </c>
      <c r="E168" s="27" t="s">
        <v>754</v>
      </c>
      <c r="F168" s="28" t="s">
        <v>486</v>
      </c>
      <c r="G168" s="29">
        <v>15</v>
      </c>
      <c r="H168" s="28">
        <v>0</v>
      </c>
      <c r="I168" s="30">
        <f>ROUND(G168*H168,P4)</f>
        <v>0</v>
      </c>
      <c r="L168" s="30">
        <v>0</v>
      </c>
      <c r="M168" s="24">
        <f>ROUND(G168*L168,P4)</f>
        <v>0</v>
      </c>
      <c r="N168" s="25" t="s">
        <v>297</v>
      </c>
      <c r="O168" s="31">
        <f>M168*AA168</f>
        <v>0</v>
      </c>
      <c r="P168" s="1">
        <v>3</v>
      </c>
      <c r="AA168" s="1">
        <f>IF(P168=1,$O$3,IF(P168=2,$O$4,$O$5))</f>
        <v>0</v>
      </c>
    </row>
    <row r="169">
      <c r="A169" s="1" t="s">
        <v>282</v>
      </c>
      <c r="E169" s="27" t="s">
        <v>877</v>
      </c>
    </row>
    <row r="170">
      <c r="A170" s="1" t="s">
        <v>284</v>
      </c>
      <c r="E170" s="32" t="s">
        <v>882</v>
      </c>
    </row>
    <row r="171">
      <c r="A171" s="1" t="s">
        <v>286</v>
      </c>
      <c r="E171" s="27" t="s">
        <v>299</v>
      </c>
    </row>
    <row r="172">
      <c r="A172" s="1" t="s">
        <v>276</v>
      </c>
      <c r="B172" s="1">
        <v>41</v>
      </c>
      <c r="C172" s="26" t="s">
        <v>755</v>
      </c>
      <c r="D172" t="s">
        <v>294</v>
      </c>
      <c r="E172" s="27" t="s">
        <v>756</v>
      </c>
      <c r="F172" s="28" t="s">
        <v>486</v>
      </c>
      <c r="G172" s="29">
        <v>53.435000000000002</v>
      </c>
      <c r="H172" s="28">
        <v>0</v>
      </c>
      <c r="I172" s="30">
        <f>ROUND(G172*H172,P4)</f>
        <v>0</v>
      </c>
      <c r="L172" s="30">
        <v>0</v>
      </c>
      <c r="M172" s="24">
        <f>ROUND(G172*L172,P4)</f>
        <v>0</v>
      </c>
      <c r="N172" s="25" t="s">
        <v>297</v>
      </c>
      <c r="O172" s="31">
        <f>M172*AA172</f>
        <v>0</v>
      </c>
      <c r="P172" s="1">
        <v>3</v>
      </c>
      <c r="AA172" s="1">
        <f>IF(P172=1,$O$3,IF(P172=2,$O$4,$O$5))</f>
        <v>0</v>
      </c>
    </row>
    <row r="173">
      <c r="A173" s="1" t="s">
        <v>282</v>
      </c>
      <c r="E173" s="27" t="s">
        <v>281</v>
      </c>
    </row>
    <row r="174" ht="26.4">
      <c r="A174" s="1" t="s">
        <v>284</v>
      </c>
      <c r="E174" s="32" t="s">
        <v>879</v>
      </c>
    </row>
    <row r="175">
      <c r="A175" s="1" t="s">
        <v>286</v>
      </c>
      <c r="E175" s="27" t="s">
        <v>299</v>
      </c>
    </row>
    <row r="176">
      <c r="A176" s="1" t="s">
        <v>276</v>
      </c>
      <c r="B176" s="1">
        <v>42</v>
      </c>
      <c r="C176" s="26" t="s">
        <v>496</v>
      </c>
      <c r="D176" t="s">
        <v>294</v>
      </c>
      <c r="E176" s="27" t="s">
        <v>497</v>
      </c>
      <c r="F176" s="28" t="s">
        <v>486</v>
      </c>
      <c r="G176" s="29">
        <v>104.17</v>
      </c>
      <c r="H176" s="28">
        <v>0</v>
      </c>
      <c r="I176" s="30">
        <f>ROUND(G176*H176,P4)</f>
        <v>0</v>
      </c>
      <c r="L176" s="30">
        <v>0</v>
      </c>
      <c r="M176" s="24">
        <f>ROUND(G176*L176,P4)</f>
        <v>0</v>
      </c>
      <c r="N176" s="25" t="s">
        <v>297</v>
      </c>
      <c r="O176" s="31">
        <f>M176*AA176</f>
        <v>0</v>
      </c>
      <c r="P176" s="1">
        <v>3</v>
      </c>
      <c r="AA176" s="1">
        <f>IF(P176=1,$O$3,IF(P176=2,$O$4,$O$5))</f>
        <v>0</v>
      </c>
    </row>
    <row r="177">
      <c r="A177" s="1" t="s">
        <v>282</v>
      </c>
      <c r="E177" s="27" t="s">
        <v>281</v>
      </c>
    </row>
    <row r="178" ht="26.4">
      <c r="A178" s="1" t="s">
        <v>284</v>
      </c>
      <c r="E178" s="32" t="s">
        <v>880</v>
      </c>
    </row>
    <row r="179">
      <c r="A179" s="1" t="s">
        <v>286</v>
      </c>
      <c r="E179" s="27" t="s">
        <v>299</v>
      </c>
    </row>
    <row r="180">
      <c r="A180" s="1" t="s">
        <v>276</v>
      </c>
      <c r="B180" s="1">
        <v>43</v>
      </c>
      <c r="C180" s="26" t="s">
        <v>498</v>
      </c>
      <c r="D180" t="s">
        <v>294</v>
      </c>
      <c r="E180" s="27" t="s">
        <v>499</v>
      </c>
      <c r="F180" s="28" t="s">
        <v>486</v>
      </c>
      <c r="G180" s="29">
        <v>307.45999999999998</v>
      </c>
      <c r="H180" s="28">
        <v>0</v>
      </c>
      <c r="I180" s="30">
        <f>ROUND(G180*H180,P4)</f>
        <v>0</v>
      </c>
      <c r="L180" s="30">
        <v>0</v>
      </c>
      <c r="M180" s="24">
        <f>ROUND(G180*L180,P4)</f>
        <v>0</v>
      </c>
      <c r="N180" s="25" t="s">
        <v>297</v>
      </c>
      <c r="O180" s="31">
        <f>M180*AA180</f>
        <v>0</v>
      </c>
      <c r="P180" s="1">
        <v>3</v>
      </c>
      <c r="AA180" s="1">
        <f>IF(P180=1,$O$3,IF(P180=2,$O$4,$O$5))</f>
        <v>0</v>
      </c>
    </row>
    <row r="181">
      <c r="A181" s="1" t="s">
        <v>282</v>
      </c>
      <c r="E181" s="27" t="s">
        <v>281</v>
      </c>
    </row>
    <row r="182" ht="26.4">
      <c r="A182" s="1" t="s">
        <v>284</v>
      </c>
      <c r="E182" s="32" t="s">
        <v>881</v>
      </c>
    </row>
    <row r="183">
      <c r="A183" s="1" t="s">
        <v>286</v>
      </c>
      <c r="E183" s="27" t="s">
        <v>299</v>
      </c>
    </row>
    <row r="184" ht="26.4">
      <c r="A184" s="1" t="s">
        <v>276</v>
      </c>
      <c r="B184" s="1">
        <v>44</v>
      </c>
      <c r="C184" s="26" t="s">
        <v>500</v>
      </c>
      <c r="D184" t="s">
        <v>294</v>
      </c>
      <c r="E184" s="27" t="s">
        <v>501</v>
      </c>
      <c r="F184" s="28" t="s">
        <v>307</v>
      </c>
      <c r="G184" s="29">
        <v>186</v>
      </c>
      <c r="H184" s="28">
        <v>0</v>
      </c>
      <c r="I184" s="30">
        <f>ROUND(G184*H184,P4)</f>
        <v>0</v>
      </c>
      <c r="L184" s="30">
        <v>0</v>
      </c>
      <c r="M184" s="24">
        <f>ROUND(G184*L184,P4)</f>
        <v>0</v>
      </c>
      <c r="N184" s="25" t="s">
        <v>297</v>
      </c>
      <c r="O184" s="31">
        <f>M184*AA184</f>
        <v>0</v>
      </c>
      <c r="P184" s="1">
        <v>3</v>
      </c>
      <c r="AA184" s="1">
        <f>IF(P184=1,$O$3,IF(P184=2,$O$4,$O$5))</f>
        <v>0</v>
      </c>
    </row>
    <row r="185">
      <c r="A185" s="1" t="s">
        <v>282</v>
      </c>
      <c r="E185" s="27" t="s">
        <v>281</v>
      </c>
    </row>
    <row r="186" ht="26.4">
      <c r="A186" s="1" t="s">
        <v>284</v>
      </c>
      <c r="E186" s="32" t="s">
        <v>883</v>
      </c>
    </row>
    <row r="187">
      <c r="A187" s="1" t="s">
        <v>286</v>
      </c>
      <c r="E187" s="27" t="s">
        <v>299</v>
      </c>
    </row>
    <row r="188" ht="26.4">
      <c r="A188" s="1" t="s">
        <v>276</v>
      </c>
      <c r="B188" s="1">
        <v>45</v>
      </c>
      <c r="C188" s="26" t="s">
        <v>503</v>
      </c>
      <c r="D188" t="s">
        <v>294</v>
      </c>
      <c r="E188" s="27" t="s">
        <v>504</v>
      </c>
      <c r="F188" s="28" t="s">
        <v>307</v>
      </c>
      <c r="G188" s="29">
        <v>20</v>
      </c>
      <c r="H188" s="28">
        <v>0</v>
      </c>
      <c r="I188" s="30">
        <f>ROUND(G188*H188,P4)</f>
        <v>0</v>
      </c>
      <c r="L188" s="30">
        <v>0</v>
      </c>
      <c r="M188" s="24">
        <f>ROUND(G188*L188,P4)</f>
        <v>0</v>
      </c>
      <c r="N188" s="25" t="s">
        <v>297</v>
      </c>
      <c r="O188" s="31">
        <f>M188*AA188</f>
        <v>0</v>
      </c>
      <c r="P188" s="1">
        <v>3</v>
      </c>
      <c r="AA188" s="1">
        <f>IF(P188=1,$O$3,IF(P188=2,$O$4,$O$5))</f>
        <v>0</v>
      </c>
    </row>
    <row r="189">
      <c r="A189" s="1" t="s">
        <v>282</v>
      </c>
      <c r="E189" s="27" t="s">
        <v>281</v>
      </c>
    </row>
    <row r="190" ht="26.4">
      <c r="A190" s="1" t="s">
        <v>284</v>
      </c>
      <c r="E190" s="32" t="s">
        <v>462</v>
      </c>
    </row>
    <row r="191">
      <c r="A191" s="1" t="s">
        <v>286</v>
      </c>
      <c r="E191" s="27" t="s">
        <v>299</v>
      </c>
    </row>
    <row r="192" ht="26.4">
      <c r="A192" s="1" t="s">
        <v>276</v>
      </c>
      <c r="B192" s="1">
        <v>46</v>
      </c>
      <c r="C192" s="26" t="s">
        <v>506</v>
      </c>
      <c r="D192" t="s">
        <v>294</v>
      </c>
      <c r="E192" s="27" t="s">
        <v>507</v>
      </c>
      <c r="F192" s="28" t="s">
        <v>307</v>
      </c>
      <c r="G192" s="29">
        <v>28</v>
      </c>
      <c r="H192" s="28">
        <v>0</v>
      </c>
      <c r="I192" s="30">
        <f>ROUND(G192*H192,P4)</f>
        <v>0</v>
      </c>
      <c r="L192" s="30">
        <v>0</v>
      </c>
      <c r="M192" s="24">
        <f>ROUND(G192*L192,P4)</f>
        <v>0</v>
      </c>
      <c r="N192" s="25" t="s">
        <v>297</v>
      </c>
      <c r="O192" s="31">
        <f>M192*AA192</f>
        <v>0</v>
      </c>
      <c r="P192" s="1">
        <v>3</v>
      </c>
      <c r="AA192" s="1">
        <f>IF(P192=1,$O$3,IF(P192=2,$O$4,$O$5))</f>
        <v>0</v>
      </c>
    </row>
    <row r="193">
      <c r="A193" s="1" t="s">
        <v>282</v>
      </c>
      <c r="E193" s="27" t="s">
        <v>281</v>
      </c>
    </row>
    <row r="194" ht="26.4">
      <c r="A194" s="1" t="s">
        <v>284</v>
      </c>
      <c r="E194" s="32" t="s">
        <v>884</v>
      </c>
    </row>
    <row r="195">
      <c r="A195" s="1" t="s">
        <v>286</v>
      </c>
      <c r="E195" s="27" t="s">
        <v>299</v>
      </c>
    </row>
    <row r="196" ht="26.4">
      <c r="A196" s="1" t="s">
        <v>276</v>
      </c>
      <c r="B196" s="1">
        <v>47</v>
      </c>
      <c r="C196" s="26" t="s">
        <v>509</v>
      </c>
      <c r="D196" t="s">
        <v>294</v>
      </c>
      <c r="E196" s="27" t="s">
        <v>510</v>
      </c>
      <c r="F196" s="28" t="s">
        <v>307</v>
      </c>
      <c r="G196" s="29">
        <v>10</v>
      </c>
      <c r="H196" s="28">
        <v>0</v>
      </c>
      <c r="I196" s="30">
        <f>ROUND(G196*H196,P4)</f>
        <v>0</v>
      </c>
      <c r="L196" s="30">
        <v>0</v>
      </c>
      <c r="M196" s="24">
        <f>ROUND(G196*L196,P4)</f>
        <v>0</v>
      </c>
      <c r="N196" s="25" t="s">
        <v>297</v>
      </c>
      <c r="O196" s="31">
        <f>M196*AA196</f>
        <v>0</v>
      </c>
      <c r="P196" s="1">
        <v>3</v>
      </c>
      <c r="AA196" s="1">
        <f>IF(P196=1,$O$3,IF(P196=2,$O$4,$O$5))</f>
        <v>0</v>
      </c>
    </row>
    <row r="197">
      <c r="A197" s="1" t="s">
        <v>282</v>
      </c>
      <c r="E197" s="27" t="s">
        <v>281</v>
      </c>
    </row>
    <row r="198" ht="26.4">
      <c r="A198" s="1" t="s">
        <v>284</v>
      </c>
      <c r="E198" s="32" t="s">
        <v>885</v>
      </c>
    </row>
    <row r="199">
      <c r="A199" s="1" t="s">
        <v>286</v>
      </c>
      <c r="E199" s="27" t="s">
        <v>299</v>
      </c>
    </row>
    <row r="200">
      <c r="A200" s="1" t="s">
        <v>276</v>
      </c>
      <c r="B200" s="1">
        <v>48</v>
      </c>
      <c r="C200" s="26" t="s">
        <v>515</v>
      </c>
      <c r="D200" t="s">
        <v>294</v>
      </c>
      <c r="E200" s="27" t="s">
        <v>516</v>
      </c>
      <c r="F200" s="28" t="s">
        <v>307</v>
      </c>
      <c r="G200" s="29">
        <v>2</v>
      </c>
      <c r="H200" s="28">
        <v>0</v>
      </c>
      <c r="I200" s="30">
        <f>ROUND(G200*H200,P4)</f>
        <v>0</v>
      </c>
      <c r="L200" s="30">
        <v>0</v>
      </c>
      <c r="M200" s="24">
        <f>ROUND(G200*L200,P4)</f>
        <v>0</v>
      </c>
      <c r="N200" s="25" t="s">
        <v>297</v>
      </c>
      <c r="O200" s="31">
        <f>M200*AA200</f>
        <v>0</v>
      </c>
      <c r="P200" s="1">
        <v>3</v>
      </c>
      <c r="AA200" s="1">
        <f>IF(P200=1,$O$3,IF(P200=2,$O$4,$O$5))</f>
        <v>0</v>
      </c>
    </row>
    <row r="201">
      <c r="A201" s="1" t="s">
        <v>282</v>
      </c>
      <c r="E201" s="27" t="s">
        <v>281</v>
      </c>
    </row>
    <row r="202" ht="26.4">
      <c r="A202" s="1" t="s">
        <v>284</v>
      </c>
      <c r="E202" s="32" t="s">
        <v>886</v>
      </c>
    </row>
    <row r="203">
      <c r="A203" s="1" t="s">
        <v>286</v>
      </c>
      <c r="E203" s="27" t="s">
        <v>299</v>
      </c>
    </row>
    <row r="204">
      <c r="A204" s="1" t="s">
        <v>276</v>
      </c>
      <c r="B204" s="1">
        <v>49</v>
      </c>
      <c r="C204" s="26" t="s">
        <v>518</v>
      </c>
      <c r="D204" t="s">
        <v>294</v>
      </c>
      <c r="E204" s="27" t="s">
        <v>519</v>
      </c>
      <c r="F204" s="28" t="s">
        <v>307</v>
      </c>
      <c r="G204" s="29">
        <v>2</v>
      </c>
      <c r="H204" s="28">
        <v>0</v>
      </c>
      <c r="I204" s="30">
        <f>ROUND(G204*H204,P4)</f>
        <v>0</v>
      </c>
      <c r="L204" s="30">
        <v>0</v>
      </c>
      <c r="M204" s="24">
        <f>ROUND(G204*L204,P4)</f>
        <v>0</v>
      </c>
      <c r="N204" s="25" t="s">
        <v>297</v>
      </c>
      <c r="O204" s="31">
        <f>M204*AA204</f>
        <v>0</v>
      </c>
      <c r="P204" s="1">
        <v>3</v>
      </c>
      <c r="AA204" s="1">
        <f>IF(P204=1,$O$3,IF(P204=2,$O$4,$O$5))</f>
        <v>0</v>
      </c>
    </row>
    <row r="205">
      <c r="A205" s="1" t="s">
        <v>282</v>
      </c>
      <c r="E205" s="27" t="s">
        <v>281</v>
      </c>
    </row>
    <row r="206" ht="26.4">
      <c r="A206" s="1" t="s">
        <v>284</v>
      </c>
      <c r="E206" s="32" t="s">
        <v>886</v>
      </c>
    </row>
    <row r="207">
      <c r="A207" s="1" t="s">
        <v>286</v>
      </c>
      <c r="E207" s="27" t="s">
        <v>299</v>
      </c>
    </row>
    <row r="208">
      <c r="A208" s="1" t="s">
        <v>276</v>
      </c>
      <c r="B208" s="1">
        <v>50</v>
      </c>
      <c r="C208" s="26" t="s">
        <v>520</v>
      </c>
      <c r="D208" t="s">
        <v>294</v>
      </c>
      <c r="E208" s="27" t="s">
        <v>521</v>
      </c>
      <c r="F208" s="28" t="s">
        <v>307</v>
      </c>
      <c r="G208" s="29">
        <v>80</v>
      </c>
      <c r="H208" s="28">
        <v>0</v>
      </c>
      <c r="I208" s="30">
        <f>ROUND(G208*H208,P4)</f>
        <v>0</v>
      </c>
      <c r="L208" s="30">
        <v>0</v>
      </c>
      <c r="M208" s="24">
        <f>ROUND(G208*L208,P4)</f>
        <v>0</v>
      </c>
      <c r="N208" s="25" t="s">
        <v>297</v>
      </c>
      <c r="O208" s="31">
        <f>M208*AA208</f>
        <v>0</v>
      </c>
      <c r="P208" s="1">
        <v>3</v>
      </c>
      <c r="AA208" s="1">
        <f>IF(P208=1,$O$3,IF(P208=2,$O$4,$O$5))</f>
        <v>0</v>
      </c>
    </row>
    <row r="209">
      <c r="A209" s="1" t="s">
        <v>282</v>
      </c>
      <c r="E209" s="27" t="s">
        <v>281</v>
      </c>
    </row>
    <row r="210" ht="26.4">
      <c r="A210" s="1" t="s">
        <v>284</v>
      </c>
      <c r="E210" s="32" t="s">
        <v>887</v>
      </c>
    </row>
    <row r="211">
      <c r="A211" s="1" t="s">
        <v>286</v>
      </c>
      <c r="E211" s="27" t="s">
        <v>299</v>
      </c>
    </row>
    <row r="212">
      <c r="A212" s="1" t="s">
        <v>276</v>
      </c>
      <c r="B212" s="1">
        <v>51</v>
      </c>
      <c r="C212" s="26" t="s">
        <v>523</v>
      </c>
      <c r="D212" t="s">
        <v>294</v>
      </c>
      <c r="E212" s="27" t="s">
        <v>524</v>
      </c>
      <c r="F212" s="28" t="s">
        <v>307</v>
      </c>
      <c r="G212" s="29">
        <v>3200</v>
      </c>
      <c r="H212" s="28">
        <v>0</v>
      </c>
      <c r="I212" s="30">
        <f>ROUND(G212*H212,P4)</f>
        <v>0</v>
      </c>
      <c r="L212" s="30">
        <v>0</v>
      </c>
      <c r="M212" s="24">
        <f>ROUND(G212*L212,P4)</f>
        <v>0</v>
      </c>
      <c r="N212" s="25" t="s">
        <v>297</v>
      </c>
      <c r="O212" s="31">
        <f>M212*AA212</f>
        <v>0</v>
      </c>
      <c r="P212" s="1">
        <v>3</v>
      </c>
      <c r="AA212" s="1">
        <f>IF(P212=1,$O$3,IF(P212=2,$O$4,$O$5))</f>
        <v>0</v>
      </c>
    </row>
    <row r="213">
      <c r="A213" s="1" t="s">
        <v>282</v>
      </c>
      <c r="E213" s="27" t="s">
        <v>281</v>
      </c>
    </row>
    <row r="214" ht="26.4">
      <c r="A214" s="1" t="s">
        <v>284</v>
      </c>
      <c r="E214" s="32" t="s">
        <v>888</v>
      </c>
    </row>
    <row r="215">
      <c r="A215" s="1" t="s">
        <v>286</v>
      </c>
      <c r="E215" s="27" t="s">
        <v>299</v>
      </c>
    </row>
    <row r="216">
      <c r="A216" s="1" t="s">
        <v>276</v>
      </c>
      <c r="B216" s="1">
        <v>52</v>
      </c>
      <c r="C216" s="26" t="s">
        <v>889</v>
      </c>
      <c r="D216" t="s">
        <v>294</v>
      </c>
      <c r="E216" s="27" t="s">
        <v>890</v>
      </c>
      <c r="F216" s="28" t="s">
        <v>296</v>
      </c>
      <c r="G216" s="29">
        <v>40</v>
      </c>
      <c r="H216" s="28">
        <v>0</v>
      </c>
      <c r="I216" s="30">
        <f>ROUND(G216*H216,P4)</f>
        <v>0</v>
      </c>
      <c r="L216" s="30">
        <v>0</v>
      </c>
      <c r="M216" s="24">
        <f>ROUND(G216*L216,P4)</f>
        <v>0</v>
      </c>
      <c r="N216" s="25" t="s">
        <v>297</v>
      </c>
      <c r="O216" s="31">
        <f>M216*AA216</f>
        <v>0</v>
      </c>
      <c r="P216" s="1">
        <v>3</v>
      </c>
      <c r="AA216" s="1">
        <f>IF(P216=1,$O$3,IF(P216=2,$O$4,$O$5))</f>
        <v>0</v>
      </c>
    </row>
    <row r="217">
      <c r="A217" s="1" t="s">
        <v>282</v>
      </c>
      <c r="E217" s="27" t="s">
        <v>281</v>
      </c>
    </row>
    <row r="218" ht="26.4">
      <c r="A218" s="1" t="s">
        <v>284</v>
      </c>
      <c r="E218" s="32" t="s">
        <v>891</v>
      </c>
    </row>
    <row r="219">
      <c r="A219" s="1" t="s">
        <v>286</v>
      </c>
      <c r="E219" s="27" t="s">
        <v>299</v>
      </c>
    </row>
    <row r="220">
      <c r="A220" s="1" t="s">
        <v>276</v>
      </c>
      <c r="B220" s="1">
        <v>53</v>
      </c>
      <c r="C220" s="26" t="s">
        <v>892</v>
      </c>
      <c r="D220" t="s">
        <v>294</v>
      </c>
      <c r="E220" s="27" t="s">
        <v>893</v>
      </c>
      <c r="F220" s="28" t="s">
        <v>296</v>
      </c>
      <c r="G220" s="29">
        <v>40</v>
      </c>
      <c r="H220" s="28">
        <v>0</v>
      </c>
      <c r="I220" s="30">
        <f>ROUND(G220*H220,P4)</f>
        <v>0</v>
      </c>
      <c r="L220" s="30">
        <v>0</v>
      </c>
      <c r="M220" s="24">
        <f>ROUND(G220*L220,P4)</f>
        <v>0</v>
      </c>
      <c r="N220" s="25" t="s">
        <v>297</v>
      </c>
      <c r="O220" s="31">
        <f>M220*AA220</f>
        <v>0</v>
      </c>
      <c r="P220" s="1">
        <v>3</v>
      </c>
      <c r="AA220" s="1">
        <f>IF(P220=1,$O$3,IF(P220=2,$O$4,$O$5))</f>
        <v>0</v>
      </c>
    </row>
    <row r="221">
      <c r="A221" s="1" t="s">
        <v>282</v>
      </c>
      <c r="E221" s="27" t="s">
        <v>281</v>
      </c>
    </row>
    <row r="222" ht="26.4">
      <c r="A222" s="1" t="s">
        <v>284</v>
      </c>
      <c r="E222" s="32" t="s">
        <v>891</v>
      </c>
    </row>
    <row r="223">
      <c r="A223" s="1" t="s">
        <v>286</v>
      </c>
      <c r="E223" s="27" t="s">
        <v>299</v>
      </c>
    </row>
    <row r="224">
      <c r="A224" s="1" t="s">
        <v>276</v>
      </c>
      <c r="B224" s="1">
        <v>54</v>
      </c>
      <c r="C224" s="26" t="s">
        <v>305</v>
      </c>
      <c r="D224" t="s">
        <v>294</v>
      </c>
      <c r="E224" s="27" t="s">
        <v>306</v>
      </c>
      <c r="F224" s="28" t="s">
        <v>307</v>
      </c>
      <c r="G224" s="29">
        <v>1</v>
      </c>
      <c r="H224" s="28">
        <v>0</v>
      </c>
      <c r="I224" s="30">
        <f>ROUND(G224*H224,P4)</f>
        <v>0</v>
      </c>
      <c r="L224" s="30">
        <v>0</v>
      </c>
      <c r="M224" s="24">
        <f>ROUND(G224*L224,P4)</f>
        <v>0</v>
      </c>
      <c r="N224" s="25" t="s">
        <v>297</v>
      </c>
      <c r="O224" s="31">
        <f>M224*AA224</f>
        <v>0</v>
      </c>
      <c r="P224" s="1">
        <v>3</v>
      </c>
      <c r="AA224" s="1">
        <f>IF(P224=1,$O$3,IF(P224=2,$O$4,$O$5))</f>
        <v>0</v>
      </c>
    </row>
    <row r="225">
      <c r="A225" s="1" t="s">
        <v>282</v>
      </c>
      <c r="E225" s="27" t="s">
        <v>281</v>
      </c>
    </row>
    <row r="226" ht="26.4">
      <c r="A226" s="1" t="s">
        <v>284</v>
      </c>
      <c r="E226" s="32" t="s">
        <v>308</v>
      </c>
    </row>
    <row r="227">
      <c r="A227" s="1" t="s">
        <v>286</v>
      </c>
      <c r="E227" s="27" t="s">
        <v>299</v>
      </c>
    </row>
    <row r="228">
      <c r="A228" s="1" t="s">
        <v>276</v>
      </c>
      <c r="B228" s="1">
        <v>55</v>
      </c>
      <c r="C228" s="26" t="s">
        <v>309</v>
      </c>
      <c r="D228" t="s">
        <v>294</v>
      </c>
      <c r="E228" s="27" t="s">
        <v>310</v>
      </c>
      <c r="F228" s="28" t="s">
        <v>307</v>
      </c>
      <c r="G228" s="29">
        <v>1</v>
      </c>
      <c r="H228" s="28">
        <v>0</v>
      </c>
      <c r="I228" s="30">
        <f>ROUND(G228*H228,P4)</f>
        <v>0</v>
      </c>
      <c r="L228" s="30">
        <v>0</v>
      </c>
      <c r="M228" s="24">
        <f>ROUND(G228*L228,P4)</f>
        <v>0</v>
      </c>
      <c r="N228" s="25" t="s">
        <v>297</v>
      </c>
      <c r="O228" s="31">
        <f>M228*AA228</f>
        <v>0</v>
      </c>
      <c r="P228" s="1">
        <v>3</v>
      </c>
      <c r="AA228" s="1">
        <f>IF(P228=1,$O$3,IF(P228=2,$O$4,$O$5))</f>
        <v>0</v>
      </c>
    </row>
    <row r="229">
      <c r="A229" s="1" t="s">
        <v>282</v>
      </c>
      <c r="E229" s="27" t="s">
        <v>281</v>
      </c>
    </row>
    <row r="230" ht="26.4">
      <c r="A230" s="1" t="s">
        <v>284</v>
      </c>
      <c r="E230" s="32" t="s">
        <v>308</v>
      </c>
    </row>
    <row r="231">
      <c r="A231" s="1" t="s">
        <v>286</v>
      </c>
      <c r="E231" s="27" t="s">
        <v>299</v>
      </c>
    </row>
    <row r="232">
      <c r="A232" s="1" t="s">
        <v>276</v>
      </c>
      <c r="B232" s="1">
        <v>56</v>
      </c>
      <c r="C232" s="26" t="s">
        <v>894</v>
      </c>
      <c r="D232" t="s">
        <v>294</v>
      </c>
      <c r="E232" s="27" t="s">
        <v>895</v>
      </c>
      <c r="F232" s="28" t="s">
        <v>307</v>
      </c>
      <c r="G232" s="29">
        <v>1</v>
      </c>
      <c r="H232" s="28">
        <v>0</v>
      </c>
      <c r="I232" s="30">
        <f>ROUND(G232*H232,P4)</f>
        <v>0</v>
      </c>
      <c r="L232" s="30">
        <v>0</v>
      </c>
      <c r="M232" s="24">
        <f>ROUND(G232*L232,P4)</f>
        <v>0</v>
      </c>
      <c r="N232" s="25" t="s">
        <v>297</v>
      </c>
      <c r="O232" s="31">
        <f>M232*AA232</f>
        <v>0</v>
      </c>
      <c r="P232" s="1">
        <v>3</v>
      </c>
      <c r="AA232" s="1">
        <f>IF(P232=1,$O$3,IF(P232=2,$O$4,$O$5))</f>
        <v>0</v>
      </c>
    </row>
    <row r="233">
      <c r="A233" s="1" t="s">
        <v>282</v>
      </c>
      <c r="E233" s="27" t="s">
        <v>281</v>
      </c>
    </row>
    <row r="234" ht="26.4">
      <c r="A234" s="1" t="s">
        <v>284</v>
      </c>
      <c r="E234" s="32" t="s">
        <v>308</v>
      </c>
    </row>
    <row r="235">
      <c r="A235" s="1" t="s">
        <v>286</v>
      </c>
      <c r="E235" s="27" t="s">
        <v>299</v>
      </c>
    </row>
    <row r="236" ht="26.4">
      <c r="A236" s="1" t="s">
        <v>276</v>
      </c>
      <c r="B236" s="1">
        <v>57</v>
      </c>
      <c r="C236" s="26" t="s">
        <v>311</v>
      </c>
      <c r="D236" t="s">
        <v>294</v>
      </c>
      <c r="E236" s="27" t="s">
        <v>312</v>
      </c>
      <c r="F236" s="28" t="s">
        <v>307</v>
      </c>
      <c r="G236" s="29">
        <v>1</v>
      </c>
      <c r="H236" s="28">
        <v>0</v>
      </c>
      <c r="I236" s="30">
        <f>ROUND(G236*H236,P4)</f>
        <v>0</v>
      </c>
      <c r="L236" s="30">
        <v>0</v>
      </c>
      <c r="M236" s="24">
        <f>ROUND(G236*L236,P4)</f>
        <v>0</v>
      </c>
      <c r="N236" s="25" t="s">
        <v>281</v>
      </c>
      <c r="O236" s="31">
        <f>M236*AA236</f>
        <v>0</v>
      </c>
      <c r="P236" s="1">
        <v>3</v>
      </c>
      <c r="AA236" s="1">
        <f>IF(P236=1,$O$3,IF(P236=2,$O$4,$O$5))</f>
        <v>0</v>
      </c>
    </row>
    <row r="237">
      <c r="A237" s="1" t="s">
        <v>282</v>
      </c>
      <c r="E237" s="27" t="s">
        <v>313</v>
      </c>
    </row>
    <row r="238" ht="26.4">
      <c r="A238" s="1" t="s">
        <v>284</v>
      </c>
      <c r="E238" s="32" t="s">
        <v>308</v>
      </c>
    </row>
    <row r="239" ht="118.8">
      <c r="A239" s="1" t="s">
        <v>286</v>
      </c>
      <c r="E239" s="27" t="s">
        <v>317</v>
      </c>
    </row>
    <row r="240" ht="26.4">
      <c r="A240" s="1" t="s">
        <v>276</v>
      </c>
      <c r="B240" s="1">
        <v>58</v>
      </c>
      <c r="C240" s="26" t="s">
        <v>315</v>
      </c>
      <c r="D240" t="s">
        <v>294</v>
      </c>
      <c r="E240" s="27" t="s">
        <v>316</v>
      </c>
      <c r="F240" s="28" t="s">
        <v>307</v>
      </c>
      <c r="G240" s="29">
        <v>1</v>
      </c>
      <c r="H240" s="28">
        <v>0</v>
      </c>
      <c r="I240" s="30">
        <f>ROUND(G240*H240,P4)</f>
        <v>0</v>
      </c>
      <c r="L240" s="30">
        <v>0</v>
      </c>
      <c r="M240" s="24">
        <f>ROUND(G240*L240,P4)</f>
        <v>0</v>
      </c>
      <c r="N240" s="25" t="s">
        <v>281</v>
      </c>
      <c r="O240" s="31">
        <f>M240*AA240</f>
        <v>0</v>
      </c>
      <c r="P240" s="1">
        <v>3</v>
      </c>
      <c r="AA240" s="1">
        <f>IF(P240=1,$O$3,IF(P240=2,$O$4,$O$5))</f>
        <v>0</v>
      </c>
    </row>
    <row r="241">
      <c r="A241" s="1" t="s">
        <v>282</v>
      </c>
      <c r="E241" s="27" t="s">
        <v>313</v>
      </c>
    </row>
    <row r="242" ht="26.4">
      <c r="A242" s="1" t="s">
        <v>284</v>
      </c>
      <c r="E242" s="32" t="s">
        <v>308</v>
      </c>
    </row>
    <row r="243" ht="118.8">
      <c r="A243" s="1" t="s">
        <v>286</v>
      </c>
      <c r="E243" s="27" t="s">
        <v>317</v>
      </c>
    </row>
    <row r="244">
      <c r="A244" s="1" t="s">
        <v>276</v>
      </c>
      <c r="B244" s="1">
        <v>59</v>
      </c>
      <c r="C244" s="26" t="s">
        <v>323</v>
      </c>
      <c r="D244" t="s">
        <v>294</v>
      </c>
      <c r="E244" s="27" t="s">
        <v>324</v>
      </c>
      <c r="F244" s="28" t="s">
        <v>307</v>
      </c>
      <c r="G244" s="29">
        <v>50</v>
      </c>
      <c r="H244" s="28">
        <v>0</v>
      </c>
      <c r="I244" s="30">
        <f>ROUND(G244*H244,P4)</f>
        <v>0</v>
      </c>
      <c r="L244" s="30">
        <v>0</v>
      </c>
      <c r="M244" s="24">
        <f>ROUND(G244*L244,P4)</f>
        <v>0</v>
      </c>
      <c r="N244" s="25" t="s">
        <v>297</v>
      </c>
      <c r="O244" s="31">
        <f>M244*AA244</f>
        <v>0</v>
      </c>
      <c r="P244" s="1">
        <v>3</v>
      </c>
      <c r="AA244" s="1">
        <f>IF(P244=1,$O$3,IF(P244=2,$O$4,$O$5))</f>
        <v>0</v>
      </c>
    </row>
    <row r="245">
      <c r="A245" s="1" t="s">
        <v>282</v>
      </c>
      <c r="E245" s="27" t="s">
        <v>281</v>
      </c>
    </row>
    <row r="246" ht="26.4">
      <c r="A246" s="1" t="s">
        <v>284</v>
      </c>
      <c r="E246" s="32" t="s">
        <v>896</v>
      </c>
    </row>
    <row r="247">
      <c r="A247" s="1" t="s">
        <v>286</v>
      </c>
      <c r="E247" s="27" t="s">
        <v>299</v>
      </c>
    </row>
    <row r="248">
      <c r="A248" s="1" t="s">
        <v>276</v>
      </c>
      <c r="B248" s="1">
        <v>60</v>
      </c>
      <c r="C248" s="26" t="s">
        <v>326</v>
      </c>
      <c r="D248" t="s">
        <v>294</v>
      </c>
      <c r="E248" s="27" t="s">
        <v>327</v>
      </c>
      <c r="F248" s="28" t="s">
        <v>307</v>
      </c>
      <c r="G248" s="29">
        <v>50</v>
      </c>
      <c r="H248" s="28">
        <v>0</v>
      </c>
      <c r="I248" s="30">
        <f>ROUND(G248*H248,P4)</f>
        <v>0</v>
      </c>
      <c r="L248" s="30">
        <v>0</v>
      </c>
      <c r="M248" s="24">
        <f>ROUND(G248*L248,P4)</f>
        <v>0</v>
      </c>
      <c r="N248" s="25" t="s">
        <v>297</v>
      </c>
      <c r="O248" s="31">
        <f>M248*AA248</f>
        <v>0</v>
      </c>
      <c r="P248" s="1">
        <v>3</v>
      </c>
      <c r="AA248" s="1">
        <f>IF(P248=1,$O$3,IF(P248=2,$O$4,$O$5))</f>
        <v>0</v>
      </c>
    </row>
    <row r="249">
      <c r="A249" s="1" t="s">
        <v>282</v>
      </c>
      <c r="E249" s="27" t="s">
        <v>281</v>
      </c>
    </row>
    <row r="250" ht="26.4">
      <c r="A250" s="1" t="s">
        <v>284</v>
      </c>
      <c r="E250" s="32" t="s">
        <v>896</v>
      </c>
    </row>
    <row r="251">
      <c r="A251" s="1" t="s">
        <v>286</v>
      </c>
      <c r="E251" s="27" t="s">
        <v>299</v>
      </c>
    </row>
    <row r="252">
      <c r="A252" s="1" t="s">
        <v>276</v>
      </c>
      <c r="B252" s="1">
        <v>61</v>
      </c>
      <c r="C252" s="26" t="s">
        <v>546</v>
      </c>
      <c r="D252" t="s">
        <v>294</v>
      </c>
      <c r="E252" s="27" t="s">
        <v>547</v>
      </c>
      <c r="F252" s="28" t="s">
        <v>307</v>
      </c>
      <c r="G252" s="29">
        <v>10</v>
      </c>
      <c r="H252" s="28">
        <v>0</v>
      </c>
      <c r="I252" s="30">
        <f>ROUND(G252*H252,P4)</f>
        <v>0</v>
      </c>
      <c r="L252" s="30">
        <v>0</v>
      </c>
      <c r="M252" s="24">
        <f>ROUND(G252*L252,P4)</f>
        <v>0</v>
      </c>
      <c r="N252" s="25" t="s">
        <v>297</v>
      </c>
      <c r="O252" s="31">
        <f>M252*AA252</f>
        <v>0</v>
      </c>
      <c r="P252" s="1">
        <v>3</v>
      </c>
      <c r="AA252" s="1">
        <f>IF(P252=1,$O$3,IF(P252=2,$O$4,$O$5))</f>
        <v>0</v>
      </c>
    </row>
    <row r="253">
      <c r="A253" s="1" t="s">
        <v>282</v>
      </c>
      <c r="E253" s="27" t="s">
        <v>281</v>
      </c>
    </row>
    <row r="254" ht="26.4">
      <c r="A254" s="1" t="s">
        <v>284</v>
      </c>
      <c r="E254" s="32" t="s">
        <v>897</v>
      </c>
    </row>
    <row r="255">
      <c r="A255" s="1" t="s">
        <v>286</v>
      </c>
      <c r="E255" s="27" t="s">
        <v>299</v>
      </c>
    </row>
    <row r="256">
      <c r="A256" s="1" t="s">
        <v>276</v>
      </c>
      <c r="B256" s="1">
        <v>62</v>
      </c>
      <c r="C256" s="26" t="s">
        <v>549</v>
      </c>
      <c r="D256" t="s">
        <v>294</v>
      </c>
      <c r="E256" s="27" t="s">
        <v>550</v>
      </c>
      <c r="F256" s="28" t="s">
        <v>307</v>
      </c>
      <c r="G256" s="29">
        <v>10</v>
      </c>
      <c r="H256" s="28">
        <v>0</v>
      </c>
      <c r="I256" s="30">
        <f>ROUND(G256*H256,P4)</f>
        <v>0</v>
      </c>
      <c r="L256" s="30">
        <v>0</v>
      </c>
      <c r="M256" s="24">
        <f>ROUND(G256*L256,P4)</f>
        <v>0</v>
      </c>
      <c r="N256" s="25" t="s">
        <v>297</v>
      </c>
      <c r="O256" s="31">
        <f>M256*AA256</f>
        <v>0</v>
      </c>
      <c r="P256" s="1">
        <v>3</v>
      </c>
      <c r="AA256" s="1">
        <f>IF(P256=1,$O$3,IF(P256=2,$O$4,$O$5))</f>
        <v>0</v>
      </c>
    </row>
    <row r="257">
      <c r="A257" s="1" t="s">
        <v>282</v>
      </c>
      <c r="E257" s="27" t="s">
        <v>281</v>
      </c>
    </row>
    <row r="258" ht="26.4">
      <c r="A258" s="1" t="s">
        <v>284</v>
      </c>
      <c r="E258" s="32" t="s">
        <v>897</v>
      </c>
    </row>
    <row r="259">
      <c r="A259" s="1" t="s">
        <v>286</v>
      </c>
      <c r="E259" s="27" t="s">
        <v>299</v>
      </c>
    </row>
    <row r="260">
      <c r="A260" s="1" t="s">
        <v>276</v>
      </c>
      <c r="B260" s="1">
        <v>63</v>
      </c>
      <c r="C260" s="26" t="s">
        <v>898</v>
      </c>
      <c r="D260" t="s">
        <v>294</v>
      </c>
      <c r="E260" s="27" t="s">
        <v>899</v>
      </c>
      <c r="F260" s="28" t="s">
        <v>307</v>
      </c>
      <c r="G260" s="29">
        <v>2</v>
      </c>
      <c r="H260" s="28">
        <v>0</v>
      </c>
      <c r="I260" s="30">
        <f>ROUND(G260*H260,P4)</f>
        <v>0</v>
      </c>
      <c r="L260" s="30">
        <v>0</v>
      </c>
      <c r="M260" s="24">
        <f>ROUND(G260*L260,P4)</f>
        <v>0</v>
      </c>
      <c r="N260" s="25" t="s">
        <v>297</v>
      </c>
      <c r="O260" s="31">
        <f>M260*AA260</f>
        <v>0</v>
      </c>
      <c r="P260" s="1">
        <v>3</v>
      </c>
      <c r="AA260" s="1">
        <f>IF(P260=1,$O$3,IF(P260=2,$O$4,$O$5))</f>
        <v>0</v>
      </c>
    </row>
    <row r="261">
      <c r="A261" s="1" t="s">
        <v>282</v>
      </c>
      <c r="E261" s="27" t="s">
        <v>281</v>
      </c>
    </row>
    <row r="262" ht="26.4">
      <c r="A262" s="1" t="s">
        <v>284</v>
      </c>
      <c r="E262" s="32" t="s">
        <v>542</v>
      </c>
    </row>
    <row r="263">
      <c r="A263" s="1" t="s">
        <v>286</v>
      </c>
      <c r="E263" s="27" t="s">
        <v>299</v>
      </c>
    </row>
    <row r="264">
      <c r="A264" s="1" t="s">
        <v>276</v>
      </c>
      <c r="B264" s="1">
        <v>64</v>
      </c>
      <c r="C264" s="26" t="s">
        <v>900</v>
      </c>
      <c r="D264" t="s">
        <v>294</v>
      </c>
      <c r="E264" s="27" t="s">
        <v>901</v>
      </c>
      <c r="F264" s="28" t="s">
        <v>307</v>
      </c>
      <c r="G264" s="29">
        <v>2</v>
      </c>
      <c r="H264" s="28">
        <v>0</v>
      </c>
      <c r="I264" s="30">
        <f>ROUND(G264*H264,P4)</f>
        <v>0</v>
      </c>
      <c r="L264" s="30">
        <v>0</v>
      </c>
      <c r="M264" s="24">
        <f>ROUND(G264*L264,P4)</f>
        <v>0</v>
      </c>
      <c r="N264" s="25" t="s">
        <v>297</v>
      </c>
      <c r="O264" s="31">
        <f>M264*AA264</f>
        <v>0</v>
      </c>
      <c r="P264" s="1">
        <v>3</v>
      </c>
      <c r="AA264" s="1">
        <f>IF(P264=1,$O$3,IF(P264=2,$O$4,$O$5))</f>
        <v>0</v>
      </c>
    </row>
    <row r="265">
      <c r="A265" s="1" t="s">
        <v>282</v>
      </c>
      <c r="E265" s="27" t="s">
        <v>281</v>
      </c>
    </row>
    <row r="266" ht="26.4">
      <c r="A266" s="1" t="s">
        <v>284</v>
      </c>
      <c r="E266" s="32" t="s">
        <v>542</v>
      </c>
    </row>
    <row r="267">
      <c r="A267" s="1" t="s">
        <v>286</v>
      </c>
      <c r="E267" s="27" t="s">
        <v>299</v>
      </c>
    </row>
    <row r="268">
      <c r="A268" s="1" t="s">
        <v>276</v>
      </c>
      <c r="B268" s="1">
        <v>65</v>
      </c>
      <c r="C268" s="26" t="s">
        <v>902</v>
      </c>
      <c r="D268" t="s">
        <v>294</v>
      </c>
      <c r="E268" s="27" t="s">
        <v>903</v>
      </c>
      <c r="F268" s="28" t="s">
        <v>307</v>
      </c>
      <c r="G268" s="29">
        <v>1</v>
      </c>
      <c r="H268" s="28">
        <v>0</v>
      </c>
      <c r="I268" s="30">
        <f>ROUND(G268*H268,P4)</f>
        <v>0</v>
      </c>
      <c r="L268" s="30">
        <v>0</v>
      </c>
      <c r="M268" s="24">
        <f>ROUND(G268*L268,P4)</f>
        <v>0</v>
      </c>
      <c r="N268" s="25" t="s">
        <v>297</v>
      </c>
      <c r="O268" s="31">
        <f>M268*AA268</f>
        <v>0</v>
      </c>
      <c r="P268" s="1">
        <v>3</v>
      </c>
      <c r="AA268" s="1">
        <f>IF(P268=1,$O$3,IF(P268=2,$O$4,$O$5))</f>
        <v>0</v>
      </c>
    </row>
    <row r="269">
      <c r="A269" s="1" t="s">
        <v>282</v>
      </c>
      <c r="E269" s="27" t="s">
        <v>281</v>
      </c>
    </row>
    <row r="270" ht="26.4">
      <c r="A270" s="1" t="s">
        <v>284</v>
      </c>
      <c r="E270" s="32" t="s">
        <v>308</v>
      </c>
    </row>
    <row r="271">
      <c r="A271" s="1" t="s">
        <v>286</v>
      </c>
      <c r="E271" s="27" t="s">
        <v>299</v>
      </c>
    </row>
    <row r="272">
      <c r="A272" s="1" t="s">
        <v>276</v>
      </c>
      <c r="B272" s="1">
        <v>66</v>
      </c>
      <c r="C272" s="26" t="s">
        <v>904</v>
      </c>
      <c r="D272" t="s">
        <v>294</v>
      </c>
      <c r="E272" s="27" t="s">
        <v>905</v>
      </c>
      <c r="F272" s="28" t="s">
        <v>307</v>
      </c>
      <c r="G272" s="29">
        <v>2.5</v>
      </c>
      <c r="H272" s="28">
        <v>0</v>
      </c>
      <c r="I272" s="30">
        <f>ROUND(G272*H272,P4)</f>
        <v>0</v>
      </c>
      <c r="L272" s="30">
        <v>0</v>
      </c>
      <c r="M272" s="24">
        <f>ROUND(G272*L272,P4)</f>
        <v>0</v>
      </c>
      <c r="N272" s="25" t="s">
        <v>297</v>
      </c>
      <c r="O272" s="31">
        <f>M272*AA272</f>
        <v>0</v>
      </c>
      <c r="P272" s="1">
        <v>3</v>
      </c>
      <c r="AA272" s="1">
        <f>IF(P272=1,$O$3,IF(P272=2,$O$4,$O$5))</f>
        <v>0</v>
      </c>
    </row>
    <row r="273">
      <c r="A273" s="1" t="s">
        <v>282</v>
      </c>
      <c r="E273" s="27" t="s">
        <v>906</v>
      </c>
    </row>
    <row r="274" ht="26.4">
      <c r="A274" s="1" t="s">
        <v>284</v>
      </c>
      <c r="E274" s="32" t="s">
        <v>907</v>
      </c>
    </row>
    <row r="275">
      <c r="A275" s="1" t="s">
        <v>286</v>
      </c>
      <c r="E275" s="27" t="s">
        <v>299</v>
      </c>
    </row>
    <row r="276">
      <c r="A276" s="1" t="s">
        <v>276</v>
      </c>
      <c r="B276" s="1">
        <v>67</v>
      </c>
      <c r="C276" s="26" t="s">
        <v>908</v>
      </c>
      <c r="D276" t="s">
        <v>294</v>
      </c>
      <c r="E276" s="27" t="s">
        <v>909</v>
      </c>
      <c r="F276" s="28" t="s">
        <v>307</v>
      </c>
      <c r="G276" s="29">
        <v>2.5</v>
      </c>
      <c r="H276" s="28">
        <v>0</v>
      </c>
      <c r="I276" s="30">
        <f>ROUND(G276*H276,P4)</f>
        <v>0</v>
      </c>
      <c r="L276" s="30">
        <v>0</v>
      </c>
      <c r="M276" s="24">
        <f>ROUND(G276*L276,P4)</f>
        <v>0</v>
      </c>
      <c r="N276" s="25" t="s">
        <v>297</v>
      </c>
      <c r="O276" s="31">
        <f>M276*AA276</f>
        <v>0</v>
      </c>
      <c r="P276" s="1">
        <v>3</v>
      </c>
      <c r="AA276" s="1">
        <f>IF(P276=1,$O$3,IF(P276=2,$O$4,$O$5))</f>
        <v>0</v>
      </c>
    </row>
    <row r="277">
      <c r="A277" s="1" t="s">
        <v>282</v>
      </c>
      <c r="E277" s="27" t="s">
        <v>906</v>
      </c>
    </row>
    <row r="278" ht="26.4">
      <c r="A278" s="1" t="s">
        <v>284</v>
      </c>
      <c r="E278" s="32" t="s">
        <v>907</v>
      </c>
    </row>
    <row r="279">
      <c r="A279" s="1" t="s">
        <v>286</v>
      </c>
      <c r="E279" s="27" t="s">
        <v>299</v>
      </c>
    </row>
    <row r="280">
      <c r="A280" s="1" t="s">
        <v>276</v>
      </c>
      <c r="B280" s="1">
        <v>68</v>
      </c>
      <c r="C280" s="26" t="s">
        <v>328</v>
      </c>
      <c r="D280" t="s">
        <v>294</v>
      </c>
      <c r="E280" s="27" t="s">
        <v>329</v>
      </c>
      <c r="F280" s="28" t="s">
        <v>307</v>
      </c>
      <c r="G280" s="29">
        <v>1</v>
      </c>
      <c r="H280" s="28">
        <v>0</v>
      </c>
      <c r="I280" s="30">
        <f>ROUND(G280*H280,P4)</f>
        <v>0</v>
      </c>
      <c r="L280" s="30">
        <v>0</v>
      </c>
      <c r="M280" s="24">
        <f>ROUND(G280*L280,P4)</f>
        <v>0</v>
      </c>
      <c r="N280" s="25" t="s">
        <v>297</v>
      </c>
      <c r="O280" s="31">
        <f>M280*AA280</f>
        <v>0</v>
      </c>
      <c r="P280" s="1">
        <v>3</v>
      </c>
      <c r="AA280" s="1">
        <f>IF(P280=1,$O$3,IF(P280=2,$O$4,$O$5))</f>
        <v>0</v>
      </c>
    </row>
    <row r="281">
      <c r="A281" s="1" t="s">
        <v>282</v>
      </c>
      <c r="E281" s="27" t="s">
        <v>281</v>
      </c>
    </row>
    <row r="282" ht="26.4">
      <c r="A282" s="1" t="s">
        <v>284</v>
      </c>
      <c r="E282" s="32" t="s">
        <v>308</v>
      </c>
    </row>
    <row r="283">
      <c r="A283" s="1" t="s">
        <v>286</v>
      </c>
      <c r="E283" s="27" t="s">
        <v>299</v>
      </c>
    </row>
    <row r="284">
      <c r="A284" s="1" t="s">
        <v>276</v>
      </c>
      <c r="B284" s="1">
        <v>69</v>
      </c>
      <c r="C284" s="26" t="s">
        <v>331</v>
      </c>
      <c r="D284" t="s">
        <v>294</v>
      </c>
      <c r="E284" s="27" t="s">
        <v>332</v>
      </c>
      <c r="F284" s="28" t="s">
        <v>307</v>
      </c>
      <c r="G284" s="29">
        <v>1</v>
      </c>
      <c r="H284" s="28">
        <v>0</v>
      </c>
      <c r="I284" s="30">
        <f>ROUND(G284*H284,P4)</f>
        <v>0</v>
      </c>
      <c r="L284" s="30">
        <v>0</v>
      </c>
      <c r="M284" s="24">
        <f>ROUND(G284*L284,P4)</f>
        <v>0</v>
      </c>
      <c r="N284" s="25" t="s">
        <v>297</v>
      </c>
      <c r="O284" s="31">
        <f>M284*AA284</f>
        <v>0</v>
      </c>
      <c r="P284" s="1">
        <v>3</v>
      </c>
      <c r="AA284" s="1">
        <f>IF(P284=1,$O$3,IF(P284=2,$O$4,$O$5))</f>
        <v>0</v>
      </c>
    </row>
    <row r="285">
      <c r="A285" s="1" t="s">
        <v>282</v>
      </c>
      <c r="E285" s="27" t="s">
        <v>281</v>
      </c>
    </row>
    <row r="286" ht="26.4">
      <c r="A286" s="1" t="s">
        <v>284</v>
      </c>
      <c r="E286" s="32" t="s">
        <v>308</v>
      </c>
    </row>
    <row r="287">
      <c r="A287" s="1" t="s">
        <v>286</v>
      </c>
      <c r="E287" s="27" t="s">
        <v>299</v>
      </c>
    </row>
    <row r="288" ht="26.4">
      <c r="A288" s="1" t="s">
        <v>276</v>
      </c>
      <c r="B288" s="1">
        <v>70</v>
      </c>
      <c r="C288" s="26" t="s">
        <v>335</v>
      </c>
      <c r="D288" t="s">
        <v>294</v>
      </c>
      <c r="E288" s="27" t="s">
        <v>336</v>
      </c>
      <c r="F288" s="28" t="s">
        <v>307</v>
      </c>
      <c r="G288" s="29">
        <v>2</v>
      </c>
      <c r="H288" s="28">
        <v>0</v>
      </c>
      <c r="I288" s="30">
        <f>ROUND(G288*H288,P4)</f>
        <v>0</v>
      </c>
      <c r="L288" s="30">
        <v>0</v>
      </c>
      <c r="M288" s="24">
        <f>ROUND(G288*L288,P4)</f>
        <v>0</v>
      </c>
      <c r="N288" s="25" t="s">
        <v>281</v>
      </c>
      <c r="O288" s="31">
        <f>M288*AA288</f>
        <v>0</v>
      </c>
      <c r="P288" s="1">
        <v>3</v>
      </c>
      <c r="AA288" s="1">
        <f>IF(P288=1,$O$3,IF(P288=2,$O$4,$O$5))</f>
        <v>0</v>
      </c>
    </row>
    <row r="289">
      <c r="A289" s="1" t="s">
        <v>282</v>
      </c>
      <c r="E289" s="27" t="s">
        <v>910</v>
      </c>
    </row>
    <row r="290" ht="26.4">
      <c r="A290" s="1" t="s">
        <v>284</v>
      </c>
      <c r="E290" s="32" t="s">
        <v>436</v>
      </c>
    </row>
    <row r="291" ht="132">
      <c r="A291" s="1" t="s">
        <v>286</v>
      </c>
      <c r="E291" s="27" t="s">
        <v>339</v>
      </c>
    </row>
    <row r="292">
      <c r="A292" s="1" t="s">
        <v>276</v>
      </c>
      <c r="B292" s="1">
        <v>71</v>
      </c>
      <c r="C292" s="26" t="s">
        <v>911</v>
      </c>
      <c r="D292" t="s">
        <v>294</v>
      </c>
      <c r="E292" s="27" t="s">
        <v>912</v>
      </c>
      <c r="F292" s="28" t="s">
        <v>307</v>
      </c>
      <c r="G292" s="29">
        <v>1</v>
      </c>
      <c r="H292" s="28">
        <v>0</v>
      </c>
      <c r="I292" s="30">
        <f>ROUND(G292*H292,P4)</f>
        <v>0</v>
      </c>
      <c r="L292" s="30">
        <v>0</v>
      </c>
      <c r="M292" s="24">
        <f>ROUND(G292*L292,P4)</f>
        <v>0</v>
      </c>
      <c r="N292" s="25" t="s">
        <v>913</v>
      </c>
      <c r="O292" s="31">
        <f>M292*AA292</f>
        <v>0</v>
      </c>
      <c r="P292" s="1">
        <v>3</v>
      </c>
      <c r="AA292" s="1">
        <f>IF(P292=1,$O$3,IF(P292=2,$O$4,$O$5))</f>
        <v>0</v>
      </c>
    </row>
    <row r="293">
      <c r="A293" s="1" t="s">
        <v>282</v>
      </c>
      <c r="E293" s="27" t="s">
        <v>281</v>
      </c>
    </row>
    <row r="294" ht="26.4">
      <c r="A294" s="1" t="s">
        <v>284</v>
      </c>
      <c r="E294" s="32" t="s">
        <v>559</v>
      </c>
    </row>
    <row r="295">
      <c r="A295" s="1" t="s">
        <v>286</v>
      </c>
      <c r="E295" s="27" t="s">
        <v>299</v>
      </c>
    </row>
    <row r="296">
      <c r="A296" s="1" t="s">
        <v>276</v>
      </c>
      <c r="B296" s="1">
        <v>72</v>
      </c>
      <c r="C296" s="26" t="s">
        <v>914</v>
      </c>
      <c r="D296" t="s">
        <v>294</v>
      </c>
      <c r="E296" s="27" t="s">
        <v>915</v>
      </c>
      <c r="F296" s="28" t="s">
        <v>307</v>
      </c>
      <c r="G296" s="29">
        <v>1</v>
      </c>
      <c r="H296" s="28">
        <v>0</v>
      </c>
      <c r="I296" s="30">
        <f>ROUND(G296*H296,P4)</f>
        <v>0</v>
      </c>
      <c r="L296" s="30">
        <v>0</v>
      </c>
      <c r="M296" s="24">
        <f>ROUND(G296*L296,P4)</f>
        <v>0</v>
      </c>
      <c r="N296" s="25" t="s">
        <v>297</v>
      </c>
      <c r="O296" s="31">
        <f>M296*AA296</f>
        <v>0</v>
      </c>
      <c r="P296" s="1">
        <v>3</v>
      </c>
      <c r="AA296" s="1">
        <f>IF(P296=1,$O$3,IF(P296=2,$O$4,$O$5))</f>
        <v>0</v>
      </c>
    </row>
    <row r="297">
      <c r="A297" s="1" t="s">
        <v>282</v>
      </c>
      <c r="E297" s="27" t="s">
        <v>916</v>
      </c>
    </row>
    <row r="298" ht="26.4">
      <c r="A298" s="1" t="s">
        <v>284</v>
      </c>
      <c r="E298" s="32" t="s">
        <v>559</v>
      </c>
    </row>
    <row r="299">
      <c r="A299" s="1" t="s">
        <v>286</v>
      </c>
      <c r="E299" s="27" t="s">
        <v>299</v>
      </c>
    </row>
    <row r="300">
      <c r="A300" s="1" t="s">
        <v>276</v>
      </c>
      <c r="B300" s="1">
        <v>73</v>
      </c>
      <c r="C300" s="26" t="s">
        <v>917</v>
      </c>
      <c r="D300" t="s">
        <v>294</v>
      </c>
      <c r="E300" s="27" t="s">
        <v>918</v>
      </c>
      <c r="F300" s="28" t="s">
        <v>307</v>
      </c>
      <c r="G300" s="29">
        <v>3</v>
      </c>
      <c r="H300" s="28">
        <v>0</v>
      </c>
      <c r="I300" s="30">
        <f>ROUND(G300*H300,P4)</f>
        <v>0</v>
      </c>
      <c r="L300" s="30">
        <v>0</v>
      </c>
      <c r="M300" s="24">
        <f>ROUND(G300*L300,P4)</f>
        <v>0</v>
      </c>
      <c r="N300" s="25" t="s">
        <v>297</v>
      </c>
      <c r="O300" s="31">
        <f>M300*AA300</f>
        <v>0</v>
      </c>
      <c r="P300" s="1">
        <v>3</v>
      </c>
      <c r="AA300" s="1">
        <f>IF(P300=1,$O$3,IF(P300=2,$O$4,$O$5))</f>
        <v>0</v>
      </c>
    </row>
    <row r="301">
      <c r="A301" s="1" t="s">
        <v>282</v>
      </c>
      <c r="E301" s="27" t="s">
        <v>281</v>
      </c>
    </row>
    <row r="302" ht="26.4">
      <c r="A302" s="1" t="s">
        <v>284</v>
      </c>
      <c r="E302" s="32" t="s">
        <v>325</v>
      </c>
    </row>
    <row r="303">
      <c r="A303" s="1" t="s">
        <v>286</v>
      </c>
      <c r="E303" s="27" t="s">
        <v>299</v>
      </c>
    </row>
    <row r="304">
      <c r="A304" s="1" t="s">
        <v>276</v>
      </c>
      <c r="B304" s="1">
        <v>74</v>
      </c>
      <c r="C304" s="26" t="s">
        <v>919</v>
      </c>
      <c r="D304" t="s">
        <v>294</v>
      </c>
      <c r="E304" s="27" t="s">
        <v>920</v>
      </c>
      <c r="F304" s="28" t="s">
        <v>307</v>
      </c>
      <c r="G304" s="29">
        <v>3</v>
      </c>
      <c r="H304" s="28">
        <v>0</v>
      </c>
      <c r="I304" s="30">
        <f>ROUND(G304*H304,P4)</f>
        <v>0</v>
      </c>
      <c r="L304" s="30">
        <v>0</v>
      </c>
      <c r="M304" s="24">
        <f>ROUND(G304*L304,P4)</f>
        <v>0</v>
      </c>
      <c r="N304" s="25" t="s">
        <v>297</v>
      </c>
      <c r="O304" s="31">
        <f>M304*AA304</f>
        <v>0</v>
      </c>
      <c r="P304" s="1">
        <v>3</v>
      </c>
      <c r="AA304" s="1">
        <f>IF(P304=1,$O$3,IF(P304=2,$O$4,$O$5))</f>
        <v>0</v>
      </c>
    </row>
    <row r="305">
      <c r="A305" s="1" t="s">
        <v>282</v>
      </c>
      <c r="E305" s="27" t="s">
        <v>281</v>
      </c>
    </row>
    <row r="306" ht="26.4">
      <c r="A306" s="1" t="s">
        <v>284</v>
      </c>
      <c r="E306" s="32" t="s">
        <v>325</v>
      </c>
    </row>
    <row r="307">
      <c r="A307" s="1" t="s">
        <v>286</v>
      </c>
      <c r="E307" s="27" t="s">
        <v>299</v>
      </c>
    </row>
    <row r="308">
      <c r="A308" s="1" t="s">
        <v>276</v>
      </c>
      <c r="B308" s="1">
        <v>75</v>
      </c>
      <c r="C308" s="26" t="s">
        <v>573</v>
      </c>
      <c r="D308" t="s">
        <v>294</v>
      </c>
      <c r="E308" s="27" t="s">
        <v>574</v>
      </c>
      <c r="F308" s="28" t="s">
        <v>307</v>
      </c>
      <c r="G308" s="29">
        <v>25</v>
      </c>
      <c r="H308" s="28">
        <v>0</v>
      </c>
      <c r="I308" s="30">
        <f>ROUND(G308*H308,P4)</f>
        <v>0</v>
      </c>
      <c r="L308" s="30">
        <v>0</v>
      </c>
      <c r="M308" s="24">
        <f>ROUND(G308*L308,P4)</f>
        <v>0</v>
      </c>
      <c r="N308" s="25" t="s">
        <v>297</v>
      </c>
      <c r="O308" s="31">
        <f>M308*AA308</f>
        <v>0</v>
      </c>
      <c r="P308" s="1">
        <v>3</v>
      </c>
      <c r="AA308" s="1">
        <f>IF(P308=1,$O$3,IF(P308=2,$O$4,$O$5))</f>
        <v>0</v>
      </c>
    </row>
    <row r="309">
      <c r="A309" s="1" t="s">
        <v>282</v>
      </c>
      <c r="E309" s="27" t="s">
        <v>281</v>
      </c>
    </row>
    <row r="310" ht="26.4">
      <c r="A310" s="1" t="s">
        <v>284</v>
      </c>
      <c r="E310" s="32" t="s">
        <v>921</v>
      </c>
    </row>
    <row r="311">
      <c r="A311" s="1" t="s">
        <v>286</v>
      </c>
      <c r="E311" s="27" t="s">
        <v>299</v>
      </c>
    </row>
    <row r="312">
      <c r="A312" s="1" t="s">
        <v>276</v>
      </c>
      <c r="B312" s="1">
        <v>76</v>
      </c>
      <c r="C312" s="26" t="s">
        <v>575</v>
      </c>
      <c r="D312" t="s">
        <v>294</v>
      </c>
      <c r="E312" s="27" t="s">
        <v>576</v>
      </c>
      <c r="F312" s="28" t="s">
        <v>307</v>
      </c>
      <c r="G312" s="29">
        <v>25</v>
      </c>
      <c r="H312" s="28">
        <v>0</v>
      </c>
      <c r="I312" s="30">
        <f>ROUND(G312*H312,P4)</f>
        <v>0</v>
      </c>
      <c r="L312" s="30">
        <v>0</v>
      </c>
      <c r="M312" s="24">
        <f>ROUND(G312*L312,P4)</f>
        <v>0</v>
      </c>
      <c r="N312" s="25" t="s">
        <v>297</v>
      </c>
      <c r="O312" s="31">
        <f>M312*AA312</f>
        <v>0</v>
      </c>
      <c r="P312" s="1">
        <v>3</v>
      </c>
      <c r="AA312" s="1">
        <f>IF(P312=1,$O$3,IF(P312=2,$O$4,$O$5))</f>
        <v>0</v>
      </c>
    </row>
    <row r="313">
      <c r="A313" s="1" t="s">
        <v>282</v>
      </c>
      <c r="E313" s="27" t="s">
        <v>281</v>
      </c>
    </row>
    <row r="314" ht="26.4">
      <c r="A314" s="1" t="s">
        <v>284</v>
      </c>
      <c r="E314" s="32" t="s">
        <v>921</v>
      </c>
    </row>
    <row r="315">
      <c r="A315" s="1" t="s">
        <v>286</v>
      </c>
      <c r="E315" s="27" t="s">
        <v>299</v>
      </c>
    </row>
    <row r="316" ht="26.4">
      <c r="A316" s="1" t="s">
        <v>276</v>
      </c>
      <c r="B316" s="1">
        <v>77</v>
      </c>
      <c r="C316" s="26" t="s">
        <v>577</v>
      </c>
      <c r="D316" t="s">
        <v>294</v>
      </c>
      <c r="E316" s="27" t="s">
        <v>578</v>
      </c>
      <c r="F316" s="28" t="s">
        <v>579</v>
      </c>
      <c r="G316" s="29">
        <v>4.4790000000000001</v>
      </c>
      <c r="H316" s="28">
        <v>0</v>
      </c>
      <c r="I316" s="30">
        <f>ROUND(G316*H316,P4)</f>
        <v>0</v>
      </c>
      <c r="L316" s="30">
        <v>0</v>
      </c>
      <c r="M316" s="24">
        <f>ROUND(G316*L316,P4)</f>
        <v>0</v>
      </c>
      <c r="N316" s="25" t="s">
        <v>297</v>
      </c>
      <c r="O316" s="31">
        <f>M316*AA316</f>
        <v>0</v>
      </c>
      <c r="P316" s="1">
        <v>3</v>
      </c>
      <c r="AA316" s="1">
        <f>IF(P316=1,$O$3,IF(P316=2,$O$4,$O$5))</f>
        <v>0</v>
      </c>
    </row>
    <row r="317">
      <c r="A317" s="1" t="s">
        <v>282</v>
      </c>
      <c r="E317" s="27" t="s">
        <v>281</v>
      </c>
    </row>
    <row r="318" ht="26.4">
      <c r="A318" s="1" t="s">
        <v>284</v>
      </c>
      <c r="E318" s="32" t="s">
        <v>922</v>
      </c>
    </row>
    <row r="319">
      <c r="A319" s="1" t="s">
        <v>286</v>
      </c>
      <c r="E319" s="27" t="s">
        <v>299</v>
      </c>
    </row>
    <row r="320" ht="26.4">
      <c r="A320" s="1" t="s">
        <v>276</v>
      </c>
      <c r="B320" s="1">
        <v>78</v>
      </c>
      <c r="C320" s="26" t="s">
        <v>923</v>
      </c>
      <c r="D320" t="s">
        <v>294</v>
      </c>
      <c r="E320" s="27" t="s">
        <v>924</v>
      </c>
      <c r="F320" s="28" t="s">
        <v>307</v>
      </c>
      <c r="G320" s="29">
        <v>2</v>
      </c>
      <c r="H320" s="28">
        <v>0</v>
      </c>
      <c r="I320" s="30">
        <f>ROUND(G320*H320,P4)</f>
        <v>0</v>
      </c>
      <c r="L320" s="30">
        <v>0</v>
      </c>
      <c r="M320" s="24">
        <f>ROUND(G320*L320,P4)</f>
        <v>0</v>
      </c>
      <c r="N320" s="25" t="s">
        <v>297</v>
      </c>
      <c r="O320" s="31">
        <f>M320*AA320</f>
        <v>0</v>
      </c>
      <c r="P320" s="1">
        <v>3</v>
      </c>
      <c r="AA320" s="1">
        <f>IF(P320=1,$O$3,IF(P320=2,$O$4,$O$5))</f>
        <v>0</v>
      </c>
    </row>
    <row r="321">
      <c r="A321" s="1" t="s">
        <v>282</v>
      </c>
      <c r="E321" s="27" t="s">
        <v>281</v>
      </c>
    </row>
    <row r="322" ht="26.4">
      <c r="A322" s="1" t="s">
        <v>284</v>
      </c>
      <c r="E322" s="32" t="s">
        <v>542</v>
      </c>
    </row>
    <row r="323">
      <c r="A323" s="1" t="s">
        <v>286</v>
      </c>
      <c r="E323" s="27" t="s">
        <v>299</v>
      </c>
    </row>
    <row r="324" ht="26.4">
      <c r="A324" s="1" t="s">
        <v>276</v>
      </c>
      <c r="B324" s="1">
        <v>79</v>
      </c>
      <c r="C324" s="26" t="s">
        <v>925</v>
      </c>
      <c r="D324" t="s">
        <v>294</v>
      </c>
      <c r="E324" s="27" t="s">
        <v>926</v>
      </c>
      <c r="F324" s="28" t="s">
        <v>307</v>
      </c>
      <c r="G324" s="29">
        <v>2</v>
      </c>
      <c r="H324" s="28">
        <v>0</v>
      </c>
      <c r="I324" s="30">
        <f>ROUND(G324*H324,P4)</f>
        <v>0</v>
      </c>
      <c r="L324" s="30">
        <v>0</v>
      </c>
      <c r="M324" s="24">
        <f>ROUND(G324*L324,P4)</f>
        <v>0</v>
      </c>
      <c r="N324" s="25" t="s">
        <v>297</v>
      </c>
      <c r="O324" s="31">
        <f>M324*AA324</f>
        <v>0</v>
      </c>
      <c r="P324" s="1">
        <v>3</v>
      </c>
      <c r="AA324" s="1">
        <f>IF(P324=1,$O$3,IF(P324=2,$O$4,$O$5))</f>
        <v>0</v>
      </c>
    </row>
    <row r="325">
      <c r="A325" s="1" t="s">
        <v>282</v>
      </c>
      <c r="E325" s="27" t="s">
        <v>281</v>
      </c>
    </row>
    <row r="326" ht="26.4">
      <c r="A326" s="1" t="s">
        <v>284</v>
      </c>
      <c r="E326" s="32" t="s">
        <v>542</v>
      </c>
    </row>
    <row r="327">
      <c r="A327" s="1" t="s">
        <v>286</v>
      </c>
      <c r="E327" s="27" t="s">
        <v>299</v>
      </c>
    </row>
    <row r="328" ht="26.4">
      <c r="A328" s="1" t="s">
        <v>276</v>
      </c>
      <c r="B328" s="1">
        <v>80</v>
      </c>
      <c r="C328" s="26" t="s">
        <v>927</v>
      </c>
      <c r="D328" t="s">
        <v>294</v>
      </c>
      <c r="E328" s="27" t="s">
        <v>928</v>
      </c>
      <c r="F328" s="28" t="s">
        <v>307</v>
      </c>
      <c r="G328" s="29">
        <v>0.25</v>
      </c>
      <c r="H328" s="28">
        <v>0</v>
      </c>
      <c r="I328" s="30">
        <f>ROUND(G328*H328,P4)</f>
        <v>0</v>
      </c>
      <c r="L328" s="30">
        <v>0</v>
      </c>
      <c r="M328" s="24">
        <f>ROUND(G328*L328,P4)</f>
        <v>0</v>
      </c>
      <c r="N328" s="25" t="s">
        <v>297</v>
      </c>
      <c r="O328" s="31">
        <f>M328*AA328</f>
        <v>0</v>
      </c>
      <c r="P328" s="1">
        <v>3</v>
      </c>
      <c r="AA328" s="1">
        <f>IF(P328=1,$O$3,IF(P328=2,$O$4,$O$5))</f>
        <v>0</v>
      </c>
    </row>
    <row r="329">
      <c r="A329" s="1" t="s">
        <v>282</v>
      </c>
      <c r="E329" s="27" t="s">
        <v>281</v>
      </c>
    </row>
    <row r="330" ht="26.4">
      <c r="A330" s="1" t="s">
        <v>284</v>
      </c>
      <c r="E330" s="32" t="s">
        <v>929</v>
      </c>
    </row>
    <row r="331">
      <c r="A331" s="1" t="s">
        <v>286</v>
      </c>
      <c r="E331" s="27" t="s">
        <v>299</v>
      </c>
    </row>
    <row r="332" ht="26.4">
      <c r="A332" s="1" t="s">
        <v>276</v>
      </c>
      <c r="B332" s="1">
        <v>81</v>
      </c>
      <c r="C332" s="26" t="s">
        <v>930</v>
      </c>
      <c r="D332" t="s">
        <v>294</v>
      </c>
      <c r="E332" s="27" t="s">
        <v>931</v>
      </c>
      <c r="F332" s="28" t="s">
        <v>307</v>
      </c>
      <c r="G332" s="29">
        <v>0.25</v>
      </c>
      <c r="H332" s="28">
        <v>0</v>
      </c>
      <c r="I332" s="30">
        <f>ROUND(G332*H332,P4)</f>
        <v>0</v>
      </c>
      <c r="L332" s="30">
        <v>0</v>
      </c>
      <c r="M332" s="24">
        <f>ROUND(G332*L332,P4)</f>
        <v>0</v>
      </c>
      <c r="N332" s="25" t="s">
        <v>297</v>
      </c>
      <c r="O332" s="31">
        <f>M332*AA332</f>
        <v>0</v>
      </c>
      <c r="P332" s="1">
        <v>3</v>
      </c>
      <c r="AA332" s="1">
        <f>IF(P332=1,$O$3,IF(P332=2,$O$4,$O$5))</f>
        <v>0</v>
      </c>
    </row>
    <row r="333">
      <c r="A333" s="1" t="s">
        <v>282</v>
      </c>
      <c r="E333" s="27" t="s">
        <v>281</v>
      </c>
    </row>
    <row r="334" ht="26.4">
      <c r="A334" s="1" t="s">
        <v>284</v>
      </c>
      <c r="E334" s="32" t="s">
        <v>929</v>
      </c>
    </row>
    <row r="335">
      <c r="A335" s="1" t="s">
        <v>286</v>
      </c>
      <c r="E335" s="27" t="s">
        <v>299</v>
      </c>
    </row>
    <row r="336" ht="26.4">
      <c r="A336" s="1" t="s">
        <v>276</v>
      </c>
      <c r="B336" s="1">
        <v>82</v>
      </c>
      <c r="C336" s="26" t="s">
        <v>932</v>
      </c>
      <c r="D336" t="s">
        <v>294</v>
      </c>
      <c r="E336" s="27" t="s">
        <v>933</v>
      </c>
      <c r="F336" s="28" t="s">
        <v>307</v>
      </c>
      <c r="G336" s="29">
        <v>1</v>
      </c>
      <c r="H336" s="28">
        <v>0</v>
      </c>
      <c r="I336" s="30">
        <f>ROUND(G336*H336,P4)</f>
        <v>0</v>
      </c>
      <c r="L336" s="30">
        <v>0</v>
      </c>
      <c r="M336" s="24">
        <f>ROUND(G336*L336,P4)</f>
        <v>0</v>
      </c>
      <c r="N336" s="25" t="s">
        <v>297</v>
      </c>
      <c r="O336" s="31">
        <f>M336*AA336</f>
        <v>0</v>
      </c>
      <c r="P336" s="1">
        <v>3</v>
      </c>
      <c r="AA336" s="1">
        <f>IF(P336=1,$O$3,IF(P336=2,$O$4,$O$5))</f>
        <v>0</v>
      </c>
    </row>
    <row r="337">
      <c r="A337" s="1" t="s">
        <v>282</v>
      </c>
      <c r="E337" s="27" t="s">
        <v>281</v>
      </c>
    </row>
    <row r="338" ht="26.4">
      <c r="A338" s="1" t="s">
        <v>284</v>
      </c>
      <c r="E338" s="32" t="s">
        <v>308</v>
      </c>
    </row>
    <row r="339">
      <c r="A339" s="1" t="s">
        <v>286</v>
      </c>
      <c r="E339" s="27" t="s">
        <v>299</v>
      </c>
    </row>
    <row r="340" ht="26.4">
      <c r="A340" s="1" t="s">
        <v>276</v>
      </c>
      <c r="B340" s="1">
        <v>83</v>
      </c>
      <c r="C340" s="26" t="s">
        <v>934</v>
      </c>
      <c r="D340" t="s">
        <v>294</v>
      </c>
      <c r="E340" s="27" t="s">
        <v>935</v>
      </c>
      <c r="F340" s="28" t="s">
        <v>307</v>
      </c>
      <c r="G340" s="29">
        <v>1</v>
      </c>
      <c r="H340" s="28">
        <v>0</v>
      </c>
      <c r="I340" s="30">
        <f>ROUND(G340*H340,P4)</f>
        <v>0</v>
      </c>
      <c r="L340" s="30">
        <v>0</v>
      </c>
      <c r="M340" s="24">
        <f>ROUND(G340*L340,P4)</f>
        <v>0</v>
      </c>
      <c r="N340" s="25" t="s">
        <v>297</v>
      </c>
      <c r="O340" s="31">
        <f>M340*AA340</f>
        <v>0</v>
      </c>
      <c r="P340" s="1">
        <v>3</v>
      </c>
      <c r="AA340" s="1">
        <f>IF(P340=1,$O$3,IF(P340=2,$O$4,$O$5))</f>
        <v>0</v>
      </c>
    </row>
    <row r="341">
      <c r="A341" s="1" t="s">
        <v>282</v>
      </c>
      <c r="E341" s="27" t="s">
        <v>281</v>
      </c>
    </row>
    <row r="342" ht="26.4">
      <c r="A342" s="1" t="s">
        <v>284</v>
      </c>
      <c r="E342" s="32" t="s">
        <v>308</v>
      </c>
    </row>
    <row r="343">
      <c r="A343" s="1" t="s">
        <v>286</v>
      </c>
      <c r="E343" s="27" t="s">
        <v>299</v>
      </c>
    </row>
    <row r="344">
      <c r="A344" s="1" t="s">
        <v>276</v>
      </c>
      <c r="B344" s="1">
        <v>84</v>
      </c>
      <c r="C344" s="26" t="s">
        <v>340</v>
      </c>
      <c r="D344" t="s">
        <v>294</v>
      </c>
      <c r="E344" s="27" t="s">
        <v>341</v>
      </c>
      <c r="F344" s="28" t="s">
        <v>307</v>
      </c>
      <c r="G344" s="29">
        <v>0.5</v>
      </c>
      <c r="H344" s="28">
        <v>0</v>
      </c>
      <c r="I344" s="30">
        <f>ROUND(G344*H344,P4)</f>
        <v>0</v>
      </c>
      <c r="L344" s="30">
        <v>0</v>
      </c>
      <c r="M344" s="24">
        <f>ROUND(G344*L344,P4)</f>
        <v>0</v>
      </c>
      <c r="N344" s="25" t="s">
        <v>297</v>
      </c>
      <c r="O344" s="31">
        <f>M344*AA344</f>
        <v>0</v>
      </c>
      <c r="P344" s="1">
        <v>3</v>
      </c>
      <c r="AA344" s="1">
        <f>IF(P344=1,$O$3,IF(P344=2,$O$4,$O$5))</f>
        <v>0</v>
      </c>
    </row>
    <row r="345">
      <c r="A345" s="1" t="s">
        <v>282</v>
      </c>
      <c r="E345" s="27" t="s">
        <v>281</v>
      </c>
    </row>
    <row r="346" ht="26.4">
      <c r="A346" s="1" t="s">
        <v>284</v>
      </c>
      <c r="E346" s="32" t="s">
        <v>330</v>
      </c>
    </row>
    <row r="347">
      <c r="A347" s="1" t="s">
        <v>286</v>
      </c>
      <c r="E347" s="27" t="s">
        <v>299</v>
      </c>
    </row>
    <row r="348">
      <c r="A348" s="1" t="s">
        <v>276</v>
      </c>
      <c r="B348" s="1">
        <v>85</v>
      </c>
      <c r="C348" s="26" t="s">
        <v>342</v>
      </c>
      <c r="D348" t="s">
        <v>294</v>
      </c>
      <c r="E348" s="27" t="s">
        <v>343</v>
      </c>
      <c r="F348" s="28" t="s">
        <v>307</v>
      </c>
      <c r="G348" s="29">
        <v>1</v>
      </c>
      <c r="H348" s="28">
        <v>0</v>
      </c>
      <c r="I348" s="30">
        <f>ROUND(G348*H348,P4)</f>
        <v>0</v>
      </c>
      <c r="L348" s="30">
        <v>0</v>
      </c>
      <c r="M348" s="24">
        <f>ROUND(G348*L348,P4)</f>
        <v>0</v>
      </c>
      <c r="N348" s="25" t="s">
        <v>297</v>
      </c>
      <c r="O348" s="31">
        <f>M348*AA348</f>
        <v>0</v>
      </c>
      <c r="P348" s="1">
        <v>3</v>
      </c>
      <c r="AA348" s="1">
        <f>IF(P348=1,$O$3,IF(P348=2,$O$4,$O$5))</f>
        <v>0</v>
      </c>
    </row>
    <row r="349">
      <c r="A349" s="1" t="s">
        <v>282</v>
      </c>
      <c r="E349" s="27" t="s">
        <v>281</v>
      </c>
    </row>
    <row r="350" ht="26.4">
      <c r="A350" s="1" t="s">
        <v>284</v>
      </c>
      <c r="E350" s="32" t="s">
        <v>308</v>
      </c>
    </row>
    <row r="351">
      <c r="A351" s="1" t="s">
        <v>286</v>
      </c>
      <c r="E351" s="27" t="s">
        <v>299</v>
      </c>
    </row>
    <row r="352">
      <c r="A352" s="1" t="s">
        <v>276</v>
      </c>
      <c r="B352" s="1">
        <v>86</v>
      </c>
      <c r="C352" s="26" t="s">
        <v>936</v>
      </c>
      <c r="D352" t="s">
        <v>294</v>
      </c>
      <c r="E352" s="27" t="s">
        <v>937</v>
      </c>
      <c r="F352" s="28" t="s">
        <v>307</v>
      </c>
      <c r="G352" s="29">
        <v>0.20000000000000001</v>
      </c>
      <c r="H352" s="28">
        <v>0</v>
      </c>
      <c r="I352" s="30">
        <f>ROUND(G352*H352,P4)</f>
        <v>0</v>
      </c>
      <c r="L352" s="30">
        <v>0</v>
      </c>
      <c r="M352" s="24">
        <f>ROUND(G352*L352,P4)</f>
        <v>0</v>
      </c>
      <c r="N352" s="25" t="s">
        <v>297</v>
      </c>
      <c r="O352" s="31">
        <f>M352*AA352</f>
        <v>0</v>
      </c>
      <c r="P352" s="1">
        <v>3</v>
      </c>
      <c r="AA352" s="1">
        <f>IF(P352=1,$O$3,IF(P352=2,$O$4,$O$5))</f>
        <v>0</v>
      </c>
    </row>
    <row r="353">
      <c r="A353" s="1" t="s">
        <v>282</v>
      </c>
      <c r="E353" s="27" t="s">
        <v>281</v>
      </c>
    </row>
    <row r="354" ht="26.4">
      <c r="A354" s="1" t="s">
        <v>284</v>
      </c>
      <c r="E354" s="32" t="s">
        <v>938</v>
      </c>
    </row>
    <row r="355">
      <c r="A355" s="1" t="s">
        <v>286</v>
      </c>
      <c r="E355" s="27" t="s">
        <v>299</v>
      </c>
    </row>
    <row r="356">
      <c r="A356" s="1" t="s">
        <v>276</v>
      </c>
      <c r="B356" s="1">
        <v>87</v>
      </c>
      <c r="C356" s="26" t="s">
        <v>344</v>
      </c>
      <c r="D356" t="s">
        <v>294</v>
      </c>
      <c r="E356" s="27" t="s">
        <v>345</v>
      </c>
      <c r="F356" s="28" t="s">
        <v>307</v>
      </c>
      <c r="G356" s="29">
        <v>1</v>
      </c>
      <c r="H356" s="28">
        <v>0</v>
      </c>
      <c r="I356" s="30">
        <f>ROUND(G356*H356,P4)</f>
        <v>0</v>
      </c>
      <c r="L356" s="30">
        <v>0</v>
      </c>
      <c r="M356" s="24">
        <f>ROUND(G356*L356,P4)</f>
        <v>0</v>
      </c>
      <c r="N356" s="25" t="s">
        <v>297</v>
      </c>
      <c r="O356" s="31">
        <f>M356*AA356</f>
        <v>0</v>
      </c>
      <c r="P356" s="1">
        <v>3</v>
      </c>
      <c r="AA356" s="1">
        <f>IF(P356=1,$O$3,IF(P356=2,$O$4,$O$5))</f>
        <v>0</v>
      </c>
    </row>
    <row r="357">
      <c r="A357" s="1" t="s">
        <v>282</v>
      </c>
      <c r="E357" s="27" t="s">
        <v>281</v>
      </c>
    </row>
    <row r="358" ht="26.4">
      <c r="A358" s="1" t="s">
        <v>284</v>
      </c>
      <c r="E358" s="32" t="s">
        <v>308</v>
      </c>
    </row>
    <row r="359">
      <c r="A359" s="1" t="s">
        <v>286</v>
      </c>
      <c r="E359" s="27" t="s">
        <v>299</v>
      </c>
    </row>
    <row r="360">
      <c r="A360" s="1" t="s">
        <v>276</v>
      </c>
      <c r="B360" s="1">
        <v>88</v>
      </c>
      <c r="C360" s="26" t="s">
        <v>346</v>
      </c>
      <c r="D360" t="s">
        <v>294</v>
      </c>
      <c r="E360" s="27" t="s">
        <v>347</v>
      </c>
      <c r="F360" s="28" t="s">
        <v>307</v>
      </c>
      <c r="G360" s="29">
        <v>1</v>
      </c>
      <c r="H360" s="28">
        <v>0</v>
      </c>
      <c r="I360" s="30">
        <f>ROUND(G360*H360,P4)</f>
        <v>0</v>
      </c>
      <c r="L360" s="30">
        <v>0</v>
      </c>
      <c r="M360" s="24">
        <f>ROUND(G360*L360,P4)</f>
        <v>0</v>
      </c>
      <c r="N360" s="25" t="s">
        <v>297</v>
      </c>
      <c r="O360" s="31">
        <f>M360*AA360</f>
        <v>0</v>
      </c>
      <c r="P360" s="1">
        <v>3</v>
      </c>
      <c r="AA360" s="1">
        <f>IF(P360=1,$O$3,IF(P360=2,$O$4,$O$5))</f>
        <v>0</v>
      </c>
    </row>
    <row r="361">
      <c r="A361" s="1" t="s">
        <v>282</v>
      </c>
      <c r="E361" s="27" t="s">
        <v>281</v>
      </c>
    </row>
    <row r="362" ht="26.4">
      <c r="A362" s="1" t="s">
        <v>284</v>
      </c>
      <c r="E362" s="32" t="s">
        <v>308</v>
      </c>
    </row>
    <row r="363">
      <c r="A363" s="1" t="s">
        <v>286</v>
      </c>
      <c r="E363" s="27" t="s">
        <v>299</v>
      </c>
    </row>
    <row r="364">
      <c r="A364" s="1" t="s">
        <v>276</v>
      </c>
      <c r="B364" s="1">
        <v>89</v>
      </c>
      <c r="C364" s="26" t="s">
        <v>348</v>
      </c>
      <c r="D364" t="s">
        <v>294</v>
      </c>
      <c r="E364" s="27" t="s">
        <v>349</v>
      </c>
      <c r="F364" s="28" t="s">
        <v>307</v>
      </c>
      <c r="G364" s="29">
        <v>1</v>
      </c>
      <c r="H364" s="28">
        <v>0</v>
      </c>
      <c r="I364" s="30">
        <f>ROUND(G364*H364,P4)</f>
        <v>0</v>
      </c>
      <c r="L364" s="30">
        <v>0</v>
      </c>
      <c r="M364" s="24">
        <f>ROUND(G364*L364,P4)</f>
        <v>0</v>
      </c>
      <c r="N364" s="25" t="s">
        <v>297</v>
      </c>
      <c r="O364" s="31">
        <f>M364*AA364</f>
        <v>0</v>
      </c>
      <c r="P364" s="1">
        <v>3</v>
      </c>
      <c r="AA364" s="1">
        <f>IF(P364=1,$O$3,IF(P364=2,$O$4,$O$5))</f>
        <v>0</v>
      </c>
    </row>
    <row r="365">
      <c r="A365" s="1" t="s">
        <v>282</v>
      </c>
      <c r="E365" s="27" t="s">
        <v>281</v>
      </c>
    </row>
    <row r="366" ht="26.4">
      <c r="A366" s="1" t="s">
        <v>284</v>
      </c>
      <c r="E366" s="32" t="s">
        <v>350</v>
      </c>
    </row>
    <row r="367">
      <c r="A367" s="1" t="s">
        <v>286</v>
      </c>
      <c r="E367" s="27" t="s">
        <v>299</v>
      </c>
    </row>
    <row r="368">
      <c r="A368" s="1" t="s">
        <v>276</v>
      </c>
      <c r="B368" s="1">
        <v>90</v>
      </c>
      <c r="C368" s="26" t="s">
        <v>351</v>
      </c>
      <c r="D368" t="s">
        <v>294</v>
      </c>
      <c r="E368" s="27" t="s">
        <v>352</v>
      </c>
      <c r="F368" s="28" t="s">
        <v>307</v>
      </c>
      <c r="G368" s="29">
        <v>1</v>
      </c>
      <c r="H368" s="28">
        <v>0</v>
      </c>
      <c r="I368" s="30">
        <f>ROUND(G368*H368,P4)</f>
        <v>0</v>
      </c>
      <c r="L368" s="30">
        <v>0</v>
      </c>
      <c r="M368" s="24">
        <f>ROUND(G368*L368,P4)</f>
        <v>0</v>
      </c>
      <c r="N368" s="25" t="s">
        <v>297</v>
      </c>
      <c r="O368" s="31">
        <f>M368*AA368</f>
        <v>0</v>
      </c>
      <c r="P368" s="1">
        <v>3</v>
      </c>
      <c r="AA368" s="1">
        <f>IF(P368=1,$O$3,IF(P368=2,$O$4,$O$5))</f>
        <v>0</v>
      </c>
    </row>
    <row r="369">
      <c r="A369" s="1" t="s">
        <v>282</v>
      </c>
      <c r="E369" s="27" t="s">
        <v>281</v>
      </c>
    </row>
    <row r="370" ht="26.4">
      <c r="A370" s="1" t="s">
        <v>284</v>
      </c>
      <c r="E370" s="32" t="s">
        <v>350</v>
      </c>
    </row>
    <row r="371">
      <c r="A371" s="1" t="s">
        <v>286</v>
      </c>
      <c r="E371" s="27" t="s">
        <v>299</v>
      </c>
    </row>
    <row r="372" ht="26.4">
      <c r="A372" s="1" t="s">
        <v>276</v>
      </c>
      <c r="B372" s="1">
        <v>91</v>
      </c>
      <c r="C372" s="26" t="s">
        <v>939</v>
      </c>
      <c r="D372" t="s">
        <v>294</v>
      </c>
      <c r="E372" s="27" t="s">
        <v>940</v>
      </c>
      <c r="F372" s="28" t="s">
        <v>307</v>
      </c>
      <c r="G372" s="29">
        <v>85</v>
      </c>
      <c r="H372" s="28">
        <v>0</v>
      </c>
      <c r="I372" s="30">
        <f>ROUND(G372*H372,P4)</f>
        <v>0</v>
      </c>
      <c r="L372" s="30">
        <v>0</v>
      </c>
      <c r="M372" s="24">
        <f>ROUND(G372*L372,P4)</f>
        <v>0</v>
      </c>
      <c r="N372" s="25" t="s">
        <v>297</v>
      </c>
      <c r="O372" s="31">
        <f>M372*AA372</f>
        <v>0</v>
      </c>
      <c r="P372" s="1">
        <v>3</v>
      </c>
      <c r="AA372" s="1">
        <f>IF(P372=1,$O$3,IF(P372=2,$O$4,$O$5))</f>
        <v>0</v>
      </c>
    </row>
    <row r="373">
      <c r="A373" s="1" t="s">
        <v>282</v>
      </c>
      <c r="E373" s="27" t="s">
        <v>281</v>
      </c>
    </row>
    <row r="374" ht="26.4">
      <c r="A374" s="1" t="s">
        <v>284</v>
      </c>
      <c r="E374" s="32" t="s">
        <v>941</v>
      </c>
    </row>
    <row r="375">
      <c r="A375" s="1" t="s">
        <v>286</v>
      </c>
      <c r="E375" s="27" t="s">
        <v>299</v>
      </c>
    </row>
    <row r="376">
      <c r="A376" s="1" t="s">
        <v>276</v>
      </c>
      <c r="B376" s="1">
        <v>92</v>
      </c>
      <c r="C376" s="26" t="s">
        <v>942</v>
      </c>
      <c r="D376" t="s">
        <v>294</v>
      </c>
      <c r="E376" s="27" t="s">
        <v>943</v>
      </c>
      <c r="F376" s="28" t="s">
        <v>307</v>
      </c>
      <c r="G376" s="29">
        <v>11</v>
      </c>
      <c r="H376" s="28">
        <v>0</v>
      </c>
      <c r="I376" s="30">
        <f>ROUND(G376*H376,P4)</f>
        <v>0</v>
      </c>
      <c r="L376" s="30">
        <v>0</v>
      </c>
      <c r="M376" s="24">
        <f>ROUND(G376*L376,P4)</f>
        <v>0</v>
      </c>
      <c r="N376" s="25" t="s">
        <v>297</v>
      </c>
      <c r="O376" s="31">
        <f>M376*AA376</f>
        <v>0</v>
      </c>
      <c r="P376" s="1">
        <v>3</v>
      </c>
      <c r="AA376" s="1">
        <f>IF(P376=1,$O$3,IF(P376=2,$O$4,$O$5))</f>
        <v>0</v>
      </c>
    </row>
    <row r="377">
      <c r="A377" s="1" t="s">
        <v>282</v>
      </c>
      <c r="E377" s="27" t="s">
        <v>281</v>
      </c>
    </row>
    <row r="378" ht="26.4">
      <c r="A378" s="1" t="s">
        <v>284</v>
      </c>
      <c r="E378" s="32" t="s">
        <v>820</v>
      </c>
    </row>
    <row r="379">
      <c r="A379" s="1" t="s">
        <v>286</v>
      </c>
      <c r="E379" s="27" t="s">
        <v>299</v>
      </c>
    </row>
    <row r="380">
      <c r="A380" s="1" t="s">
        <v>276</v>
      </c>
      <c r="B380" s="1">
        <v>93</v>
      </c>
      <c r="C380" s="26" t="s">
        <v>944</v>
      </c>
      <c r="D380" t="s">
        <v>294</v>
      </c>
      <c r="E380" s="27" t="s">
        <v>945</v>
      </c>
      <c r="F380" s="28" t="s">
        <v>307</v>
      </c>
      <c r="G380" s="29">
        <v>11</v>
      </c>
      <c r="H380" s="28">
        <v>0</v>
      </c>
      <c r="I380" s="30">
        <f>ROUND(G380*H380,P4)</f>
        <v>0</v>
      </c>
      <c r="L380" s="30">
        <v>0</v>
      </c>
      <c r="M380" s="24">
        <f>ROUND(G380*L380,P4)</f>
        <v>0</v>
      </c>
      <c r="N380" s="25" t="s">
        <v>297</v>
      </c>
      <c r="O380" s="31">
        <f>M380*AA380</f>
        <v>0</v>
      </c>
      <c r="P380" s="1">
        <v>3</v>
      </c>
      <c r="AA380" s="1">
        <f>IF(P380=1,$O$3,IF(P380=2,$O$4,$O$5))</f>
        <v>0</v>
      </c>
    </row>
    <row r="381">
      <c r="A381" s="1" t="s">
        <v>282</v>
      </c>
      <c r="E381" s="27" t="s">
        <v>281</v>
      </c>
    </row>
    <row r="382" ht="26.4">
      <c r="A382" s="1" t="s">
        <v>284</v>
      </c>
      <c r="E382" s="32" t="s">
        <v>820</v>
      </c>
    </row>
    <row r="383">
      <c r="A383" s="1" t="s">
        <v>286</v>
      </c>
      <c r="E383" s="27" t="s">
        <v>299</v>
      </c>
    </row>
    <row r="384">
      <c r="A384" s="1" t="s">
        <v>276</v>
      </c>
      <c r="B384" s="1">
        <v>94</v>
      </c>
      <c r="C384" s="26" t="s">
        <v>946</v>
      </c>
      <c r="D384" t="s">
        <v>294</v>
      </c>
      <c r="E384" s="27" t="s">
        <v>947</v>
      </c>
      <c r="F384" s="28" t="s">
        <v>307</v>
      </c>
      <c r="G384" s="29">
        <v>4</v>
      </c>
      <c r="H384" s="28">
        <v>0</v>
      </c>
      <c r="I384" s="30">
        <f>ROUND(G384*H384,P4)</f>
        <v>0</v>
      </c>
      <c r="L384" s="30">
        <v>0</v>
      </c>
      <c r="M384" s="24">
        <f>ROUND(G384*L384,P4)</f>
        <v>0</v>
      </c>
      <c r="N384" s="25" t="s">
        <v>297</v>
      </c>
      <c r="O384" s="31">
        <f>M384*AA384</f>
        <v>0</v>
      </c>
      <c r="P384" s="1">
        <v>3</v>
      </c>
      <c r="AA384" s="1">
        <f>IF(P384=1,$O$3,IF(P384=2,$O$4,$O$5))</f>
        <v>0</v>
      </c>
    </row>
    <row r="385">
      <c r="A385" s="1" t="s">
        <v>282</v>
      </c>
      <c r="E385" s="27" t="s">
        <v>281</v>
      </c>
    </row>
    <row r="386" ht="26.4">
      <c r="A386" s="1" t="s">
        <v>284</v>
      </c>
      <c r="E386" s="32" t="s">
        <v>598</v>
      </c>
    </row>
    <row r="387">
      <c r="A387" s="1" t="s">
        <v>286</v>
      </c>
      <c r="E387" s="27" t="s">
        <v>299</v>
      </c>
    </row>
    <row r="388">
      <c r="A388" s="1" t="s">
        <v>276</v>
      </c>
      <c r="B388" s="1">
        <v>95</v>
      </c>
      <c r="C388" s="26" t="s">
        <v>948</v>
      </c>
      <c r="D388" t="s">
        <v>294</v>
      </c>
      <c r="E388" s="27" t="s">
        <v>949</v>
      </c>
      <c r="F388" s="28" t="s">
        <v>307</v>
      </c>
      <c r="G388" s="29">
        <v>4</v>
      </c>
      <c r="H388" s="28">
        <v>0</v>
      </c>
      <c r="I388" s="30">
        <f>ROUND(G388*H388,P4)</f>
        <v>0</v>
      </c>
      <c r="L388" s="30">
        <v>0</v>
      </c>
      <c r="M388" s="24">
        <f>ROUND(G388*L388,P4)</f>
        <v>0</v>
      </c>
      <c r="N388" s="25" t="s">
        <v>297</v>
      </c>
      <c r="O388" s="31">
        <f>M388*AA388</f>
        <v>0</v>
      </c>
      <c r="P388" s="1">
        <v>3</v>
      </c>
      <c r="AA388" s="1">
        <f>IF(P388=1,$O$3,IF(P388=2,$O$4,$O$5))</f>
        <v>0</v>
      </c>
    </row>
    <row r="389">
      <c r="A389" s="1" t="s">
        <v>282</v>
      </c>
      <c r="E389" s="27" t="s">
        <v>281</v>
      </c>
    </row>
    <row r="390" ht="26.4">
      <c r="A390" s="1" t="s">
        <v>284</v>
      </c>
      <c r="E390" s="32" t="s">
        <v>598</v>
      </c>
    </row>
    <row r="391">
      <c r="A391" s="1" t="s">
        <v>286</v>
      </c>
      <c r="E391" s="27" t="s">
        <v>299</v>
      </c>
    </row>
    <row r="392">
      <c r="A392" s="1" t="s">
        <v>276</v>
      </c>
      <c r="B392" s="1">
        <v>96</v>
      </c>
      <c r="C392" s="26" t="s">
        <v>950</v>
      </c>
      <c r="D392" t="s">
        <v>294</v>
      </c>
      <c r="E392" s="27" t="s">
        <v>951</v>
      </c>
      <c r="F392" s="28" t="s">
        <v>307</v>
      </c>
      <c r="G392" s="29">
        <v>19</v>
      </c>
      <c r="H392" s="28">
        <v>0</v>
      </c>
      <c r="I392" s="30">
        <f>ROUND(G392*H392,P4)</f>
        <v>0</v>
      </c>
      <c r="L392" s="30">
        <v>0</v>
      </c>
      <c r="M392" s="24">
        <f>ROUND(G392*L392,P4)</f>
        <v>0</v>
      </c>
      <c r="N392" s="25" t="s">
        <v>297</v>
      </c>
      <c r="O392" s="31">
        <f>M392*AA392</f>
        <v>0</v>
      </c>
      <c r="P392" s="1">
        <v>3</v>
      </c>
      <c r="AA392" s="1">
        <f>IF(P392=1,$O$3,IF(P392=2,$O$4,$O$5))</f>
        <v>0</v>
      </c>
    </row>
    <row r="393">
      <c r="A393" s="1" t="s">
        <v>282</v>
      </c>
      <c r="E393" s="27" t="s">
        <v>281</v>
      </c>
    </row>
    <row r="394" ht="26.4">
      <c r="A394" s="1" t="s">
        <v>284</v>
      </c>
      <c r="E394" s="32" t="s">
        <v>952</v>
      </c>
    </row>
    <row r="395">
      <c r="A395" s="1" t="s">
        <v>286</v>
      </c>
      <c r="E395" s="27" t="s">
        <v>299</v>
      </c>
    </row>
    <row r="396">
      <c r="A396" s="1" t="s">
        <v>276</v>
      </c>
      <c r="B396" s="1">
        <v>97</v>
      </c>
      <c r="C396" s="26" t="s">
        <v>953</v>
      </c>
      <c r="D396" t="s">
        <v>294</v>
      </c>
      <c r="E396" s="27" t="s">
        <v>954</v>
      </c>
      <c r="F396" s="28" t="s">
        <v>307</v>
      </c>
      <c r="G396" s="29">
        <v>19</v>
      </c>
      <c r="H396" s="28">
        <v>0</v>
      </c>
      <c r="I396" s="30">
        <f>ROUND(G396*H396,P4)</f>
        <v>0</v>
      </c>
      <c r="L396" s="30">
        <v>0</v>
      </c>
      <c r="M396" s="24">
        <f>ROUND(G396*L396,P4)</f>
        <v>0</v>
      </c>
      <c r="N396" s="25" t="s">
        <v>297</v>
      </c>
      <c r="O396" s="31">
        <f>M396*AA396</f>
        <v>0</v>
      </c>
      <c r="P396" s="1">
        <v>3</v>
      </c>
      <c r="AA396" s="1">
        <f>IF(P396=1,$O$3,IF(P396=2,$O$4,$O$5))</f>
        <v>0</v>
      </c>
    </row>
    <row r="397">
      <c r="A397" s="1" t="s">
        <v>282</v>
      </c>
      <c r="E397" s="27" t="s">
        <v>281</v>
      </c>
    </row>
    <row r="398" ht="26.4">
      <c r="A398" s="1" t="s">
        <v>284</v>
      </c>
      <c r="E398" s="32" t="s">
        <v>952</v>
      </c>
    </row>
    <row r="399">
      <c r="A399" s="1" t="s">
        <v>286</v>
      </c>
      <c r="E399" s="27" t="s">
        <v>299</v>
      </c>
    </row>
    <row r="400">
      <c r="A400" s="1" t="s">
        <v>276</v>
      </c>
      <c r="B400" s="1">
        <v>98</v>
      </c>
      <c r="C400" s="26" t="s">
        <v>955</v>
      </c>
      <c r="D400" t="s">
        <v>294</v>
      </c>
      <c r="E400" s="27" t="s">
        <v>956</v>
      </c>
      <c r="F400" s="28" t="s">
        <v>307</v>
      </c>
      <c r="G400" s="29">
        <v>2</v>
      </c>
      <c r="H400" s="28">
        <v>0</v>
      </c>
      <c r="I400" s="30">
        <f>ROUND(G400*H400,P4)</f>
        <v>0</v>
      </c>
      <c r="L400" s="30">
        <v>0</v>
      </c>
      <c r="M400" s="24">
        <f>ROUND(G400*L400,P4)</f>
        <v>0</v>
      </c>
      <c r="N400" s="25" t="s">
        <v>297</v>
      </c>
      <c r="O400" s="31">
        <f>M400*AA400</f>
        <v>0</v>
      </c>
      <c r="P400" s="1">
        <v>3</v>
      </c>
      <c r="AA400" s="1">
        <f>IF(P400=1,$O$3,IF(P400=2,$O$4,$O$5))</f>
        <v>0</v>
      </c>
    </row>
    <row r="401">
      <c r="A401" s="1" t="s">
        <v>282</v>
      </c>
      <c r="E401" s="27" t="s">
        <v>281</v>
      </c>
    </row>
    <row r="402" ht="26.4">
      <c r="A402" s="1" t="s">
        <v>284</v>
      </c>
      <c r="E402" s="32" t="s">
        <v>632</v>
      </c>
    </row>
    <row r="403">
      <c r="A403" s="1" t="s">
        <v>286</v>
      </c>
      <c r="E403" s="27" t="s">
        <v>299</v>
      </c>
    </row>
    <row r="404">
      <c r="A404" s="1" t="s">
        <v>276</v>
      </c>
      <c r="B404" s="1">
        <v>99</v>
      </c>
      <c r="C404" s="26" t="s">
        <v>957</v>
      </c>
      <c r="D404" t="s">
        <v>294</v>
      </c>
      <c r="E404" s="27" t="s">
        <v>958</v>
      </c>
      <c r="F404" s="28" t="s">
        <v>307</v>
      </c>
      <c r="G404" s="29">
        <v>2</v>
      </c>
      <c r="H404" s="28">
        <v>0</v>
      </c>
      <c r="I404" s="30">
        <f>ROUND(G404*H404,P4)</f>
        <v>0</v>
      </c>
      <c r="L404" s="30">
        <v>0</v>
      </c>
      <c r="M404" s="24">
        <f>ROUND(G404*L404,P4)</f>
        <v>0</v>
      </c>
      <c r="N404" s="25" t="s">
        <v>297</v>
      </c>
      <c r="O404" s="31">
        <f>M404*AA404</f>
        <v>0</v>
      </c>
      <c r="P404" s="1">
        <v>3</v>
      </c>
      <c r="AA404" s="1">
        <f>IF(P404=1,$O$3,IF(P404=2,$O$4,$O$5))</f>
        <v>0</v>
      </c>
    </row>
    <row r="405">
      <c r="A405" s="1" t="s">
        <v>282</v>
      </c>
      <c r="E405" s="27" t="s">
        <v>281</v>
      </c>
    </row>
    <row r="406" ht="26.4">
      <c r="A406" s="1" t="s">
        <v>284</v>
      </c>
      <c r="E406" s="32" t="s">
        <v>632</v>
      </c>
    </row>
    <row r="407">
      <c r="A407" s="1" t="s">
        <v>286</v>
      </c>
      <c r="E407" s="27" t="s">
        <v>299</v>
      </c>
    </row>
    <row r="408">
      <c r="A408" s="1" t="s">
        <v>276</v>
      </c>
      <c r="B408" s="1">
        <v>100</v>
      </c>
      <c r="C408" s="26" t="s">
        <v>959</v>
      </c>
      <c r="D408" t="s">
        <v>294</v>
      </c>
      <c r="E408" s="27" t="s">
        <v>960</v>
      </c>
      <c r="F408" s="28" t="s">
        <v>307</v>
      </c>
      <c r="G408" s="29">
        <v>2</v>
      </c>
      <c r="H408" s="28">
        <v>0</v>
      </c>
      <c r="I408" s="30">
        <f>ROUND(G408*H408,P4)</f>
        <v>0</v>
      </c>
      <c r="L408" s="30">
        <v>0</v>
      </c>
      <c r="M408" s="24">
        <f>ROUND(G408*L408,P4)</f>
        <v>0</v>
      </c>
      <c r="N408" s="25" t="s">
        <v>297</v>
      </c>
      <c r="O408" s="31">
        <f>M408*AA408</f>
        <v>0</v>
      </c>
      <c r="P408" s="1">
        <v>3</v>
      </c>
      <c r="AA408" s="1">
        <f>IF(P408=1,$O$3,IF(P408=2,$O$4,$O$5))</f>
        <v>0</v>
      </c>
    </row>
    <row r="409">
      <c r="A409" s="1" t="s">
        <v>282</v>
      </c>
      <c r="E409" s="27" t="s">
        <v>281</v>
      </c>
    </row>
    <row r="410" ht="26.4">
      <c r="A410" s="1" t="s">
        <v>284</v>
      </c>
      <c r="E410" s="32" t="s">
        <v>632</v>
      </c>
    </row>
    <row r="411">
      <c r="A411" s="1" t="s">
        <v>286</v>
      </c>
      <c r="E411" s="27" t="s">
        <v>299</v>
      </c>
    </row>
    <row r="412">
      <c r="A412" s="1" t="s">
        <v>276</v>
      </c>
      <c r="B412" s="1">
        <v>101</v>
      </c>
      <c r="C412" s="26" t="s">
        <v>961</v>
      </c>
      <c r="D412" t="s">
        <v>294</v>
      </c>
      <c r="E412" s="27" t="s">
        <v>962</v>
      </c>
      <c r="F412" s="28" t="s">
        <v>307</v>
      </c>
      <c r="G412" s="29">
        <v>14</v>
      </c>
      <c r="H412" s="28">
        <v>0</v>
      </c>
      <c r="I412" s="30">
        <f>ROUND(G412*H412,P4)</f>
        <v>0</v>
      </c>
      <c r="L412" s="30">
        <v>0</v>
      </c>
      <c r="M412" s="24">
        <f>ROUND(G412*L412,P4)</f>
        <v>0</v>
      </c>
      <c r="N412" s="25" t="s">
        <v>297</v>
      </c>
      <c r="O412" s="31">
        <f>M412*AA412</f>
        <v>0</v>
      </c>
      <c r="P412" s="1">
        <v>3</v>
      </c>
      <c r="AA412" s="1">
        <f>IF(P412=1,$O$3,IF(P412=2,$O$4,$O$5))</f>
        <v>0</v>
      </c>
    </row>
    <row r="413">
      <c r="A413" s="1" t="s">
        <v>282</v>
      </c>
      <c r="E413" s="27" t="s">
        <v>281</v>
      </c>
    </row>
    <row r="414" ht="26.4">
      <c r="A414" s="1" t="s">
        <v>284</v>
      </c>
      <c r="E414" s="32" t="s">
        <v>801</v>
      </c>
    </row>
    <row r="415">
      <c r="A415" s="1" t="s">
        <v>286</v>
      </c>
      <c r="E415" s="27" t="s">
        <v>299</v>
      </c>
    </row>
    <row r="416">
      <c r="A416" s="1" t="s">
        <v>276</v>
      </c>
      <c r="B416" s="1">
        <v>102</v>
      </c>
      <c r="C416" s="26" t="s">
        <v>963</v>
      </c>
      <c r="D416" t="s">
        <v>294</v>
      </c>
      <c r="E416" s="27" t="s">
        <v>964</v>
      </c>
      <c r="F416" s="28" t="s">
        <v>307</v>
      </c>
      <c r="G416" s="29">
        <v>14</v>
      </c>
      <c r="H416" s="28">
        <v>0</v>
      </c>
      <c r="I416" s="30">
        <f>ROUND(G416*H416,P4)</f>
        <v>0</v>
      </c>
      <c r="L416" s="30">
        <v>0</v>
      </c>
      <c r="M416" s="24">
        <f>ROUND(G416*L416,P4)</f>
        <v>0</v>
      </c>
      <c r="N416" s="25" t="s">
        <v>297</v>
      </c>
      <c r="O416" s="31">
        <f>M416*AA416</f>
        <v>0</v>
      </c>
      <c r="P416" s="1">
        <v>3</v>
      </c>
      <c r="AA416" s="1">
        <f>IF(P416=1,$O$3,IF(P416=2,$O$4,$O$5))</f>
        <v>0</v>
      </c>
    </row>
    <row r="417">
      <c r="A417" s="1" t="s">
        <v>282</v>
      </c>
      <c r="E417" s="27" t="s">
        <v>281</v>
      </c>
    </row>
    <row r="418" ht="26.4">
      <c r="A418" s="1" t="s">
        <v>284</v>
      </c>
      <c r="E418" s="32" t="s">
        <v>801</v>
      </c>
    </row>
    <row r="419">
      <c r="A419" s="1" t="s">
        <v>286</v>
      </c>
      <c r="E419" s="27" t="s">
        <v>299</v>
      </c>
    </row>
    <row r="420">
      <c r="A420" s="1" t="s">
        <v>276</v>
      </c>
      <c r="B420" s="1">
        <v>103</v>
      </c>
      <c r="C420" s="26" t="s">
        <v>965</v>
      </c>
      <c r="D420" t="s">
        <v>294</v>
      </c>
      <c r="E420" s="27" t="s">
        <v>966</v>
      </c>
      <c r="F420" s="28" t="s">
        <v>307</v>
      </c>
      <c r="G420" s="29">
        <v>1</v>
      </c>
      <c r="H420" s="28">
        <v>0</v>
      </c>
      <c r="I420" s="30">
        <f>ROUND(G420*H420,P4)</f>
        <v>0</v>
      </c>
      <c r="L420" s="30">
        <v>0</v>
      </c>
      <c r="M420" s="24">
        <f>ROUND(G420*L420,P4)</f>
        <v>0</v>
      </c>
      <c r="N420" s="25" t="s">
        <v>297</v>
      </c>
      <c r="O420" s="31">
        <f>M420*AA420</f>
        <v>0</v>
      </c>
      <c r="P420" s="1">
        <v>3</v>
      </c>
      <c r="AA420" s="1">
        <f>IF(P420=1,$O$3,IF(P420=2,$O$4,$O$5))</f>
        <v>0</v>
      </c>
    </row>
    <row r="421">
      <c r="A421" s="1" t="s">
        <v>282</v>
      </c>
      <c r="E421" s="27" t="s">
        <v>281</v>
      </c>
    </row>
    <row r="422" ht="26.4">
      <c r="A422" s="1" t="s">
        <v>284</v>
      </c>
      <c r="E422" s="32" t="s">
        <v>627</v>
      </c>
    </row>
    <row r="423">
      <c r="A423" s="1" t="s">
        <v>286</v>
      </c>
      <c r="E423" s="27" t="s">
        <v>299</v>
      </c>
    </row>
    <row r="424">
      <c r="A424" s="1" t="s">
        <v>276</v>
      </c>
      <c r="B424" s="1">
        <v>104</v>
      </c>
      <c r="C424" s="26" t="s">
        <v>967</v>
      </c>
      <c r="D424" t="s">
        <v>294</v>
      </c>
      <c r="E424" s="27" t="s">
        <v>968</v>
      </c>
      <c r="F424" s="28" t="s">
        <v>307</v>
      </c>
      <c r="G424" s="29">
        <v>1</v>
      </c>
      <c r="H424" s="28">
        <v>0</v>
      </c>
      <c r="I424" s="30">
        <f>ROUND(G424*H424,P4)</f>
        <v>0</v>
      </c>
      <c r="L424" s="30">
        <v>0</v>
      </c>
      <c r="M424" s="24">
        <f>ROUND(G424*L424,P4)</f>
        <v>0</v>
      </c>
      <c r="N424" s="25" t="s">
        <v>297</v>
      </c>
      <c r="O424" s="31">
        <f>M424*AA424</f>
        <v>0</v>
      </c>
      <c r="P424" s="1">
        <v>3</v>
      </c>
      <c r="AA424" s="1">
        <f>IF(P424=1,$O$3,IF(P424=2,$O$4,$O$5))</f>
        <v>0</v>
      </c>
    </row>
    <row r="425">
      <c r="A425" s="1" t="s">
        <v>282</v>
      </c>
      <c r="E425" s="27" t="s">
        <v>281</v>
      </c>
    </row>
    <row r="426" ht="26.4">
      <c r="A426" s="1" t="s">
        <v>284</v>
      </c>
      <c r="E426" s="32" t="s">
        <v>627</v>
      </c>
    </row>
    <row r="427">
      <c r="A427" s="1" t="s">
        <v>286</v>
      </c>
      <c r="E427" s="27" t="s">
        <v>299</v>
      </c>
    </row>
    <row r="428">
      <c r="A428" s="1" t="s">
        <v>276</v>
      </c>
      <c r="B428" s="1">
        <v>105</v>
      </c>
      <c r="C428" s="26" t="s">
        <v>969</v>
      </c>
      <c r="D428" t="s">
        <v>294</v>
      </c>
      <c r="E428" s="27" t="s">
        <v>970</v>
      </c>
      <c r="F428" s="28" t="s">
        <v>307</v>
      </c>
      <c r="G428" s="29">
        <v>4</v>
      </c>
      <c r="H428" s="28">
        <v>0</v>
      </c>
      <c r="I428" s="30">
        <f>ROUND(G428*H428,P4)</f>
        <v>0</v>
      </c>
      <c r="L428" s="30">
        <v>0</v>
      </c>
      <c r="M428" s="24">
        <f>ROUND(G428*L428,P4)</f>
        <v>0</v>
      </c>
      <c r="N428" s="25" t="s">
        <v>297</v>
      </c>
      <c r="O428" s="31">
        <f>M428*AA428</f>
        <v>0</v>
      </c>
      <c r="P428" s="1">
        <v>3</v>
      </c>
      <c r="AA428" s="1">
        <f>IF(P428=1,$O$3,IF(P428=2,$O$4,$O$5))</f>
        <v>0</v>
      </c>
    </row>
    <row r="429">
      <c r="A429" s="1" t="s">
        <v>282</v>
      </c>
      <c r="E429" s="27" t="s">
        <v>281</v>
      </c>
    </row>
    <row r="430" ht="26.4">
      <c r="A430" s="1" t="s">
        <v>284</v>
      </c>
      <c r="E430" s="32" t="s">
        <v>598</v>
      </c>
    </row>
    <row r="431">
      <c r="A431" s="1" t="s">
        <v>286</v>
      </c>
      <c r="E431" s="27" t="s">
        <v>299</v>
      </c>
    </row>
    <row r="432">
      <c r="A432" s="1" t="s">
        <v>276</v>
      </c>
      <c r="B432" s="1">
        <v>106</v>
      </c>
      <c r="C432" s="26" t="s">
        <v>971</v>
      </c>
      <c r="D432" t="s">
        <v>294</v>
      </c>
      <c r="E432" s="27" t="s">
        <v>972</v>
      </c>
      <c r="F432" s="28" t="s">
        <v>307</v>
      </c>
      <c r="G432" s="29">
        <v>5</v>
      </c>
      <c r="H432" s="28">
        <v>0</v>
      </c>
      <c r="I432" s="30">
        <f>ROUND(G432*H432,P4)</f>
        <v>0</v>
      </c>
      <c r="L432" s="30">
        <v>0</v>
      </c>
      <c r="M432" s="24">
        <f>ROUND(G432*L432,P4)</f>
        <v>0</v>
      </c>
      <c r="N432" s="25" t="s">
        <v>297</v>
      </c>
      <c r="O432" s="31">
        <f>M432*AA432</f>
        <v>0</v>
      </c>
      <c r="P432" s="1">
        <v>3</v>
      </c>
      <c r="AA432" s="1">
        <f>IF(P432=1,$O$3,IF(P432=2,$O$4,$O$5))</f>
        <v>0</v>
      </c>
    </row>
    <row r="433">
      <c r="A433" s="1" t="s">
        <v>282</v>
      </c>
      <c r="E433" s="27" t="s">
        <v>281</v>
      </c>
    </row>
    <row r="434" ht="26.4">
      <c r="A434" s="1" t="s">
        <v>284</v>
      </c>
      <c r="E434" s="32" t="s">
        <v>796</v>
      </c>
    </row>
    <row r="435">
      <c r="A435" s="1" t="s">
        <v>286</v>
      </c>
      <c r="E435" s="27" t="s">
        <v>299</v>
      </c>
    </row>
    <row r="436">
      <c r="A436" s="1" t="s">
        <v>276</v>
      </c>
      <c r="B436" s="1">
        <v>107</v>
      </c>
      <c r="C436" s="26" t="s">
        <v>973</v>
      </c>
      <c r="D436" t="s">
        <v>294</v>
      </c>
      <c r="E436" s="27" t="s">
        <v>974</v>
      </c>
      <c r="F436" s="28" t="s">
        <v>307</v>
      </c>
      <c r="G436" s="29">
        <v>1</v>
      </c>
      <c r="H436" s="28">
        <v>0</v>
      </c>
      <c r="I436" s="30">
        <f>ROUND(G436*H436,P4)</f>
        <v>0</v>
      </c>
      <c r="L436" s="30">
        <v>0</v>
      </c>
      <c r="M436" s="24">
        <f>ROUND(G436*L436,P4)</f>
        <v>0</v>
      </c>
      <c r="N436" s="25" t="s">
        <v>297</v>
      </c>
      <c r="O436" s="31">
        <f>M436*AA436</f>
        <v>0</v>
      </c>
      <c r="P436" s="1">
        <v>3</v>
      </c>
      <c r="AA436" s="1">
        <f>IF(P436=1,$O$3,IF(P436=2,$O$4,$O$5))</f>
        <v>0</v>
      </c>
    </row>
    <row r="437">
      <c r="A437" s="1" t="s">
        <v>282</v>
      </c>
      <c r="E437" s="27" t="s">
        <v>281</v>
      </c>
    </row>
    <row r="438" ht="26.4">
      <c r="A438" s="1" t="s">
        <v>284</v>
      </c>
      <c r="E438" s="32" t="s">
        <v>627</v>
      </c>
    </row>
    <row r="439">
      <c r="A439" s="1" t="s">
        <v>286</v>
      </c>
      <c r="E439" s="27" t="s">
        <v>299</v>
      </c>
    </row>
    <row r="440" ht="26.4">
      <c r="A440" s="1" t="s">
        <v>276</v>
      </c>
      <c r="B440" s="1">
        <v>108</v>
      </c>
      <c r="C440" s="26" t="s">
        <v>591</v>
      </c>
      <c r="D440" t="s">
        <v>294</v>
      </c>
      <c r="E440" s="27" t="s">
        <v>592</v>
      </c>
      <c r="F440" s="28" t="s">
        <v>307</v>
      </c>
      <c r="G440" s="29">
        <v>11</v>
      </c>
      <c r="H440" s="28">
        <v>0</v>
      </c>
      <c r="I440" s="30">
        <f>ROUND(G440*H440,P4)</f>
        <v>0</v>
      </c>
      <c r="L440" s="30">
        <v>0</v>
      </c>
      <c r="M440" s="24">
        <f>ROUND(G440*L440,P4)</f>
        <v>0</v>
      </c>
      <c r="N440" s="25" t="s">
        <v>297</v>
      </c>
      <c r="O440" s="31">
        <f>M440*AA440</f>
        <v>0</v>
      </c>
      <c r="P440" s="1">
        <v>3</v>
      </c>
      <c r="AA440" s="1">
        <f>IF(P440=1,$O$3,IF(P440=2,$O$4,$O$5))</f>
        <v>0</v>
      </c>
    </row>
    <row r="441">
      <c r="A441" s="1" t="s">
        <v>282</v>
      </c>
      <c r="E441" s="27" t="s">
        <v>281</v>
      </c>
    </row>
    <row r="442" ht="26.4">
      <c r="A442" s="1" t="s">
        <v>284</v>
      </c>
      <c r="E442" s="32" t="s">
        <v>820</v>
      </c>
    </row>
    <row r="443">
      <c r="A443" s="1" t="s">
        <v>286</v>
      </c>
      <c r="E443" s="27" t="s">
        <v>299</v>
      </c>
    </row>
    <row r="444" ht="26.4">
      <c r="A444" s="1" t="s">
        <v>276</v>
      </c>
      <c r="B444" s="1">
        <v>109</v>
      </c>
      <c r="C444" s="26" t="s">
        <v>594</v>
      </c>
      <c r="D444" t="s">
        <v>294</v>
      </c>
      <c r="E444" s="27" t="s">
        <v>595</v>
      </c>
      <c r="F444" s="28" t="s">
        <v>307</v>
      </c>
      <c r="G444" s="29">
        <v>11</v>
      </c>
      <c r="H444" s="28">
        <v>0</v>
      </c>
      <c r="I444" s="30">
        <f>ROUND(G444*H444,P4)</f>
        <v>0</v>
      </c>
      <c r="L444" s="30">
        <v>0</v>
      </c>
      <c r="M444" s="24">
        <f>ROUND(G444*L444,P4)</f>
        <v>0</v>
      </c>
      <c r="N444" s="25" t="s">
        <v>297</v>
      </c>
      <c r="O444" s="31">
        <f>M444*AA444</f>
        <v>0</v>
      </c>
      <c r="P444" s="1">
        <v>3</v>
      </c>
      <c r="AA444" s="1">
        <f>IF(P444=1,$O$3,IF(P444=2,$O$4,$O$5))</f>
        <v>0</v>
      </c>
    </row>
    <row r="445">
      <c r="A445" s="1" t="s">
        <v>282</v>
      </c>
      <c r="E445" s="27" t="s">
        <v>281</v>
      </c>
    </row>
    <row r="446" ht="26.4">
      <c r="A446" s="1" t="s">
        <v>284</v>
      </c>
      <c r="E446" s="32" t="s">
        <v>820</v>
      </c>
    </row>
    <row r="447">
      <c r="A447" s="1" t="s">
        <v>286</v>
      </c>
      <c r="E447" s="27" t="s">
        <v>299</v>
      </c>
    </row>
    <row r="448">
      <c r="A448" s="1" t="s">
        <v>276</v>
      </c>
      <c r="B448" s="1">
        <v>110</v>
      </c>
      <c r="C448" s="26" t="s">
        <v>601</v>
      </c>
      <c r="D448" t="s">
        <v>294</v>
      </c>
      <c r="E448" s="27" t="s">
        <v>602</v>
      </c>
      <c r="F448" s="28" t="s">
        <v>307</v>
      </c>
      <c r="G448" s="29">
        <v>7</v>
      </c>
      <c r="H448" s="28">
        <v>0</v>
      </c>
      <c r="I448" s="30">
        <f>ROUND(G448*H448,P4)</f>
        <v>0</v>
      </c>
      <c r="L448" s="30">
        <v>0</v>
      </c>
      <c r="M448" s="24">
        <f>ROUND(G448*L448,P4)</f>
        <v>0</v>
      </c>
      <c r="N448" s="25" t="s">
        <v>297</v>
      </c>
      <c r="O448" s="31">
        <f>M448*AA448</f>
        <v>0</v>
      </c>
      <c r="P448" s="1">
        <v>3</v>
      </c>
      <c r="AA448" s="1">
        <f>IF(P448=1,$O$3,IF(P448=2,$O$4,$O$5))</f>
        <v>0</v>
      </c>
    </row>
    <row r="449">
      <c r="A449" s="1" t="s">
        <v>282</v>
      </c>
      <c r="E449" s="27" t="s">
        <v>281</v>
      </c>
    </row>
    <row r="450" ht="26.4">
      <c r="A450" s="1" t="s">
        <v>284</v>
      </c>
      <c r="E450" s="32" t="s">
        <v>814</v>
      </c>
    </row>
    <row r="451">
      <c r="A451" s="1" t="s">
        <v>286</v>
      </c>
      <c r="E451" s="27" t="s">
        <v>299</v>
      </c>
    </row>
    <row r="452" ht="26.4">
      <c r="A452" s="1" t="s">
        <v>276</v>
      </c>
      <c r="B452" s="1">
        <v>111</v>
      </c>
      <c r="C452" s="26" t="s">
        <v>604</v>
      </c>
      <c r="D452" t="s">
        <v>294</v>
      </c>
      <c r="E452" s="27" t="s">
        <v>605</v>
      </c>
      <c r="F452" s="28" t="s">
        <v>307</v>
      </c>
      <c r="G452" s="29">
        <v>11</v>
      </c>
      <c r="H452" s="28">
        <v>0</v>
      </c>
      <c r="I452" s="30">
        <f>ROUND(G452*H452,P4)</f>
        <v>0</v>
      </c>
      <c r="L452" s="30">
        <v>0</v>
      </c>
      <c r="M452" s="24">
        <f>ROUND(G452*L452,P4)</f>
        <v>0</v>
      </c>
      <c r="N452" s="25" t="s">
        <v>297</v>
      </c>
      <c r="O452" s="31">
        <f>M452*AA452</f>
        <v>0</v>
      </c>
      <c r="P452" s="1">
        <v>3</v>
      </c>
      <c r="AA452" s="1">
        <f>IF(P452=1,$O$3,IF(P452=2,$O$4,$O$5))</f>
        <v>0</v>
      </c>
    </row>
    <row r="453">
      <c r="A453" s="1" t="s">
        <v>282</v>
      </c>
      <c r="E453" s="27" t="s">
        <v>281</v>
      </c>
    </row>
    <row r="454" ht="26.4">
      <c r="A454" s="1" t="s">
        <v>284</v>
      </c>
      <c r="E454" s="32" t="s">
        <v>820</v>
      </c>
    </row>
    <row r="455">
      <c r="A455" s="1" t="s">
        <v>286</v>
      </c>
      <c r="E455" s="27" t="s">
        <v>299</v>
      </c>
    </row>
    <row r="456" ht="26.4">
      <c r="A456" s="1" t="s">
        <v>276</v>
      </c>
      <c r="B456" s="1">
        <v>112</v>
      </c>
      <c r="C456" s="26" t="s">
        <v>809</v>
      </c>
      <c r="D456" t="s">
        <v>294</v>
      </c>
      <c r="E456" s="27" t="s">
        <v>810</v>
      </c>
      <c r="F456" s="28" t="s">
        <v>307</v>
      </c>
      <c r="G456" s="29">
        <v>4</v>
      </c>
      <c r="H456" s="28">
        <v>0</v>
      </c>
      <c r="I456" s="30">
        <f>ROUND(G456*H456,P4)</f>
        <v>0</v>
      </c>
      <c r="L456" s="30">
        <v>0</v>
      </c>
      <c r="M456" s="24">
        <f>ROUND(G456*L456,P4)</f>
        <v>0</v>
      </c>
      <c r="N456" s="25" t="s">
        <v>297</v>
      </c>
      <c r="O456" s="31">
        <f>M456*AA456</f>
        <v>0</v>
      </c>
      <c r="P456" s="1">
        <v>3</v>
      </c>
      <c r="AA456" s="1">
        <f>IF(P456=1,$O$3,IF(P456=2,$O$4,$O$5))</f>
        <v>0</v>
      </c>
    </row>
    <row r="457">
      <c r="A457" s="1" t="s">
        <v>282</v>
      </c>
      <c r="E457" s="27" t="s">
        <v>281</v>
      </c>
    </row>
    <row r="458" ht="26.4">
      <c r="A458" s="1" t="s">
        <v>284</v>
      </c>
      <c r="E458" s="32" t="s">
        <v>598</v>
      </c>
    </row>
    <row r="459">
      <c r="A459" s="1" t="s">
        <v>286</v>
      </c>
      <c r="E459" s="27" t="s">
        <v>299</v>
      </c>
    </row>
    <row r="460" ht="26.4">
      <c r="A460" s="1" t="s">
        <v>276</v>
      </c>
      <c r="B460" s="1">
        <v>113</v>
      </c>
      <c r="C460" s="26" t="s">
        <v>606</v>
      </c>
      <c r="D460" t="s">
        <v>294</v>
      </c>
      <c r="E460" s="27" t="s">
        <v>607</v>
      </c>
      <c r="F460" s="28" t="s">
        <v>307</v>
      </c>
      <c r="G460" s="29">
        <v>1</v>
      </c>
      <c r="H460" s="28">
        <v>0</v>
      </c>
      <c r="I460" s="30">
        <f>ROUND(G460*H460,P4)</f>
        <v>0</v>
      </c>
      <c r="L460" s="30">
        <v>0</v>
      </c>
      <c r="M460" s="24">
        <f>ROUND(G460*L460,P4)</f>
        <v>0</v>
      </c>
      <c r="N460" s="25" t="s">
        <v>297</v>
      </c>
      <c r="O460" s="31">
        <f>M460*AA460</f>
        <v>0</v>
      </c>
      <c r="P460" s="1">
        <v>3</v>
      </c>
      <c r="AA460" s="1">
        <f>IF(P460=1,$O$3,IF(P460=2,$O$4,$O$5))</f>
        <v>0</v>
      </c>
    </row>
    <row r="461">
      <c r="A461" s="1" t="s">
        <v>282</v>
      </c>
      <c r="E461" s="27" t="s">
        <v>281</v>
      </c>
    </row>
    <row r="462" ht="26.4">
      <c r="A462" s="1" t="s">
        <v>284</v>
      </c>
      <c r="E462" s="32" t="s">
        <v>627</v>
      </c>
    </row>
    <row r="463">
      <c r="A463" s="1" t="s">
        <v>286</v>
      </c>
      <c r="E463" s="27" t="s">
        <v>299</v>
      </c>
    </row>
    <row r="464" ht="26.4">
      <c r="A464" s="1" t="s">
        <v>276</v>
      </c>
      <c r="B464" s="1">
        <v>114</v>
      </c>
      <c r="C464" s="26" t="s">
        <v>608</v>
      </c>
      <c r="D464" t="s">
        <v>294</v>
      </c>
      <c r="E464" s="27" t="s">
        <v>609</v>
      </c>
      <c r="F464" s="28" t="s">
        <v>307</v>
      </c>
      <c r="G464" s="29">
        <v>4</v>
      </c>
      <c r="H464" s="28">
        <v>0</v>
      </c>
      <c r="I464" s="30">
        <f>ROUND(G464*H464,P4)</f>
        <v>0</v>
      </c>
      <c r="L464" s="30">
        <v>0</v>
      </c>
      <c r="M464" s="24">
        <f>ROUND(G464*L464,P4)</f>
        <v>0</v>
      </c>
      <c r="N464" s="25" t="s">
        <v>297</v>
      </c>
      <c r="O464" s="31">
        <f>M464*AA464</f>
        <v>0</v>
      </c>
      <c r="P464" s="1">
        <v>3</v>
      </c>
      <c r="AA464" s="1">
        <f>IF(P464=1,$O$3,IF(P464=2,$O$4,$O$5))</f>
        <v>0</v>
      </c>
    </row>
    <row r="465">
      <c r="A465" s="1" t="s">
        <v>282</v>
      </c>
      <c r="E465" s="27" t="s">
        <v>281</v>
      </c>
    </row>
    <row r="466" ht="26.4">
      <c r="A466" s="1" t="s">
        <v>284</v>
      </c>
      <c r="E466" s="32" t="s">
        <v>598</v>
      </c>
    </row>
    <row r="467">
      <c r="A467" s="1" t="s">
        <v>286</v>
      </c>
      <c r="E467" s="27" t="s">
        <v>299</v>
      </c>
    </row>
    <row r="468" ht="26.4">
      <c r="A468" s="1" t="s">
        <v>276</v>
      </c>
      <c r="B468" s="1">
        <v>115</v>
      </c>
      <c r="C468" s="26" t="s">
        <v>812</v>
      </c>
      <c r="D468" t="s">
        <v>294</v>
      </c>
      <c r="E468" s="27" t="s">
        <v>813</v>
      </c>
      <c r="F468" s="28" t="s">
        <v>307</v>
      </c>
      <c r="G468" s="29">
        <v>3</v>
      </c>
      <c r="H468" s="28">
        <v>0</v>
      </c>
      <c r="I468" s="30">
        <f>ROUND(G468*H468,P4)</f>
        <v>0</v>
      </c>
      <c r="L468" s="30">
        <v>0</v>
      </c>
      <c r="M468" s="24">
        <f>ROUND(G468*L468,P4)</f>
        <v>0</v>
      </c>
      <c r="N468" s="25" t="s">
        <v>297</v>
      </c>
      <c r="O468" s="31">
        <f>M468*AA468</f>
        <v>0</v>
      </c>
      <c r="P468" s="1">
        <v>3</v>
      </c>
      <c r="AA468" s="1">
        <f>IF(P468=1,$O$3,IF(P468=2,$O$4,$O$5))</f>
        <v>0</v>
      </c>
    </row>
    <row r="469">
      <c r="A469" s="1" t="s">
        <v>282</v>
      </c>
      <c r="E469" s="27" t="s">
        <v>281</v>
      </c>
    </row>
    <row r="470" ht="26.4">
      <c r="A470" s="1" t="s">
        <v>284</v>
      </c>
      <c r="E470" s="32" t="s">
        <v>975</v>
      </c>
    </row>
    <row r="471">
      <c r="A471" s="1" t="s">
        <v>286</v>
      </c>
      <c r="E471" s="27" t="s">
        <v>299</v>
      </c>
    </row>
    <row r="472" ht="26.4">
      <c r="A472" s="1" t="s">
        <v>276</v>
      </c>
      <c r="B472" s="1">
        <v>116</v>
      </c>
      <c r="C472" s="26" t="s">
        <v>610</v>
      </c>
      <c r="D472" t="s">
        <v>294</v>
      </c>
      <c r="E472" s="27" t="s">
        <v>611</v>
      </c>
      <c r="F472" s="28" t="s">
        <v>307</v>
      </c>
      <c r="G472" s="29">
        <v>3</v>
      </c>
      <c r="H472" s="28">
        <v>0</v>
      </c>
      <c r="I472" s="30">
        <f>ROUND(G472*H472,P4)</f>
        <v>0</v>
      </c>
      <c r="L472" s="30">
        <v>0</v>
      </c>
      <c r="M472" s="24">
        <f>ROUND(G472*L472,P4)</f>
        <v>0</v>
      </c>
      <c r="N472" s="25" t="s">
        <v>297</v>
      </c>
      <c r="O472" s="31">
        <f>M472*AA472</f>
        <v>0</v>
      </c>
      <c r="P472" s="1">
        <v>3</v>
      </c>
      <c r="AA472" s="1">
        <f>IF(P472=1,$O$3,IF(P472=2,$O$4,$O$5))</f>
        <v>0</v>
      </c>
    </row>
    <row r="473">
      <c r="A473" s="1" t="s">
        <v>282</v>
      </c>
      <c r="E473" s="27" t="s">
        <v>281</v>
      </c>
    </row>
    <row r="474" ht="26.4">
      <c r="A474" s="1" t="s">
        <v>284</v>
      </c>
      <c r="E474" s="32" t="s">
        <v>975</v>
      </c>
    </row>
    <row r="475">
      <c r="A475" s="1" t="s">
        <v>286</v>
      </c>
      <c r="E475" s="27" t="s">
        <v>299</v>
      </c>
    </row>
    <row r="476" ht="26.4">
      <c r="A476" s="1" t="s">
        <v>276</v>
      </c>
      <c r="B476" s="1">
        <v>117</v>
      </c>
      <c r="C476" s="26" t="s">
        <v>612</v>
      </c>
      <c r="D476" t="s">
        <v>294</v>
      </c>
      <c r="E476" s="27" t="s">
        <v>613</v>
      </c>
      <c r="F476" s="28" t="s">
        <v>307</v>
      </c>
      <c r="G476" s="29">
        <v>4</v>
      </c>
      <c r="H476" s="28">
        <v>0</v>
      </c>
      <c r="I476" s="30">
        <f>ROUND(G476*H476,P4)</f>
        <v>0</v>
      </c>
      <c r="L476" s="30">
        <v>0</v>
      </c>
      <c r="M476" s="24">
        <f>ROUND(G476*L476,P4)</f>
        <v>0</v>
      </c>
      <c r="N476" s="25" t="s">
        <v>297</v>
      </c>
      <c r="O476" s="31">
        <f>M476*AA476</f>
        <v>0</v>
      </c>
      <c r="P476" s="1">
        <v>3</v>
      </c>
      <c r="AA476" s="1">
        <f>IF(P476=1,$O$3,IF(P476=2,$O$4,$O$5))</f>
        <v>0</v>
      </c>
    </row>
    <row r="477">
      <c r="A477" s="1" t="s">
        <v>282</v>
      </c>
      <c r="E477" s="27" t="s">
        <v>281</v>
      </c>
    </row>
    <row r="478" ht="26.4">
      <c r="A478" s="1" t="s">
        <v>284</v>
      </c>
      <c r="E478" s="32" t="s">
        <v>598</v>
      </c>
    </row>
    <row r="479">
      <c r="A479" s="1" t="s">
        <v>286</v>
      </c>
      <c r="E479" s="27" t="s">
        <v>299</v>
      </c>
    </row>
    <row r="480" ht="26.4">
      <c r="A480" s="1" t="s">
        <v>276</v>
      </c>
      <c r="B480" s="1">
        <v>118</v>
      </c>
      <c r="C480" s="26" t="s">
        <v>815</v>
      </c>
      <c r="D480" t="s">
        <v>294</v>
      </c>
      <c r="E480" s="27" t="s">
        <v>816</v>
      </c>
      <c r="F480" s="28" t="s">
        <v>307</v>
      </c>
      <c r="G480" s="29">
        <v>1</v>
      </c>
      <c r="H480" s="28">
        <v>0</v>
      </c>
      <c r="I480" s="30">
        <f>ROUND(G480*H480,P4)</f>
        <v>0</v>
      </c>
      <c r="L480" s="30">
        <v>0</v>
      </c>
      <c r="M480" s="24">
        <f>ROUND(G480*L480,P4)</f>
        <v>0</v>
      </c>
      <c r="N480" s="25" t="s">
        <v>297</v>
      </c>
      <c r="O480" s="31">
        <f>M480*AA480</f>
        <v>0</v>
      </c>
      <c r="P480" s="1">
        <v>3</v>
      </c>
      <c r="AA480" s="1">
        <f>IF(P480=1,$O$3,IF(P480=2,$O$4,$O$5))</f>
        <v>0</v>
      </c>
    </row>
    <row r="481">
      <c r="A481" s="1" t="s">
        <v>282</v>
      </c>
      <c r="E481" s="27" t="s">
        <v>281</v>
      </c>
    </row>
    <row r="482" ht="26.4">
      <c r="A482" s="1" t="s">
        <v>284</v>
      </c>
      <c r="E482" s="32" t="s">
        <v>627</v>
      </c>
    </row>
    <row r="483">
      <c r="A483" s="1" t="s">
        <v>286</v>
      </c>
      <c r="E483" s="27" t="s">
        <v>299</v>
      </c>
    </row>
    <row r="484">
      <c r="A484" s="1" t="s">
        <v>276</v>
      </c>
      <c r="B484" s="1">
        <v>119</v>
      </c>
      <c r="C484" s="26" t="s">
        <v>976</v>
      </c>
      <c r="D484" t="s">
        <v>294</v>
      </c>
      <c r="E484" s="27" t="s">
        <v>977</v>
      </c>
      <c r="F484" s="28" t="s">
        <v>307</v>
      </c>
      <c r="G484" s="29">
        <v>2</v>
      </c>
      <c r="H484" s="28">
        <v>0</v>
      </c>
      <c r="I484" s="30">
        <f>ROUND(G484*H484,P4)</f>
        <v>0</v>
      </c>
      <c r="L484" s="30">
        <v>0</v>
      </c>
      <c r="M484" s="24">
        <f>ROUND(G484*L484,P4)</f>
        <v>0</v>
      </c>
      <c r="N484" s="25" t="s">
        <v>297</v>
      </c>
      <c r="O484" s="31">
        <f>M484*AA484</f>
        <v>0</v>
      </c>
      <c r="P484" s="1">
        <v>3</v>
      </c>
      <c r="AA484" s="1">
        <f>IF(P484=1,$O$3,IF(P484=2,$O$4,$O$5))</f>
        <v>0</v>
      </c>
    </row>
    <row r="485">
      <c r="A485" s="1" t="s">
        <v>282</v>
      </c>
      <c r="E485" s="27" t="s">
        <v>281</v>
      </c>
    </row>
    <row r="486" ht="26.4">
      <c r="A486" s="1" t="s">
        <v>284</v>
      </c>
      <c r="E486" s="32" t="s">
        <v>632</v>
      </c>
    </row>
    <row r="487">
      <c r="A487" s="1" t="s">
        <v>286</v>
      </c>
      <c r="E487" s="27" t="s">
        <v>299</v>
      </c>
    </row>
    <row r="488">
      <c r="A488" s="1" t="s">
        <v>276</v>
      </c>
      <c r="B488" s="1">
        <v>120</v>
      </c>
      <c r="C488" s="26" t="s">
        <v>978</v>
      </c>
      <c r="D488" t="s">
        <v>294</v>
      </c>
      <c r="E488" s="27" t="s">
        <v>979</v>
      </c>
      <c r="F488" s="28" t="s">
        <v>307</v>
      </c>
      <c r="G488" s="29">
        <v>2</v>
      </c>
      <c r="H488" s="28">
        <v>0</v>
      </c>
      <c r="I488" s="30">
        <f>ROUND(G488*H488,P4)</f>
        <v>0</v>
      </c>
      <c r="L488" s="30">
        <v>0</v>
      </c>
      <c r="M488" s="24">
        <f>ROUND(G488*L488,P4)</f>
        <v>0</v>
      </c>
      <c r="N488" s="25" t="s">
        <v>297</v>
      </c>
      <c r="O488" s="31">
        <f>M488*AA488</f>
        <v>0</v>
      </c>
      <c r="P488" s="1">
        <v>3</v>
      </c>
      <c r="AA488" s="1">
        <f>IF(P488=1,$O$3,IF(P488=2,$O$4,$O$5))</f>
        <v>0</v>
      </c>
    </row>
    <row r="489">
      <c r="A489" s="1" t="s">
        <v>282</v>
      </c>
      <c r="E489" s="27" t="s">
        <v>281</v>
      </c>
    </row>
    <row r="490" ht="26.4">
      <c r="A490" s="1" t="s">
        <v>284</v>
      </c>
      <c r="E490" s="32" t="s">
        <v>632</v>
      </c>
    </row>
    <row r="491">
      <c r="A491" s="1" t="s">
        <v>286</v>
      </c>
      <c r="E491" s="27" t="s">
        <v>299</v>
      </c>
    </row>
    <row r="492">
      <c r="A492" s="1" t="s">
        <v>276</v>
      </c>
      <c r="B492" s="1">
        <v>121</v>
      </c>
      <c r="C492" s="26" t="s">
        <v>980</v>
      </c>
      <c r="D492" t="s">
        <v>294</v>
      </c>
      <c r="E492" s="27" t="s">
        <v>981</v>
      </c>
      <c r="F492" s="28" t="s">
        <v>307</v>
      </c>
      <c r="G492" s="29">
        <v>6</v>
      </c>
      <c r="H492" s="28">
        <v>0</v>
      </c>
      <c r="I492" s="30">
        <f>ROUND(G492*H492,P4)</f>
        <v>0</v>
      </c>
      <c r="L492" s="30">
        <v>0</v>
      </c>
      <c r="M492" s="24">
        <f>ROUND(G492*L492,P4)</f>
        <v>0</v>
      </c>
      <c r="N492" s="25" t="s">
        <v>297</v>
      </c>
      <c r="O492" s="31">
        <f>M492*AA492</f>
        <v>0</v>
      </c>
      <c r="P492" s="1">
        <v>3</v>
      </c>
      <c r="AA492" s="1">
        <f>IF(P492=1,$O$3,IF(P492=2,$O$4,$O$5))</f>
        <v>0</v>
      </c>
    </row>
    <row r="493">
      <c r="A493" s="1" t="s">
        <v>282</v>
      </c>
      <c r="E493" s="27" t="s">
        <v>281</v>
      </c>
    </row>
    <row r="494" ht="26.4">
      <c r="A494" s="1" t="s">
        <v>284</v>
      </c>
      <c r="E494" s="32" t="s">
        <v>593</v>
      </c>
    </row>
    <row r="495">
      <c r="A495" s="1" t="s">
        <v>286</v>
      </c>
      <c r="E495" s="27" t="s">
        <v>299</v>
      </c>
    </row>
    <row r="496">
      <c r="A496" s="1" t="s">
        <v>276</v>
      </c>
      <c r="B496" s="1">
        <v>122</v>
      </c>
      <c r="C496" s="26" t="s">
        <v>982</v>
      </c>
      <c r="D496" t="s">
        <v>294</v>
      </c>
      <c r="E496" s="27" t="s">
        <v>983</v>
      </c>
      <c r="F496" s="28" t="s">
        <v>307</v>
      </c>
      <c r="G496" s="29">
        <v>6</v>
      </c>
      <c r="H496" s="28">
        <v>0</v>
      </c>
      <c r="I496" s="30">
        <f>ROUND(G496*H496,P4)</f>
        <v>0</v>
      </c>
      <c r="L496" s="30">
        <v>0</v>
      </c>
      <c r="M496" s="24">
        <f>ROUND(G496*L496,P4)</f>
        <v>0</v>
      </c>
      <c r="N496" s="25" t="s">
        <v>297</v>
      </c>
      <c r="O496" s="31">
        <f>M496*AA496</f>
        <v>0</v>
      </c>
      <c r="P496" s="1">
        <v>3</v>
      </c>
      <c r="AA496" s="1">
        <f>IF(P496=1,$O$3,IF(P496=2,$O$4,$O$5))</f>
        <v>0</v>
      </c>
    </row>
    <row r="497">
      <c r="A497" s="1" t="s">
        <v>282</v>
      </c>
      <c r="E497" s="27" t="s">
        <v>281</v>
      </c>
    </row>
    <row r="498" ht="26.4">
      <c r="A498" s="1" t="s">
        <v>284</v>
      </c>
      <c r="E498" s="32" t="s">
        <v>593</v>
      </c>
    </row>
    <row r="499">
      <c r="A499" s="1" t="s">
        <v>286</v>
      </c>
      <c r="E499" s="27" t="s">
        <v>299</v>
      </c>
    </row>
    <row r="500" ht="26.4">
      <c r="A500" s="1" t="s">
        <v>276</v>
      </c>
      <c r="B500" s="1">
        <v>123</v>
      </c>
      <c r="C500" s="26" t="s">
        <v>821</v>
      </c>
      <c r="D500" t="s">
        <v>294</v>
      </c>
      <c r="E500" s="27" t="s">
        <v>822</v>
      </c>
      <c r="F500" s="28" t="s">
        <v>307</v>
      </c>
      <c r="G500" s="29">
        <v>2</v>
      </c>
      <c r="H500" s="28">
        <v>0</v>
      </c>
      <c r="I500" s="30">
        <f>ROUND(G500*H500,P4)</f>
        <v>0</v>
      </c>
      <c r="L500" s="30">
        <v>0</v>
      </c>
      <c r="M500" s="24">
        <f>ROUND(G500*L500,P4)</f>
        <v>0</v>
      </c>
      <c r="N500" s="25" t="s">
        <v>297</v>
      </c>
      <c r="O500" s="31">
        <f>M500*AA500</f>
        <v>0</v>
      </c>
      <c r="P500" s="1">
        <v>3</v>
      </c>
      <c r="AA500" s="1">
        <f>IF(P500=1,$O$3,IF(P500=2,$O$4,$O$5))</f>
        <v>0</v>
      </c>
    </row>
    <row r="501">
      <c r="A501" s="1" t="s">
        <v>282</v>
      </c>
      <c r="E501" s="27" t="s">
        <v>281</v>
      </c>
    </row>
    <row r="502" ht="26.4">
      <c r="A502" s="1" t="s">
        <v>284</v>
      </c>
      <c r="E502" s="32" t="s">
        <v>632</v>
      </c>
    </row>
    <row r="503">
      <c r="A503" s="1" t="s">
        <v>286</v>
      </c>
      <c r="E503" s="27" t="s">
        <v>299</v>
      </c>
    </row>
    <row r="504">
      <c r="A504" s="1" t="s">
        <v>276</v>
      </c>
      <c r="B504" s="1">
        <v>124</v>
      </c>
      <c r="C504" s="26" t="s">
        <v>614</v>
      </c>
      <c r="D504" t="s">
        <v>294</v>
      </c>
      <c r="E504" s="27" t="s">
        <v>615</v>
      </c>
      <c r="F504" s="28" t="s">
        <v>296</v>
      </c>
      <c r="G504" s="29">
        <v>10</v>
      </c>
      <c r="H504" s="28">
        <v>0</v>
      </c>
      <c r="I504" s="30">
        <f>ROUND(G504*H504,P4)</f>
        <v>0</v>
      </c>
      <c r="L504" s="30">
        <v>0</v>
      </c>
      <c r="M504" s="24">
        <f>ROUND(G504*L504,P4)</f>
        <v>0</v>
      </c>
      <c r="N504" s="25" t="s">
        <v>297</v>
      </c>
      <c r="O504" s="31">
        <f>M504*AA504</f>
        <v>0</v>
      </c>
      <c r="P504" s="1">
        <v>3</v>
      </c>
      <c r="AA504" s="1">
        <f>IF(P504=1,$O$3,IF(P504=2,$O$4,$O$5))</f>
        <v>0</v>
      </c>
    </row>
    <row r="505">
      <c r="A505" s="1" t="s">
        <v>282</v>
      </c>
      <c r="E505" s="27" t="s">
        <v>281</v>
      </c>
    </row>
    <row r="506" ht="26.4">
      <c r="A506" s="1" t="s">
        <v>284</v>
      </c>
      <c r="E506" s="32" t="s">
        <v>622</v>
      </c>
    </row>
    <row r="507">
      <c r="A507" s="1" t="s">
        <v>286</v>
      </c>
      <c r="E507" s="27" t="s">
        <v>299</v>
      </c>
    </row>
    <row r="508">
      <c r="A508" s="1" t="s">
        <v>276</v>
      </c>
      <c r="B508" s="1">
        <v>125</v>
      </c>
      <c r="C508" s="26" t="s">
        <v>618</v>
      </c>
      <c r="D508" t="s">
        <v>294</v>
      </c>
      <c r="E508" s="27" t="s">
        <v>619</v>
      </c>
      <c r="F508" s="28" t="s">
        <v>296</v>
      </c>
      <c r="G508" s="29">
        <v>10</v>
      </c>
      <c r="H508" s="28">
        <v>0</v>
      </c>
      <c r="I508" s="30">
        <f>ROUND(G508*H508,P4)</f>
        <v>0</v>
      </c>
      <c r="L508" s="30">
        <v>0</v>
      </c>
      <c r="M508" s="24">
        <f>ROUND(G508*L508,P4)</f>
        <v>0</v>
      </c>
      <c r="N508" s="25" t="s">
        <v>297</v>
      </c>
      <c r="O508" s="31">
        <f>M508*AA508</f>
        <v>0</v>
      </c>
      <c r="P508" s="1">
        <v>3</v>
      </c>
      <c r="AA508" s="1">
        <f>IF(P508=1,$O$3,IF(P508=2,$O$4,$O$5))</f>
        <v>0</v>
      </c>
    </row>
    <row r="509">
      <c r="A509" s="1" t="s">
        <v>282</v>
      </c>
      <c r="E509" s="27" t="s">
        <v>281</v>
      </c>
    </row>
    <row r="510" ht="26.4">
      <c r="A510" s="1" t="s">
        <v>284</v>
      </c>
      <c r="E510" s="32" t="s">
        <v>622</v>
      </c>
    </row>
    <row r="511">
      <c r="A511" s="1" t="s">
        <v>286</v>
      </c>
      <c r="E511" s="27" t="s">
        <v>299</v>
      </c>
    </row>
    <row r="512">
      <c r="A512" s="1" t="s">
        <v>276</v>
      </c>
      <c r="B512" s="1">
        <v>126</v>
      </c>
      <c r="C512" s="26" t="s">
        <v>620</v>
      </c>
      <c r="D512" t="s">
        <v>294</v>
      </c>
      <c r="E512" s="27" t="s">
        <v>621</v>
      </c>
      <c r="F512" s="28" t="s">
        <v>307</v>
      </c>
      <c r="G512" s="29">
        <v>25</v>
      </c>
      <c r="H512" s="28">
        <v>0</v>
      </c>
      <c r="I512" s="30">
        <f>ROUND(G512*H512,P4)</f>
        <v>0</v>
      </c>
      <c r="L512" s="30">
        <v>0</v>
      </c>
      <c r="M512" s="24">
        <f>ROUND(G512*L512,P4)</f>
        <v>0</v>
      </c>
      <c r="N512" s="25" t="s">
        <v>297</v>
      </c>
      <c r="O512" s="31">
        <f>M512*AA512</f>
        <v>0</v>
      </c>
      <c r="P512" s="1">
        <v>3</v>
      </c>
      <c r="AA512" s="1">
        <f>IF(P512=1,$O$3,IF(P512=2,$O$4,$O$5))</f>
        <v>0</v>
      </c>
    </row>
    <row r="513">
      <c r="A513" s="1" t="s">
        <v>282</v>
      </c>
      <c r="E513" s="27" t="s">
        <v>281</v>
      </c>
    </row>
    <row r="514" ht="26.4">
      <c r="A514" s="1" t="s">
        <v>284</v>
      </c>
      <c r="E514" s="32" t="s">
        <v>984</v>
      </c>
    </row>
    <row r="515">
      <c r="A515" s="1" t="s">
        <v>286</v>
      </c>
      <c r="E515" s="27" t="s">
        <v>299</v>
      </c>
    </row>
    <row r="516">
      <c r="A516" s="1" t="s">
        <v>276</v>
      </c>
      <c r="B516" s="1">
        <v>127</v>
      </c>
      <c r="C516" s="26" t="s">
        <v>623</v>
      </c>
      <c r="D516" t="s">
        <v>294</v>
      </c>
      <c r="E516" s="27" t="s">
        <v>624</v>
      </c>
      <c r="F516" s="28" t="s">
        <v>307</v>
      </c>
      <c r="G516" s="29">
        <v>25</v>
      </c>
      <c r="H516" s="28">
        <v>0</v>
      </c>
      <c r="I516" s="30">
        <f>ROUND(G516*H516,P4)</f>
        <v>0</v>
      </c>
      <c r="L516" s="30">
        <v>0</v>
      </c>
      <c r="M516" s="24">
        <f>ROUND(G516*L516,P4)</f>
        <v>0</v>
      </c>
      <c r="N516" s="25" t="s">
        <v>297</v>
      </c>
      <c r="O516" s="31">
        <f>M516*AA516</f>
        <v>0</v>
      </c>
      <c r="P516" s="1">
        <v>3</v>
      </c>
      <c r="AA516" s="1">
        <f>IF(P516=1,$O$3,IF(P516=2,$O$4,$O$5))</f>
        <v>0</v>
      </c>
    </row>
    <row r="517">
      <c r="A517" s="1" t="s">
        <v>282</v>
      </c>
      <c r="E517" s="27" t="s">
        <v>281</v>
      </c>
    </row>
    <row r="518" ht="26.4">
      <c r="A518" s="1" t="s">
        <v>284</v>
      </c>
      <c r="E518" s="32" t="s">
        <v>984</v>
      </c>
    </row>
    <row r="519">
      <c r="A519" s="1" t="s">
        <v>286</v>
      </c>
      <c r="E519" s="27" t="s">
        <v>299</v>
      </c>
    </row>
    <row r="520">
      <c r="A520" s="1" t="s">
        <v>276</v>
      </c>
      <c r="B520" s="1">
        <v>128</v>
      </c>
      <c r="C520" s="26" t="s">
        <v>985</v>
      </c>
      <c r="D520" t="s">
        <v>294</v>
      </c>
      <c r="E520" s="27" t="s">
        <v>986</v>
      </c>
      <c r="F520" s="28" t="s">
        <v>307</v>
      </c>
      <c r="G520" s="29">
        <v>1</v>
      </c>
      <c r="H520" s="28">
        <v>0</v>
      </c>
      <c r="I520" s="30">
        <f>ROUND(G520*H520,P4)</f>
        <v>0</v>
      </c>
      <c r="L520" s="30">
        <v>0</v>
      </c>
      <c r="M520" s="24">
        <f>ROUND(G520*L520,P4)</f>
        <v>0</v>
      </c>
      <c r="N520" s="25" t="s">
        <v>297</v>
      </c>
      <c r="O520" s="31">
        <f>M520*AA520</f>
        <v>0</v>
      </c>
      <c r="P520" s="1">
        <v>3</v>
      </c>
      <c r="AA520" s="1">
        <f>IF(P520=1,$O$3,IF(P520=2,$O$4,$O$5))</f>
        <v>0</v>
      </c>
    </row>
    <row r="521">
      <c r="A521" s="1" t="s">
        <v>282</v>
      </c>
      <c r="E521" s="27" t="s">
        <v>281</v>
      </c>
    </row>
    <row r="522" ht="26.4">
      <c r="A522" s="1" t="s">
        <v>284</v>
      </c>
      <c r="E522" s="32" t="s">
        <v>627</v>
      </c>
    </row>
    <row r="523">
      <c r="A523" s="1" t="s">
        <v>286</v>
      </c>
      <c r="E523" s="27" t="s">
        <v>299</v>
      </c>
    </row>
    <row r="524">
      <c r="A524" s="1" t="s">
        <v>276</v>
      </c>
      <c r="B524" s="1">
        <v>129</v>
      </c>
      <c r="C524" s="26" t="s">
        <v>987</v>
      </c>
      <c r="D524" t="s">
        <v>294</v>
      </c>
      <c r="E524" s="27" t="s">
        <v>988</v>
      </c>
      <c r="F524" s="28" t="s">
        <v>307</v>
      </c>
      <c r="G524" s="29">
        <v>1</v>
      </c>
      <c r="H524" s="28">
        <v>0</v>
      </c>
      <c r="I524" s="30">
        <f>ROUND(G524*H524,P4)</f>
        <v>0</v>
      </c>
      <c r="L524" s="30">
        <v>0</v>
      </c>
      <c r="M524" s="24">
        <f>ROUND(G524*L524,P4)</f>
        <v>0</v>
      </c>
      <c r="N524" s="25" t="s">
        <v>297</v>
      </c>
      <c r="O524" s="31">
        <f>M524*AA524</f>
        <v>0</v>
      </c>
      <c r="P524" s="1">
        <v>3</v>
      </c>
      <c r="AA524" s="1">
        <f>IF(P524=1,$O$3,IF(P524=2,$O$4,$O$5))</f>
        <v>0</v>
      </c>
    </row>
    <row r="525">
      <c r="A525" s="1" t="s">
        <v>282</v>
      </c>
      <c r="E525" s="27" t="s">
        <v>281</v>
      </c>
    </row>
    <row r="526" ht="26.4">
      <c r="A526" s="1" t="s">
        <v>284</v>
      </c>
      <c r="E526" s="32" t="s">
        <v>627</v>
      </c>
    </row>
    <row r="527">
      <c r="A527" s="1" t="s">
        <v>286</v>
      </c>
      <c r="E527" s="27" t="s">
        <v>299</v>
      </c>
    </row>
    <row r="528" ht="26.4">
      <c r="A528" s="1" t="s">
        <v>276</v>
      </c>
      <c r="B528" s="1">
        <v>130</v>
      </c>
      <c r="C528" s="26" t="s">
        <v>630</v>
      </c>
      <c r="D528" t="s">
        <v>294</v>
      </c>
      <c r="E528" s="27" t="s">
        <v>631</v>
      </c>
      <c r="F528" s="28" t="s">
        <v>307</v>
      </c>
      <c r="G528" s="29">
        <v>1</v>
      </c>
      <c r="H528" s="28">
        <v>0</v>
      </c>
      <c r="I528" s="30">
        <f>ROUND(G528*H528,P4)</f>
        <v>0</v>
      </c>
      <c r="L528" s="30">
        <v>0</v>
      </c>
      <c r="M528" s="24">
        <f>ROUND(G528*L528,P4)</f>
        <v>0</v>
      </c>
      <c r="N528" s="25" t="s">
        <v>297</v>
      </c>
      <c r="O528" s="31">
        <f>M528*AA528</f>
        <v>0</v>
      </c>
      <c r="P528" s="1">
        <v>3</v>
      </c>
      <c r="AA528" s="1">
        <f>IF(P528=1,$O$3,IF(P528=2,$O$4,$O$5))</f>
        <v>0</v>
      </c>
    </row>
    <row r="529">
      <c r="A529" s="1" t="s">
        <v>282</v>
      </c>
      <c r="E529" s="27" t="s">
        <v>281</v>
      </c>
    </row>
    <row r="530" ht="26.4">
      <c r="A530" s="1" t="s">
        <v>284</v>
      </c>
      <c r="E530" s="32" t="s">
        <v>627</v>
      </c>
    </row>
    <row r="531">
      <c r="A531" s="1" t="s">
        <v>286</v>
      </c>
      <c r="E531" s="27" t="s">
        <v>299</v>
      </c>
    </row>
    <row r="532" ht="26.4">
      <c r="A532" s="1" t="s">
        <v>276</v>
      </c>
      <c r="B532" s="1">
        <v>131</v>
      </c>
      <c r="C532" s="26" t="s">
        <v>989</v>
      </c>
      <c r="D532" t="s">
        <v>294</v>
      </c>
      <c r="E532" s="27" t="s">
        <v>990</v>
      </c>
      <c r="F532" s="28" t="s">
        <v>307</v>
      </c>
      <c r="G532" s="29">
        <v>7</v>
      </c>
      <c r="H532" s="28">
        <v>0</v>
      </c>
      <c r="I532" s="30">
        <f>ROUND(G532*H532,P4)</f>
        <v>0</v>
      </c>
      <c r="L532" s="30">
        <v>0</v>
      </c>
      <c r="M532" s="24">
        <f>ROUND(G532*L532,P4)</f>
        <v>0</v>
      </c>
      <c r="N532" s="25" t="s">
        <v>297</v>
      </c>
      <c r="O532" s="31">
        <f>M532*AA532</f>
        <v>0</v>
      </c>
      <c r="P532" s="1">
        <v>3</v>
      </c>
      <c r="AA532" s="1">
        <f>IF(P532=1,$O$3,IF(P532=2,$O$4,$O$5))</f>
        <v>0</v>
      </c>
    </row>
    <row r="533">
      <c r="A533" s="1" t="s">
        <v>282</v>
      </c>
      <c r="E533" s="27" t="s">
        <v>281</v>
      </c>
    </row>
    <row r="534" ht="26.4">
      <c r="A534" s="1" t="s">
        <v>284</v>
      </c>
      <c r="E534" s="32" t="s">
        <v>814</v>
      </c>
    </row>
    <row r="535">
      <c r="A535" s="1" t="s">
        <v>286</v>
      </c>
      <c r="E535" s="27" t="s">
        <v>299</v>
      </c>
    </row>
    <row r="536">
      <c r="A536" s="1" t="s">
        <v>276</v>
      </c>
      <c r="B536" s="1">
        <v>132</v>
      </c>
      <c r="C536" s="26" t="s">
        <v>639</v>
      </c>
      <c r="D536" t="s">
        <v>294</v>
      </c>
      <c r="E536" s="27" t="s">
        <v>640</v>
      </c>
      <c r="F536" s="28" t="s">
        <v>307</v>
      </c>
      <c r="G536" s="29">
        <v>5</v>
      </c>
      <c r="H536" s="28">
        <v>0</v>
      </c>
      <c r="I536" s="30">
        <f>ROUND(G536*H536,P4)</f>
        <v>0</v>
      </c>
      <c r="L536" s="30">
        <v>0</v>
      </c>
      <c r="M536" s="24">
        <f>ROUND(G536*L536,P4)</f>
        <v>0</v>
      </c>
      <c r="N536" s="25" t="s">
        <v>297</v>
      </c>
      <c r="O536" s="31">
        <f>M536*AA536</f>
        <v>0</v>
      </c>
      <c r="P536" s="1">
        <v>3</v>
      </c>
      <c r="AA536" s="1">
        <f>IF(P536=1,$O$3,IF(P536=2,$O$4,$O$5))</f>
        <v>0</v>
      </c>
    </row>
    <row r="537">
      <c r="A537" s="1" t="s">
        <v>282</v>
      </c>
      <c r="E537" s="27" t="s">
        <v>281</v>
      </c>
    </row>
    <row r="538" ht="26.4">
      <c r="A538" s="1" t="s">
        <v>284</v>
      </c>
      <c r="E538" s="32" t="s">
        <v>991</v>
      </c>
    </row>
    <row r="539">
      <c r="A539" s="1" t="s">
        <v>286</v>
      </c>
      <c r="E539" s="27" t="s">
        <v>299</v>
      </c>
    </row>
    <row r="540">
      <c r="A540" s="1" t="s">
        <v>276</v>
      </c>
      <c r="B540" s="1">
        <v>133</v>
      </c>
      <c r="C540" s="26" t="s">
        <v>642</v>
      </c>
      <c r="D540" t="s">
        <v>294</v>
      </c>
      <c r="E540" s="27" t="s">
        <v>643</v>
      </c>
      <c r="F540" s="28" t="s">
        <v>307</v>
      </c>
      <c r="G540" s="29">
        <v>5</v>
      </c>
      <c r="H540" s="28">
        <v>0</v>
      </c>
      <c r="I540" s="30">
        <f>ROUND(G540*H540,P4)</f>
        <v>0</v>
      </c>
      <c r="L540" s="30">
        <v>0</v>
      </c>
      <c r="M540" s="24">
        <f>ROUND(G540*L540,P4)</f>
        <v>0</v>
      </c>
      <c r="N540" s="25" t="s">
        <v>297</v>
      </c>
      <c r="O540" s="31">
        <f>M540*AA540</f>
        <v>0</v>
      </c>
      <c r="P540" s="1">
        <v>3</v>
      </c>
      <c r="AA540" s="1">
        <f>IF(P540=1,$O$3,IF(P540=2,$O$4,$O$5))</f>
        <v>0</v>
      </c>
    </row>
    <row r="541">
      <c r="A541" s="1" t="s">
        <v>282</v>
      </c>
      <c r="E541" s="27" t="s">
        <v>281</v>
      </c>
    </row>
    <row r="542" ht="26.4">
      <c r="A542" s="1" t="s">
        <v>284</v>
      </c>
      <c r="E542" s="32" t="s">
        <v>991</v>
      </c>
    </row>
    <row r="543">
      <c r="A543" s="1" t="s">
        <v>286</v>
      </c>
      <c r="E543" s="27" t="s">
        <v>299</v>
      </c>
    </row>
    <row r="544">
      <c r="A544" s="1" t="s">
        <v>276</v>
      </c>
      <c r="B544" s="1">
        <v>134</v>
      </c>
      <c r="C544" s="26" t="s">
        <v>353</v>
      </c>
      <c r="D544" t="s">
        <v>281</v>
      </c>
      <c r="E544" s="27" t="s">
        <v>354</v>
      </c>
      <c r="F544" s="28" t="s">
        <v>355</v>
      </c>
      <c r="G544" s="29">
        <v>1</v>
      </c>
      <c r="H544" s="28">
        <v>0</v>
      </c>
      <c r="I544" s="30">
        <f>ROUND(G544*H544,P4)</f>
        <v>0</v>
      </c>
      <c r="L544" s="30">
        <v>0</v>
      </c>
      <c r="M544" s="24">
        <f>ROUND(G544*L544,P4)</f>
        <v>0</v>
      </c>
      <c r="N544" s="25" t="s">
        <v>281</v>
      </c>
      <c r="O544" s="31">
        <f>M544*AA544</f>
        <v>0</v>
      </c>
      <c r="P544" s="1">
        <v>3</v>
      </c>
      <c r="AA544" s="1">
        <f>IF(P544=1,$O$3,IF(P544=2,$O$4,$O$5))</f>
        <v>0</v>
      </c>
    </row>
    <row r="545">
      <c r="A545" s="1" t="s">
        <v>282</v>
      </c>
      <c r="E545" s="27" t="s">
        <v>356</v>
      </c>
    </row>
    <row r="546" ht="26.4">
      <c r="A546" s="1" t="s">
        <v>284</v>
      </c>
      <c r="E546" s="32" t="s">
        <v>357</v>
      </c>
    </row>
    <row r="547" ht="52.8">
      <c r="A547" s="1" t="s">
        <v>286</v>
      </c>
      <c r="E547" s="27" t="s">
        <v>358</v>
      </c>
    </row>
    <row r="548">
      <c r="A548" s="1" t="s">
        <v>276</v>
      </c>
      <c r="B548" s="1">
        <v>135</v>
      </c>
      <c r="C548" s="26" t="s">
        <v>359</v>
      </c>
      <c r="D548" t="s">
        <v>294</v>
      </c>
      <c r="E548" s="27" t="s">
        <v>360</v>
      </c>
      <c r="F548" s="28" t="s">
        <v>361</v>
      </c>
      <c r="G548" s="29">
        <v>250</v>
      </c>
      <c r="H548" s="28">
        <v>0</v>
      </c>
      <c r="I548" s="30">
        <f>ROUND(G548*H548,P4)</f>
        <v>0</v>
      </c>
      <c r="L548" s="30">
        <v>0</v>
      </c>
      <c r="M548" s="24">
        <f>ROUND(G548*L548,P4)</f>
        <v>0</v>
      </c>
      <c r="N548" s="25" t="s">
        <v>297</v>
      </c>
      <c r="O548" s="31">
        <f>M548*AA548</f>
        <v>0</v>
      </c>
      <c r="P548" s="1">
        <v>3</v>
      </c>
      <c r="AA548" s="1">
        <f>IF(P548=1,$O$3,IF(P548=2,$O$4,$O$5))</f>
        <v>0</v>
      </c>
    </row>
    <row r="549">
      <c r="A549" s="1" t="s">
        <v>282</v>
      </c>
      <c r="E549" s="27" t="s">
        <v>281</v>
      </c>
    </row>
    <row r="550" ht="26.4">
      <c r="A550" s="1" t="s">
        <v>284</v>
      </c>
      <c r="E550" s="32" t="s">
        <v>992</v>
      </c>
    </row>
    <row r="551">
      <c r="A551" s="1" t="s">
        <v>286</v>
      </c>
      <c r="E551" s="27" t="s">
        <v>299</v>
      </c>
    </row>
    <row r="552">
      <c r="A552" s="1" t="s">
        <v>276</v>
      </c>
      <c r="B552" s="1">
        <v>136</v>
      </c>
      <c r="C552" s="26" t="s">
        <v>363</v>
      </c>
      <c r="D552" t="s">
        <v>294</v>
      </c>
      <c r="E552" s="27" t="s">
        <v>364</v>
      </c>
      <c r="F552" s="28" t="s">
        <v>361</v>
      </c>
      <c r="G552" s="29">
        <v>80</v>
      </c>
      <c r="H552" s="28">
        <v>0</v>
      </c>
      <c r="I552" s="30">
        <f>ROUND(G552*H552,P4)</f>
        <v>0</v>
      </c>
      <c r="L552" s="30">
        <v>0</v>
      </c>
      <c r="M552" s="24">
        <f>ROUND(G552*L552,P4)</f>
        <v>0</v>
      </c>
      <c r="N552" s="25" t="s">
        <v>297</v>
      </c>
      <c r="O552" s="31">
        <f>M552*AA552</f>
        <v>0</v>
      </c>
      <c r="P552" s="1">
        <v>3</v>
      </c>
      <c r="AA552" s="1">
        <f>IF(P552=1,$O$3,IF(P552=2,$O$4,$O$5))</f>
        <v>0</v>
      </c>
    </row>
    <row r="553">
      <c r="A553" s="1" t="s">
        <v>282</v>
      </c>
      <c r="E553" s="27" t="s">
        <v>281</v>
      </c>
    </row>
    <row r="554" ht="26.4">
      <c r="A554" s="1" t="s">
        <v>284</v>
      </c>
      <c r="E554" s="32" t="s">
        <v>869</v>
      </c>
    </row>
    <row r="555">
      <c r="A555" s="1" t="s">
        <v>286</v>
      </c>
      <c r="E555" s="27" t="s">
        <v>299</v>
      </c>
    </row>
    <row r="556">
      <c r="A556" s="1" t="s">
        <v>276</v>
      </c>
      <c r="B556" s="1">
        <v>137</v>
      </c>
      <c r="C556" s="26" t="s">
        <v>366</v>
      </c>
      <c r="D556" t="s">
        <v>294</v>
      </c>
      <c r="E556" s="27" t="s">
        <v>367</v>
      </c>
      <c r="F556" s="28" t="s">
        <v>307</v>
      </c>
      <c r="G556" s="29">
        <v>50</v>
      </c>
      <c r="H556" s="28">
        <v>0</v>
      </c>
      <c r="I556" s="30">
        <f>ROUND(G556*H556,P4)</f>
        <v>0</v>
      </c>
      <c r="L556" s="30">
        <v>0</v>
      </c>
      <c r="M556" s="24">
        <f>ROUND(G556*L556,P4)</f>
        <v>0</v>
      </c>
      <c r="N556" s="25" t="s">
        <v>297</v>
      </c>
      <c r="O556" s="31">
        <f>M556*AA556</f>
        <v>0</v>
      </c>
      <c r="P556" s="1">
        <v>3</v>
      </c>
      <c r="AA556" s="1">
        <f>IF(P556=1,$O$3,IF(P556=2,$O$4,$O$5))</f>
        <v>0</v>
      </c>
    </row>
    <row r="557">
      <c r="A557" s="1" t="s">
        <v>282</v>
      </c>
      <c r="E557" s="27" t="s">
        <v>281</v>
      </c>
    </row>
    <row r="558" ht="26.4">
      <c r="A558" s="1" t="s">
        <v>284</v>
      </c>
      <c r="E558" s="32" t="s">
        <v>365</v>
      </c>
    </row>
    <row r="559">
      <c r="A559" s="1" t="s">
        <v>286</v>
      </c>
      <c r="E559" s="27" t="s">
        <v>299</v>
      </c>
    </row>
    <row r="560">
      <c r="A560" s="1" t="s">
        <v>276</v>
      </c>
      <c r="B560" s="1">
        <v>138</v>
      </c>
      <c r="C560" s="26" t="s">
        <v>668</v>
      </c>
      <c r="D560" t="s">
        <v>294</v>
      </c>
      <c r="E560" s="27" t="s">
        <v>669</v>
      </c>
      <c r="F560" s="28" t="s">
        <v>307</v>
      </c>
      <c r="G560" s="29">
        <v>21</v>
      </c>
      <c r="H560" s="28">
        <v>0</v>
      </c>
      <c r="I560" s="30">
        <f>ROUND(G560*H560,P4)</f>
        <v>0</v>
      </c>
      <c r="L560" s="30">
        <v>0</v>
      </c>
      <c r="M560" s="24">
        <f>ROUND(G560*L560,P4)</f>
        <v>0</v>
      </c>
      <c r="N560" s="25" t="s">
        <v>297</v>
      </c>
      <c r="O560" s="31">
        <f>M560*AA560</f>
        <v>0</v>
      </c>
      <c r="P560" s="1">
        <v>3</v>
      </c>
      <c r="AA560" s="1">
        <f>IF(P560=1,$O$3,IF(P560=2,$O$4,$O$5))</f>
        <v>0</v>
      </c>
    </row>
    <row r="561">
      <c r="A561" s="1" t="s">
        <v>282</v>
      </c>
      <c r="E561" s="27" t="s">
        <v>281</v>
      </c>
    </row>
    <row r="562" ht="26.4">
      <c r="A562" s="1" t="s">
        <v>284</v>
      </c>
      <c r="E562" s="32" t="s">
        <v>993</v>
      </c>
    </row>
    <row r="563">
      <c r="A563" s="1" t="s">
        <v>286</v>
      </c>
      <c r="E563" s="27" t="s">
        <v>299</v>
      </c>
    </row>
    <row r="564" ht="26.4">
      <c r="A564" s="1" t="s">
        <v>276</v>
      </c>
      <c r="B564" s="1">
        <v>139</v>
      </c>
      <c r="C564" s="26" t="s">
        <v>369</v>
      </c>
      <c r="D564" t="s">
        <v>294</v>
      </c>
      <c r="E564" s="27" t="s">
        <v>370</v>
      </c>
      <c r="F564" s="28" t="s">
        <v>307</v>
      </c>
      <c r="G564" s="29">
        <v>4</v>
      </c>
      <c r="H564" s="28">
        <v>0</v>
      </c>
      <c r="I564" s="30">
        <f>ROUND(G564*H564,P4)</f>
        <v>0</v>
      </c>
      <c r="L564" s="30">
        <v>0</v>
      </c>
      <c r="M564" s="24">
        <f>ROUND(G564*L564,P4)</f>
        <v>0</v>
      </c>
      <c r="N564" s="25" t="s">
        <v>297</v>
      </c>
      <c r="O564" s="31">
        <f>M564*AA564</f>
        <v>0</v>
      </c>
      <c r="P564" s="1">
        <v>3</v>
      </c>
      <c r="AA564" s="1">
        <f>IF(P564=1,$O$3,IF(P564=2,$O$4,$O$5))</f>
        <v>0</v>
      </c>
    </row>
    <row r="565">
      <c r="A565" s="1" t="s">
        <v>282</v>
      </c>
      <c r="E565" s="27" t="s">
        <v>281</v>
      </c>
    </row>
    <row r="566" ht="26.4">
      <c r="A566" s="1" t="s">
        <v>284</v>
      </c>
      <c r="E566" s="32" t="s">
        <v>371</v>
      </c>
    </row>
    <row r="567">
      <c r="A567" s="1" t="s">
        <v>286</v>
      </c>
      <c r="E567" s="27" t="s">
        <v>299</v>
      </c>
    </row>
    <row r="568" ht="26.4">
      <c r="A568" s="1" t="s">
        <v>276</v>
      </c>
      <c r="B568" s="1">
        <v>140</v>
      </c>
      <c r="C568" s="26" t="s">
        <v>372</v>
      </c>
      <c r="D568" t="s">
        <v>294</v>
      </c>
      <c r="E568" s="27" t="s">
        <v>373</v>
      </c>
      <c r="F568" s="28" t="s">
        <v>307</v>
      </c>
      <c r="G568" s="29">
        <v>50</v>
      </c>
      <c r="H568" s="28">
        <v>0</v>
      </c>
      <c r="I568" s="30">
        <f>ROUND(G568*H568,P4)</f>
        <v>0</v>
      </c>
      <c r="L568" s="30">
        <v>0</v>
      </c>
      <c r="M568" s="24">
        <f>ROUND(G568*L568,P4)</f>
        <v>0</v>
      </c>
      <c r="N568" s="25" t="s">
        <v>297</v>
      </c>
      <c r="O568" s="31">
        <f>M568*AA568</f>
        <v>0</v>
      </c>
      <c r="P568" s="1">
        <v>3</v>
      </c>
      <c r="AA568" s="1">
        <f>IF(P568=1,$O$3,IF(P568=2,$O$4,$O$5))</f>
        <v>0</v>
      </c>
    </row>
    <row r="569">
      <c r="A569" s="1" t="s">
        <v>282</v>
      </c>
      <c r="E569" s="27" t="s">
        <v>281</v>
      </c>
    </row>
    <row r="570" ht="26.4">
      <c r="A570" s="1" t="s">
        <v>284</v>
      </c>
      <c r="E570" s="32" t="s">
        <v>365</v>
      </c>
    </row>
    <row r="571">
      <c r="A571" s="1" t="s">
        <v>286</v>
      </c>
      <c r="E571" s="27" t="s">
        <v>299</v>
      </c>
    </row>
    <row r="572">
      <c r="A572" s="1" t="s">
        <v>276</v>
      </c>
      <c r="B572" s="1">
        <v>141</v>
      </c>
      <c r="C572" s="26" t="s">
        <v>374</v>
      </c>
      <c r="D572" t="s">
        <v>294</v>
      </c>
      <c r="E572" s="27" t="s">
        <v>375</v>
      </c>
      <c r="F572" s="28" t="s">
        <v>307</v>
      </c>
      <c r="G572" s="29">
        <v>1</v>
      </c>
      <c r="H572" s="28">
        <v>0</v>
      </c>
      <c r="I572" s="30">
        <f>ROUND(G572*H572,P4)</f>
        <v>0</v>
      </c>
      <c r="L572" s="30">
        <v>0</v>
      </c>
      <c r="M572" s="24">
        <f>ROUND(G572*L572,P4)</f>
        <v>0</v>
      </c>
      <c r="N572" s="25" t="s">
        <v>297</v>
      </c>
      <c r="O572" s="31">
        <f>M572*AA572</f>
        <v>0</v>
      </c>
      <c r="P572" s="1">
        <v>3</v>
      </c>
      <c r="AA572" s="1">
        <f>IF(P572=1,$O$3,IF(P572=2,$O$4,$O$5))</f>
        <v>0</v>
      </c>
    </row>
    <row r="573">
      <c r="A573" s="1" t="s">
        <v>282</v>
      </c>
      <c r="E573" s="27" t="s">
        <v>281</v>
      </c>
    </row>
    <row r="574" ht="26.4">
      <c r="A574" s="1" t="s">
        <v>284</v>
      </c>
      <c r="E574" s="32" t="s">
        <v>376</v>
      </c>
    </row>
    <row r="575">
      <c r="A575" s="1" t="s">
        <v>286</v>
      </c>
      <c r="E575" s="27" t="s">
        <v>299</v>
      </c>
    </row>
    <row r="576">
      <c r="A576" s="1" t="s">
        <v>276</v>
      </c>
      <c r="B576" s="1">
        <v>142</v>
      </c>
      <c r="C576" s="26" t="s">
        <v>377</v>
      </c>
      <c r="D576" t="s">
        <v>294</v>
      </c>
      <c r="E576" s="27" t="s">
        <v>378</v>
      </c>
      <c r="F576" s="28" t="s">
        <v>361</v>
      </c>
      <c r="G576" s="29">
        <v>600</v>
      </c>
      <c r="H576" s="28">
        <v>0</v>
      </c>
      <c r="I576" s="30">
        <f>ROUND(G576*H576,P4)</f>
        <v>0</v>
      </c>
      <c r="L576" s="30">
        <v>0</v>
      </c>
      <c r="M576" s="24">
        <f>ROUND(G576*L576,P4)</f>
        <v>0</v>
      </c>
      <c r="N576" s="25" t="s">
        <v>297</v>
      </c>
      <c r="O576" s="31">
        <f>M576*AA576</f>
        <v>0</v>
      </c>
      <c r="P576" s="1">
        <v>3</v>
      </c>
      <c r="AA576" s="1">
        <f>IF(P576=1,$O$3,IF(P576=2,$O$4,$O$5))</f>
        <v>0</v>
      </c>
    </row>
    <row r="577">
      <c r="A577" s="1" t="s">
        <v>282</v>
      </c>
      <c r="E577" s="27" t="s">
        <v>281</v>
      </c>
    </row>
    <row r="578" ht="26.4">
      <c r="A578" s="1" t="s">
        <v>284</v>
      </c>
      <c r="E578" s="32" t="s">
        <v>994</v>
      </c>
    </row>
    <row r="579">
      <c r="A579" s="1" t="s">
        <v>286</v>
      </c>
      <c r="E579" s="27" t="s">
        <v>299</v>
      </c>
    </row>
    <row r="580">
      <c r="A580" s="1" t="s">
        <v>276</v>
      </c>
      <c r="B580" s="1">
        <v>143</v>
      </c>
      <c r="C580" s="26" t="s">
        <v>380</v>
      </c>
      <c r="D580" t="s">
        <v>294</v>
      </c>
      <c r="E580" s="27" t="s">
        <v>381</v>
      </c>
      <c r="F580" s="28" t="s">
        <v>307</v>
      </c>
      <c r="G580" s="29">
        <v>2</v>
      </c>
      <c r="H580" s="28">
        <v>0</v>
      </c>
      <c r="I580" s="30">
        <f>ROUND(G580*H580,P4)</f>
        <v>0</v>
      </c>
      <c r="L580" s="30">
        <v>0</v>
      </c>
      <c r="M580" s="24">
        <f>ROUND(G580*L580,P4)</f>
        <v>0</v>
      </c>
      <c r="N580" s="25" t="s">
        <v>297</v>
      </c>
      <c r="O580" s="31">
        <f>M580*AA580</f>
        <v>0</v>
      </c>
      <c r="P580" s="1">
        <v>3</v>
      </c>
      <c r="AA580" s="1">
        <f>IF(P580=1,$O$3,IF(P580=2,$O$4,$O$5))</f>
        <v>0</v>
      </c>
    </row>
    <row r="581">
      <c r="A581" s="1" t="s">
        <v>282</v>
      </c>
      <c r="E581" s="27" t="s">
        <v>382</v>
      </c>
    </row>
    <row r="582" ht="26.4">
      <c r="A582" s="1" t="s">
        <v>284</v>
      </c>
      <c r="E582" s="32" t="s">
        <v>436</v>
      </c>
    </row>
    <row r="583">
      <c r="A583" s="1" t="s">
        <v>286</v>
      </c>
      <c r="E583" s="27" t="s">
        <v>299</v>
      </c>
    </row>
    <row r="584">
      <c r="A584" s="1" t="s">
        <v>276</v>
      </c>
      <c r="B584" s="1">
        <v>144</v>
      </c>
      <c r="C584" s="26" t="s">
        <v>995</v>
      </c>
      <c r="D584" t="s">
        <v>294</v>
      </c>
      <c r="E584" s="27" t="s">
        <v>996</v>
      </c>
      <c r="F584" s="28" t="s">
        <v>307</v>
      </c>
      <c r="G584" s="29">
        <v>1</v>
      </c>
      <c r="H584" s="28">
        <v>0</v>
      </c>
      <c r="I584" s="30">
        <f>ROUND(G584*H584,P4)</f>
        <v>0</v>
      </c>
      <c r="L584" s="30">
        <v>0</v>
      </c>
      <c r="M584" s="24">
        <f>ROUND(G584*L584,P4)</f>
        <v>0</v>
      </c>
      <c r="N584" s="25" t="s">
        <v>281</v>
      </c>
      <c r="O584" s="31">
        <f>M584*AA584</f>
        <v>0</v>
      </c>
      <c r="P584" s="1">
        <v>3</v>
      </c>
      <c r="AA584" s="1">
        <f>IF(P584=1,$O$3,IF(P584=2,$O$4,$O$5))</f>
        <v>0</v>
      </c>
    </row>
    <row r="585">
      <c r="A585" s="1" t="s">
        <v>282</v>
      </c>
      <c r="E585" s="27" t="s">
        <v>281</v>
      </c>
    </row>
    <row r="586" ht="26.4">
      <c r="A586" s="1" t="s">
        <v>284</v>
      </c>
      <c r="E586" s="32" t="s">
        <v>383</v>
      </c>
    </row>
    <row r="587" ht="39.6">
      <c r="A587" s="1" t="s">
        <v>286</v>
      </c>
      <c r="E587" s="27" t="s">
        <v>997</v>
      </c>
    </row>
    <row r="588">
      <c r="A588" s="1" t="s">
        <v>276</v>
      </c>
      <c r="B588" s="1">
        <v>145</v>
      </c>
      <c r="C588" s="26" t="s">
        <v>998</v>
      </c>
      <c r="D588" t="s">
        <v>294</v>
      </c>
      <c r="E588" s="27" t="s">
        <v>999</v>
      </c>
      <c r="F588" s="28" t="s">
        <v>307</v>
      </c>
      <c r="G588" s="29">
        <v>5</v>
      </c>
      <c r="H588" s="28">
        <v>0</v>
      </c>
      <c r="I588" s="30">
        <f>ROUND(G588*H588,P4)</f>
        <v>0</v>
      </c>
      <c r="L588" s="30">
        <v>0</v>
      </c>
      <c r="M588" s="24">
        <f>ROUND(G588*L588,P4)</f>
        <v>0</v>
      </c>
      <c r="N588" s="25" t="s">
        <v>297</v>
      </c>
      <c r="O588" s="31">
        <f>M588*AA588</f>
        <v>0</v>
      </c>
      <c r="P588" s="1">
        <v>3</v>
      </c>
      <c r="AA588" s="1">
        <f>IF(P588=1,$O$3,IF(P588=2,$O$4,$O$5))</f>
        <v>0</v>
      </c>
    </row>
    <row r="589">
      <c r="A589" s="1" t="s">
        <v>282</v>
      </c>
      <c r="E589" s="27" t="s">
        <v>281</v>
      </c>
    </row>
    <row r="590" ht="26.4">
      <c r="A590" s="1" t="s">
        <v>284</v>
      </c>
      <c r="E590" s="32" t="s">
        <v>796</v>
      </c>
    </row>
    <row r="591">
      <c r="A591" s="1" t="s">
        <v>286</v>
      </c>
      <c r="E591"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12</v>
      </c>
      <c r="M3" s="20">
        <f>Rekapitulace!C10</f>
        <v>0</v>
      </c>
      <c r="N3" s="6" t="s">
        <v>3</v>
      </c>
      <c r="O3">
        <v>0</v>
      </c>
      <c r="P3">
        <v>2</v>
      </c>
    </row>
    <row r="4" ht="34.01575" customHeight="1">
      <c r="A4" s="16" t="s">
        <v>254</v>
      </c>
      <c r="B4" s="17" t="s">
        <v>255</v>
      </c>
      <c r="C4" s="18" t="s">
        <v>12</v>
      </c>
      <c r="D4" s="1"/>
      <c r="E4" s="17" t="s">
        <v>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COUNTIFS(L8:L42,"=0",A8:A42,"P")+COUNTIFS(L8:L42,"",A8:A42,"P")+SUM(Q8:Q42)</f>
        <v>0</v>
      </c>
    </row>
    <row r="8">
      <c r="A8" s="1" t="s">
        <v>271</v>
      </c>
      <c r="C8" s="22" t="s">
        <v>1000</v>
      </c>
      <c r="E8" s="23" t="s">
        <v>23</v>
      </c>
      <c r="L8" s="24">
        <f>L9</f>
        <v>0</v>
      </c>
      <c r="M8" s="24">
        <f>M9</f>
        <v>0</v>
      </c>
      <c r="N8" s="25"/>
    </row>
    <row r="9">
      <c r="A9" s="1" t="s">
        <v>273</v>
      </c>
      <c r="C9" s="22" t="s">
        <v>291</v>
      </c>
      <c r="E9" s="23" t="s">
        <v>292</v>
      </c>
      <c r="L9" s="24">
        <f>SUMIFS(L10:L41,A10:A41,"P")</f>
        <v>0</v>
      </c>
      <c r="M9" s="24">
        <f>SUMIFS(M10:M41,A10:A41,"P")</f>
        <v>0</v>
      </c>
      <c r="N9" s="25"/>
    </row>
    <row r="10">
      <c r="A10" s="1" t="s">
        <v>276</v>
      </c>
      <c r="B10" s="1">
        <v>1</v>
      </c>
      <c r="C10" s="26" t="s">
        <v>1001</v>
      </c>
      <c r="D10" t="s">
        <v>294</v>
      </c>
      <c r="E10" s="27" t="s">
        <v>1002</v>
      </c>
      <c r="F10" s="28" t="s">
        <v>307</v>
      </c>
      <c r="G10" s="29">
        <v>50</v>
      </c>
      <c r="H10" s="28">
        <v>0</v>
      </c>
      <c r="I10" s="30">
        <f>ROUND(G10*H10,P4)</f>
        <v>0</v>
      </c>
      <c r="L10" s="30">
        <v>0</v>
      </c>
      <c r="M10" s="24">
        <f>ROUND(G10*L10,P4)</f>
        <v>0</v>
      </c>
      <c r="N10" s="25" t="s">
        <v>297</v>
      </c>
      <c r="O10" s="31">
        <f>M10*AA10</f>
        <v>0</v>
      </c>
      <c r="P10" s="1">
        <v>3</v>
      </c>
      <c r="AA10" s="1">
        <f>IF(P10=1,$O$3,IF(P10=2,$O$4,$O$5))</f>
        <v>0</v>
      </c>
    </row>
    <row r="11">
      <c r="A11" s="1" t="s">
        <v>282</v>
      </c>
      <c r="E11" s="27" t="s">
        <v>281</v>
      </c>
    </row>
    <row r="12" ht="26.4">
      <c r="A12" s="1" t="s">
        <v>284</v>
      </c>
      <c r="E12" s="32" t="s">
        <v>365</v>
      </c>
    </row>
    <row r="13">
      <c r="A13" s="1" t="s">
        <v>286</v>
      </c>
      <c r="E13" s="27" t="s">
        <v>299</v>
      </c>
    </row>
    <row r="14">
      <c r="A14" s="1" t="s">
        <v>276</v>
      </c>
      <c r="B14" s="1">
        <v>2</v>
      </c>
      <c r="C14" s="26" t="s">
        <v>1003</v>
      </c>
      <c r="D14" t="s">
        <v>294</v>
      </c>
      <c r="E14" s="27" t="s">
        <v>1004</v>
      </c>
      <c r="F14" s="28" t="s">
        <v>307</v>
      </c>
      <c r="G14" s="29">
        <v>137</v>
      </c>
      <c r="H14" s="28">
        <v>0</v>
      </c>
      <c r="I14" s="30">
        <f>ROUND(G14*H14,P4)</f>
        <v>0</v>
      </c>
      <c r="L14" s="30">
        <v>0</v>
      </c>
      <c r="M14" s="24">
        <f>ROUND(G14*L14,P4)</f>
        <v>0</v>
      </c>
      <c r="N14" s="25" t="s">
        <v>297</v>
      </c>
      <c r="O14" s="31">
        <f>M14*AA14</f>
        <v>0</v>
      </c>
      <c r="P14" s="1">
        <v>3</v>
      </c>
      <c r="AA14" s="1">
        <f>IF(P14=1,$O$3,IF(P14=2,$O$4,$O$5))</f>
        <v>0</v>
      </c>
    </row>
    <row r="15">
      <c r="A15" s="1" t="s">
        <v>282</v>
      </c>
      <c r="E15" s="27" t="s">
        <v>281</v>
      </c>
    </row>
    <row r="16" ht="26.4">
      <c r="A16" s="1" t="s">
        <v>284</v>
      </c>
      <c r="E16" s="32" t="s">
        <v>1005</v>
      </c>
    </row>
    <row r="17">
      <c r="A17" s="1" t="s">
        <v>286</v>
      </c>
      <c r="E17" s="27" t="s">
        <v>299</v>
      </c>
    </row>
    <row r="18">
      <c r="A18" s="1" t="s">
        <v>276</v>
      </c>
      <c r="B18" s="1">
        <v>3</v>
      </c>
      <c r="C18" s="26" t="s">
        <v>353</v>
      </c>
      <c r="D18" t="s">
        <v>281</v>
      </c>
      <c r="E18" s="27" t="s">
        <v>354</v>
      </c>
      <c r="F18" s="28" t="s">
        <v>355</v>
      </c>
      <c r="G18" s="29">
        <v>1</v>
      </c>
      <c r="H18" s="28">
        <v>0</v>
      </c>
      <c r="I18" s="30">
        <f>ROUND(G18*H18,P4)</f>
        <v>0</v>
      </c>
      <c r="L18" s="30">
        <v>0</v>
      </c>
      <c r="M18" s="24">
        <f>ROUND(G18*L18,P4)</f>
        <v>0</v>
      </c>
      <c r="N18" s="25" t="s">
        <v>281</v>
      </c>
      <c r="O18" s="31">
        <f>M18*AA18</f>
        <v>0</v>
      </c>
      <c r="P18" s="1">
        <v>3</v>
      </c>
      <c r="AA18" s="1">
        <f>IF(P18=1,$O$3,IF(P18=2,$O$4,$O$5))</f>
        <v>0</v>
      </c>
    </row>
    <row r="19">
      <c r="A19" s="1" t="s">
        <v>282</v>
      </c>
      <c r="E19" s="27" t="s">
        <v>356</v>
      </c>
    </row>
    <row r="20" ht="26.4">
      <c r="A20" s="1" t="s">
        <v>284</v>
      </c>
      <c r="E20" s="32" t="s">
        <v>357</v>
      </c>
    </row>
    <row r="21" ht="52.8">
      <c r="A21" s="1" t="s">
        <v>286</v>
      </c>
      <c r="E21" s="27" t="s">
        <v>358</v>
      </c>
    </row>
    <row r="22">
      <c r="A22" s="1" t="s">
        <v>276</v>
      </c>
      <c r="B22" s="1">
        <v>4</v>
      </c>
      <c r="C22" s="26" t="s">
        <v>359</v>
      </c>
      <c r="D22" t="s">
        <v>294</v>
      </c>
      <c r="E22" s="27" t="s">
        <v>360</v>
      </c>
      <c r="F22" s="28" t="s">
        <v>361</v>
      </c>
      <c r="G22" s="29">
        <v>80</v>
      </c>
      <c r="H22" s="28">
        <v>0</v>
      </c>
      <c r="I22" s="30">
        <f>ROUND(G22*H22,P4)</f>
        <v>0</v>
      </c>
      <c r="L22" s="30">
        <v>0</v>
      </c>
      <c r="M22" s="24">
        <f>ROUND(G22*L22,P4)</f>
        <v>0</v>
      </c>
      <c r="N22" s="25" t="s">
        <v>297</v>
      </c>
      <c r="O22" s="31">
        <f>M22*AA22</f>
        <v>0</v>
      </c>
      <c r="P22" s="1">
        <v>3</v>
      </c>
      <c r="AA22" s="1">
        <f>IF(P22=1,$O$3,IF(P22=2,$O$4,$O$5))</f>
        <v>0</v>
      </c>
    </row>
    <row r="23">
      <c r="A23" s="1" t="s">
        <v>282</v>
      </c>
      <c r="E23" s="27" t="s">
        <v>281</v>
      </c>
    </row>
    <row r="24" ht="26.4">
      <c r="A24" s="1" t="s">
        <v>284</v>
      </c>
      <c r="E24" s="32" t="s">
        <v>869</v>
      </c>
    </row>
    <row r="25">
      <c r="A25" s="1" t="s">
        <v>286</v>
      </c>
      <c r="E25" s="27" t="s">
        <v>299</v>
      </c>
    </row>
    <row r="26">
      <c r="A26" s="1" t="s">
        <v>276</v>
      </c>
      <c r="B26" s="1">
        <v>5</v>
      </c>
      <c r="C26" s="26" t="s">
        <v>363</v>
      </c>
      <c r="D26" t="s">
        <v>294</v>
      </c>
      <c r="E26" s="27" t="s">
        <v>364</v>
      </c>
      <c r="F26" s="28" t="s">
        <v>361</v>
      </c>
      <c r="G26" s="29">
        <v>50</v>
      </c>
      <c r="H26" s="28">
        <v>0</v>
      </c>
      <c r="I26" s="30">
        <f>ROUND(G26*H26,P4)</f>
        <v>0</v>
      </c>
      <c r="L26" s="30">
        <v>0</v>
      </c>
      <c r="M26" s="24">
        <f>ROUND(G26*L26,P4)</f>
        <v>0</v>
      </c>
      <c r="N26" s="25" t="s">
        <v>297</v>
      </c>
      <c r="O26" s="31">
        <f>M26*AA26</f>
        <v>0</v>
      </c>
      <c r="P26" s="1">
        <v>3</v>
      </c>
      <c r="AA26" s="1">
        <f>IF(P26=1,$O$3,IF(P26=2,$O$4,$O$5))</f>
        <v>0</v>
      </c>
    </row>
    <row r="27">
      <c r="A27" s="1" t="s">
        <v>282</v>
      </c>
      <c r="E27" s="27" t="s">
        <v>281</v>
      </c>
    </row>
    <row r="28" ht="26.4">
      <c r="A28" s="1" t="s">
        <v>284</v>
      </c>
      <c r="E28" s="32" t="s">
        <v>365</v>
      </c>
    </row>
    <row r="29">
      <c r="A29" s="1" t="s">
        <v>286</v>
      </c>
      <c r="E29" s="27" t="s">
        <v>299</v>
      </c>
    </row>
    <row r="30">
      <c r="A30" s="1" t="s">
        <v>276</v>
      </c>
      <c r="B30" s="1">
        <v>6</v>
      </c>
      <c r="C30" s="26" t="s">
        <v>377</v>
      </c>
      <c r="D30" t="s">
        <v>294</v>
      </c>
      <c r="E30" s="27" t="s">
        <v>378</v>
      </c>
      <c r="F30" s="28" t="s">
        <v>361</v>
      </c>
      <c r="G30" s="29">
        <v>100</v>
      </c>
      <c r="H30" s="28">
        <v>0</v>
      </c>
      <c r="I30" s="30">
        <f>ROUND(G30*H30,P4)</f>
        <v>0</v>
      </c>
      <c r="L30" s="30">
        <v>0</v>
      </c>
      <c r="M30" s="24">
        <f>ROUND(G30*L30,P4)</f>
        <v>0</v>
      </c>
      <c r="N30" s="25" t="s">
        <v>297</v>
      </c>
      <c r="O30" s="31">
        <f>M30*AA30</f>
        <v>0</v>
      </c>
      <c r="P30" s="1">
        <v>3</v>
      </c>
      <c r="AA30" s="1">
        <f>IF(P30=1,$O$3,IF(P30=2,$O$4,$O$5))</f>
        <v>0</v>
      </c>
    </row>
    <row r="31">
      <c r="A31" s="1" t="s">
        <v>282</v>
      </c>
      <c r="E31" s="27" t="s">
        <v>281</v>
      </c>
    </row>
    <row r="32" ht="26.4">
      <c r="A32" s="1" t="s">
        <v>284</v>
      </c>
      <c r="E32" s="32" t="s">
        <v>362</v>
      </c>
    </row>
    <row r="33">
      <c r="A33" s="1" t="s">
        <v>286</v>
      </c>
      <c r="E33" s="27" t="s">
        <v>299</v>
      </c>
    </row>
    <row r="34">
      <c r="A34" s="1" t="s">
        <v>276</v>
      </c>
      <c r="B34" s="1">
        <v>7</v>
      </c>
      <c r="C34" s="26" t="s">
        <v>1006</v>
      </c>
      <c r="D34" t="s">
        <v>294</v>
      </c>
      <c r="E34" s="27" t="s">
        <v>1007</v>
      </c>
      <c r="F34" s="28" t="s">
        <v>307</v>
      </c>
      <c r="G34" s="29">
        <v>1</v>
      </c>
      <c r="H34" s="28">
        <v>0</v>
      </c>
      <c r="I34" s="30">
        <f>ROUND(G34*H34,P4)</f>
        <v>0</v>
      </c>
      <c r="L34" s="30">
        <v>0</v>
      </c>
      <c r="M34" s="24">
        <f>ROUND(G34*L34,P4)</f>
        <v>0</v>
      </c>
      <c r="N34" s="25" t="s">
        <v>281</v>
      </c>
      <c r="O34" s="31">
        <f>M34*AA34</f>
        <v>0</v>
      </c>
      <c r="P34" s="1">
        <v>3</v>
      </c>
      <c r="AA34" s="1">
        <f>IF(P34=1,$O$3,IF(P34=2,$O$4,$O$5))</f>
        <v>0</v>
      </c>
    </row>
    <row r="35">
      <c r="A35" s="1" t="s">
        <v>282</v>
      </c>
      <c r="E35" s="27" t="s">
        <v>1008</v>
      </c>
    </row>
    <row r="36" ht="26.4">
      <c r="A36" s="1" t="s">
        <v>284</v>
      </c>
      <c r="E36" s="32" t="s">
        <v>350</v>
      </c>
    </row>
    <row r="37" ht="92.4">
      <c r="A37" s="1" t="s">
        <v>286</v>
      </c>
      <c r="E37" s="27" t="s">
        <v>1009</v>
      </c>
    </row>
    <row r="38">
      <c r="A38" s="1" t="s">
        <v>276</v>
      </c>
      <c r="B38" s="1">
        <v>8</v>
      </c>
      <c r="C38" s="26" t="s">
        <v>380</v>
      </c>
      <c r="D38" t="s">
        <v>294</v>
      </c>
      <c r="E38" s="27" t="s">
        <v>381</v>
      </c>
      <c r="F38" s="28" t="s">
        <v>307</v>
      </c>
      <c r="G38" s="29">
        <v>1</v>
      </c>
      <c r="H38" s="28">
        <v>0</v>
      </c>
      <c r="I38" s="30">
        <f>ROUND(G38*H38,P4)</f>
        <v>0</v>
      </c>
      <c r="L38" s="30">
        <v>0</v>
      </c>
      <c r="M38" s="24">
        <f>ROUND(G38*L38,P4)</f>
        <v>0</v>
      </c>
      <c r="N38" s="25" t="s">
        <v>297</v>
      </c>
      <c r="O38" s="31">
        <f>M38*AA38</f>
        <v>0</v>
      </c>
      <c r="P38" s="1">
        <v>3</v>
      </c>
      <c r="AA38" s="1">
        <f>IF(P38=1,$O$3,IF(P38=2,$O$4,$O$5))</f>
        <v>0</v>
      </c>
    </row>
    <row r="39">
      <c r="A39" s="1" t="s">
        <v>282</v>
      </c>
      <c r="E39" s="27" t="s">
        <v>382</v>
      </c>
    </row>
    <row r="40" ht="26.4">
      <c r="A40" s="1" t="s">
        <v>284</v>
      </c>
      <c r="E40" s="32" t="s">
        <v>383</v>
      </c>
    </row>
    <row r="41">
      <c r="A41" s="1" t="s">
        <v>286</v>
      </c>
      <c r="E41"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12</v>
      </c>
      <c r="M3" s="20">
        <f>Rekapitulace!C10</f>
        <v>0</v>
      </c>
      <c r="N3" s="6" t="s">
        <v>3</v>
      </c>
      <c r="O3">
        <v>0</v>
      </c>
      <c r="P3">
        <v>2</v>
      </c>
    </row>
    <row r="4" ht="34.01575" customHeight="1">
      <c r="A4" s="16" t="s">
        <v>254</v>
      </c>
      <c r="B4" s="17" t="s">
        <v>255</v>
      </c>
      <c r="C4" s="18" t="s">
        <v>12</v>
      </c>
      <c r="D4" s="1"/>
      <c r="E4" s="17" t="s">
        <v>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COUNTIFS(L8:L70,"=0",A8:A70,"P")+COUNTIFS(L8:L70,"",A8:A70,"P")+SUM(Q8:Q70)</f>
        <v>0</v>
      </c>
    </row>
    <row r="8">
      <c r="A8" s="1" t="s">
        <v>271</v>
      </c>
      <c r="C8" s="22" t="s">
        <v>1010</v>
      </c>
      <c r="E8" s="23" t="s">
        <v>25</v>
      </c>
      <c r="L8" s="24">
        <f>L9</f>
        <v>0</v>
      </c>
      <c r="M8" s="24">
        <f>M9</f>
        <v>0</v>
      </c>
      <c r="N8" s="25"/>
    </row>
    <row r="9">
      <c r="A9" s="1" t="s">
        <v>273</v>
      </c>
      <c r="C9" s="22" t="s">
        <v>291</v>
      </c>
      <c r="E9" s="23" t="s">
        <v>292</v>
      </c>
      <c r="L9" s="24">
        <f>SUMIFS(L10:L69,A10:A69,"P")</f>
        <v>0</v>
      </c>
      <c r="M9" s="24">
        <f>SUMIFS(M10:M69,A10:A69,"P")</f>
        <v>0</v>
      </c>
      <c r="N9" s="25"/>
    </row>
    <row r="10" ht="26.4">
      <c r="A10" s="1" t="s">
        <v>276</v>
      </c>
      <c r="B10" s="1">
        <v>1</v>
      </c>
      <c r="C10" s="26" t="s">
        <v>293</v>
      </c>
      <c r="D10" t="s">
        <v>294</v>
      </c>
      <c r="E10" s="27" t="s">
        <v>295</v>
      </c>
      <c r="F10" s="28" t="s">
        <v>296</v>
      </c>
      <c r="G10" s="29">
        <v>30</v>
      </c>
      <c r="H10" s="28">
        <v>0</v>
      </c>
      <c r="I10" s="30">
        <f>ROUND(G10*H10,P4)</f>
        <v>0</v>
      </c>
      <c r="L10" s="30">
        <v>0</v>
      </c>
      <c r="M10" s="24">
        <f>ROUND(G10*L10,P4)</f>
        <v>0</v>
      </c>
      <c r="N10" s="25" t="s">
        <v>297</v>
      </c>
      <c r="O10" s="31">
        <f>M10*AA10</f>
        <v>0</v>
      </c>
      <c r="P10" s="1">
        <v>3</v>
      </c>
      <c r="AA10" s="1">
        <f>IF(P10=1,$O$3,IF(P10=2,$O$4,$O$5))</f>
        <v>0</v>
      </c>
    </row>
    <row r="11">
      <c r="A11" s="1" t="s">
        <v>282</v>
      </c>
      <c r="E11" s="27" t="s">
        <v>281</v>
      </c>
    </row>
    <row r="12" ht="26.4">
      <c r="A12" s="1" t="s">
        <v>284</v>
      </c>
      <c r="E12" s="32" t="s">
        <v>302</v>
      </c>
    </row>
    <row r="13">
      <c r="A13" s="1" t="s">
        <v>286</v>
      </c>
      <c r="E13" s="27" t="s">
        <v>299</v>
      </c>
    </row>
    <row r="14">
      <c r="A14" s="1" t="s">
        <v>276</v>
      </c>
      <c r="B14" s="1">
        <v>2</v>
      </c>
      <c r="C14" s="26" t="s">
        <v>300</v>
      </c>
      <c r="D14" t="s">
        <v>294</v>
      </c>
      <c r="E14" s="27" t="s">
        <v>301</v>
      </c>
      <c r="F14" s="28" t="s">
        <v>296</v>
      </c>
      <c r="G14" s="29">
        <v>30</v>
      </c>
      <c r="H14" s="28">
        <v>0</v>
      </c>
      <c r="I14" s="30">
        <f>ROUND(G14*H14,P4)</f>
        <v>0</v>
      </c>
      <c r="L14" s="30">
        <v>0</v>
      </c>
      <c r="M14" s="24">
        <f>ROUND(G14*L14,P4)</f>
        <v>0</v>
      </c>
      <c r="N14" s="25" t="s">
        <v>297</v>
      </c>
      <c r="O14" s="31">
        <f>M14*AA14</f>
        <v>0</v>
      </c>
      <c r="P14" s="1">
        <v>3</v>
      </c>
      <c r="AA14" s="1">
        <f>IF(P14=1,$O$3,IF(P14=2,$O$4,$O$5))</f>
        <v>0</v>
      </c>
    </row>
    <row r="15">
      <c r="A15" s="1" t="s">
        <v>282</v>
      </c>
      <c r="E15" s="27" t="s">
        <v>281</v>
      </c>
    </row>
    <row r="16" ht="26.4">
      <c r="A16" s="1" t="s">
        <v>284</v>
      </c>
      <c r="E16" s="32" t="s">
        <v>302</v>
      </c>
    </row>
    <row r="17">
      <c r="A17" s="1" t="s">
        <v>286</v>
      </c>
      <c r="E17" s="27" t="s">
        <v>299</v>
      </c>
    </row>
    <row r="18">
      <c r="A18" s="1" t="s">
        <v>276</v>
      </c>
      <c r="B18" s="1">
        <v>3</v>
      </c>
      <c r="C18" s="26" t="s">
        <v>303</v>
      </c>
      <c r="D18" t="s">
        <v>294</v>
      </c>
      <c r="E18" s="27" t="s">
        <v>304</v>
      </c>
      <c r="F18" s="28" t="s">
        <v>296</v>
      </c>
      <c r="G18" s="29">
        <v>30</v>
      </c>
      <c r="H18" s="28">
        <v>0</v>
      </c>
      <c r="I18" s="30">
        <f>ROUND(G18*H18,P4)</f>
        <v>0</v>
      </c>
      <c r="L18" s="30">
        <v>0</v>
      </c>
      <c r="M18" s="24">
        <f>ROUND(G18*L18,P4)</f>
        <v>0</v>
      </c>
      <c r="N18" s="25" t="s">
        <v>297</v>
      </c>
      <c r="O18" s="31">
        <f>M18*AA18</f>
        <v>0</v>
      </c>
      <c r="P18" s="1">
        <v>3</v>
      </c>
      <c r="AA18" s="1">
        <f>IF(P18=1,$O$3,IF(P18=2,$O$4,$O$5))</f>
        <v>0</v>
      </c>
    </row>
    <row r="19">
      <c r="A19" s="1" t="s">
        <v>282</v>
      </c>
      <c r="E19" s="27" t="s">
        <v>281</v>
      </c>
    </row>
    <row r="20" ht="26.4">
      <c r="A20" s="1" t="s">
        <v>284</v>
      </c>
      <c r="E20" s="32" t="s">
        <v>302</v>
      </c>
    </row>
    <row r="21">
      <c r="A21" s="1" t="s">
        <v>286</v>
      </c>
      <c r="E21" s="27" t="s">
        <v>299</v>
      </c>
    </row>
    <row r="22">
      <c r="A22" s="1" t="s">
        <v>276</v>
      </c>
      <c r="B22" s="1">
        <v>4</v>
      </c>
      <c r="C22" s="26" t="s">
        <v>894</v>
      </c>
      <c r="D22" t="s">
        <v>294</v>
      </c>
      <c r="E22" s="27" t="s">
        <v>895</v>
      </c>
      <c r="F22" s="28" t="s">
        <v>307</v>
      </c>
      <c r="G22" s="29">
        <v>1</v>
      </c>
      <c r="H22" s="28">
        <v>0</v>
      </c>
      <c r="I22" s="30">
        <f>ROUND(G22*H22,P4)</f>
        <v>0</v>
      </c>
      <c r="L22" s="30">
        <v>0</v>
      </c>
      <c r="M22" s="24">
        <f>ROUND(G22*L22,P4)</f>
        <v>0</v>
      </c>
      <c r="N22" s="25" t="s">
        <v>297</v>
      </c>
      <c r="O22" s="31">
        <f>M22*AA22</f>
        <v>0</v>
      </c>
      <c r="P22" s="1">
        <v>3</v>
      </c>
      <c r="AA22" s="1">
        <f>IF(P22=1,$O$3,IF(P22=2,$O$4,$O$5))</f>
        <v>0</v>
      </c>
    </row>
    <row r="23">
      <c r="A23" s="1" t="s">
        <v>282</v>
      </c>
      <c r="E23" s="27" t="s">
        <v>281</v>
      </c>
    </row>
    <row r="24" ht="26.4">
      <c r="A24" s="1" t="s">
        <v>284</v>
      </c>
      <c r="E24" s="32" t="s">
        <v>350</v>
      </c>
    </row>
    <row r="25">
      <c r="A25" s="1" t="s">
        <v>286</v>
      </c>
      <c r="E25" s="27" t="s">
        <v>299</v>
      </c>
    </row>
    <row r="26">
      <c r="A26" s="1" t="s">
        <v>276</v>
      </c>
      <c r="B26" s="1">
        <v>5</v>
      </c>
      <c r="C26" s="26" t="s">
        <v>309</v>
      </c>
      <c r="D26" t="s">
        <v>294</v>
      </c>
      <c r="E26" s="27" t="s">
        <v>310</v>
      </c>
      <c r="F26" s="28" t="s">
        <v>307</v>
      </c>
      <c r="G26" s="29">
        <v>1</v>
      </c>
      <c r="H26" s="28">
        <v>0</v>
      </c>
      <c r="I26" s="30">
        <f>ROUND(G26*H26,P4)</f>
        <v>0</v>
      </c>
      <c r="L26" s="30">
        <v>0</v>
      </c>
      <c r="M26" s="24">
        <f>ROUND(G26*L26,P4)</f>
        <v>0</v>
      </c>
      <c r="N26" s="25" t="s">
        <v>297</v>
      </c>
      <c r="O26" s="31">
        <f>M26*AA26</f>
        <v>0</v>
      </c>
      <c r="P26" s="1">
        <v>3</v>
      </c>
      <c r="AA26" s="1">
        <f>IF(P26=1,$O$3,IF(P26=2,$O$4,$O$5))</f>
        <v>0</v>
      </c>
    </row>
    <row r="27">
      <c r="A27" s="1" t="s">
        <v>282</v>
      </c>
      <c r="E27" s="27" t="s">
        <v>281</v>
      </c>
    </row>
    <row r="28" ht="26.4">
      <c r="A28" s="1" t="s">
        <v>284</v>
      </c>
      <c r="E28" s="32" t="s">
        <v>350</v>
      </c>
    </row>
    <row r="29">
      <c r="A29" s="1" t="s">
        <v>286</v>
      </c>
      <c r="E29" s="27" t="s">
        <v>299</v>
      </c>
    </row>
    <row r="30">
      <c r="A30" s="1" t="s">
        <v>276</v>
      </c>
      <c r="B30" s="1">
        <v>6</v>
      </c>
      <c r="C30" s="26" t="s">
        <v>936</v>
      </c>
      <c r="D30" t="s">
        <v>294</v>
      </c>
      <c r="E30" s="27" t="s">
        <v>937</v>
      </c>
      <c r="F30" s="28" t="s">
        <v>307</v>
      </c>
      <c r="G30" s="29">
        <v>0.20000000000000001</v>
      </c>
      <c r="H30" s="28">
        <v>0</v>
      </c>
      <c r="I30" s="30">
        <f>ROUND(G30*H30,P4)</f>
        <v>0</v>
      </c>
      <c r="L30" s="30">
        <v>0</v>
      </c>
      <c r="M30" s="24">
        <f>ROUND(G30*L30,P4)</f>
        <v>0</v>
      </c>
      <c r="N30" s="25" t="s">
        <v>297</v>
      </c>
      <c r="O30" s="31">
        <f>M30*AA30</f>
        <v>0</v>
      </c>
      <c r="P30" s="1">
        <v>3</v>
      </c>
      <c r="AA30" s="1">
        <f>IF(P30=1,$O$3,IF(P30=2,$O$4,$O$5))</f>
        <v>0</v>
      </c>
    </row>
    <row r="31">
      <c r="A31" s="1" t="s">
        <v>282</v>
      </c>
      <c r="E31" s="27" t="s">
        <v>281</v>
      </c>
    </row>
    <row r="32" ht="26.4">
      <c r="A32" s="1" t="s">
        <v>284</v>
      </c>
      <c r="E32" s="32" t="s">
        <v>938</v>
      </c>
    </row>
    <row r="33">
      <c r="A33" s="1" t="s">
        <v>286</v>
      </c>
      <c r="E33" s="27" t="s">
        <v>299</v>
      </c>
    </row>
    <row r="34">
      <c r="A34" s="1" t="s">
        <v>276</v>
      </c>
      <c r="B34" s="1">
        <v>7</v>
      </c>
      <c r="C34" s="26" t="s">
        <v>1011</v>
      </c>
      <c r="D34" t="s">
        <v>294</v>
      </c>
      <c r="E34" s="27" t="s">
        <v>1012</v>
      </c>
      <c r="F34" s="28" t="s">
        <v>307</v>
      </c>
      <c r="G34" s="29">
        <v>11</v>
      </c>
      <c r="H34" s="28">
        <v>0</v>
      </c>
      <c r="I34" s="30">
        <f>ROUND(G34*H34,P4)</f>
        <v>0</v>
      </c>
      <c r="L34" s="30">
        <v>0</v>
      </c>
      <c r="M34" s="24">
        <f>ROUND(G34*L34,P4)</f>
        <v>0</v>
      </c>
      <c r="N34" s="25" t="s">
        <v>297</v>
      </c>
      <c r="O34" s="31">
        <f>M34*AA34</f>
        <v>0</v>
      </c>
      <c r="P34" s="1">
        <v>3</v>
      </c>
      <c r="AA34" s="1">
        <f>IF(P34=1,$O$3,IF(P34=2,$O$4,$O$5))</f>
        <v>0</v>
      </c>
    </row>
    <row r="35">
      <c r="A35" s="1" t="s">
        <v>282</v>
      </c>
      <c r="E35" s="27" t="s">
        <v>1013</v>
      </c>
    </row>
    <row r="36" ht="26.4">
      <c r="A36" s="1" t="s">
        <v>284</v>
      </c>
      <c r="E36" s="32" t="s">
        <v>1014</v>
      </c>
    </row>
    <row r="37">
      <c r="A37" s="1" t="s">
        <v>286</v>
      </c>
      <c r="E37" s="27" t="s">
        <v>299</v>
      </c>
    </row>
    <row r="38">
      <c r="A38" s="1" t="s">
        <v>276</v>
      </c>
      <c r="B38" s="1">
        <v>8</v>
      </c>
      <c r="C38" s="26" t="s">
        <v>1015</v>
      </c>
      <c r="D38" t="s">
        <v>294</v>
      </c>
      <c r="E38" s="27" t="s">
        <v>1016</v>
      </c>
      <c r="F38" s="28" t="s">
        <v>307</v>
      </c>
      <c r="G38" s="29">
        <v>11</v>
      </c>
      <c r="H38" s="28">
        <v>0</v>
      </c>
      <c r="I38" s="30">
        <f>ROUND(G38*H38,P4)</f>
        <v>0</v>
      </c>
      <c r="L38" s="30">
        <v>0</v>
      </c>
      <c r="M38" s="24">
        <f>ROUND(G38*L38,P4)</f>
        <v>0</v>
      </c>
      <c r="N38" s="25" t="s">
        <v>297</v>
      </c>
      <c r="O38" s="31">
        <f>M38*AA38</f>
        <v>0</v>
      </c>
      <c r="P38" s="1">
        <v>3</v>
      </c>
      <c r="AA38" s="1">
        <f>IF(P38=1,$O$3,IF(P38=2,$O$4,$O$5))</f>
        <v>0</v>
      </c>
    </row>
    <row r="39">
      <c r="A39" s="1" t="s">
        <v>282</v>
      </c>
      <c r="E39" s="27" t="s">
        <v>281</v>
      </c>
    </row>
    <row r="40" ht="26.4">
      <c r="A40" s="1" t="s">
        <v>284</v>
      </c>
      <c r="E40" s="32" t="s">
        <v>1014</v>
      </c>
    </row>
    <row r="41">
      <c r="A41" s="1" t="s">
        <v>286</v>
      </c>
      <c r="E41" s="27" t="s">
        <v>299</v>
      </c>
    </row>
    <row r="42">
      <c r="A42" s="1" t="s">
        <v>276</v>
      </c>
      <c r="B42" s="1">
        <v>9</v>
      </c>
      <c r="C42" s="26" t="s">
        <v>1017</v>
      </c>
      <c r="D42" t="s">
        <v>294</v>
      </c>
      <c r="E42" s="27" t="s">
        <v>1018</v>
      </c>
      <c r="F42" s="28" t="s">
        <v>307</v>
      </c>
      <c r="G42" s="29">
        <v>1</v>
      </c>
      <c r="H42" s="28">
        <v>0</v>
      </c>
      <c r="I42" s="30">
        <f>ROUND(G42*H42,P4)</f>
        <v>0</v>
      </c>
      <c r="L42" s="30">
        <v>0</v>
      </c>
      <c r="M42" s="24">
        <f>ROUND(G42*L42,P4)</f>
        <v>0</v>
      </c>
      <c r="N42" s="25" t="s">
        <v>297</v>
      </c>
      <c r="O42" s="31">
        <f>M42*AA42</f>
        <v>0</v>
      </c>
      <c r="P42" s="1">
        <v>3</v>
      </c>
      <c r="AA42" s="1">
        <f>IF(P42=1,$O$3,IF(P42=2,$O$4,$O$5))</f>
        <v>0</v>
      </c>
    </row>
    <row r="43">
      <c r="A43" s="1" t="s">
        <v>282</v>
      </c>
      <c r="E43" s="27" t="s">
        <v>281</v>
      </c>
    </row>
    <row r="44" ht="26.4">
      <c r="A44" s="1" t="s">
        <v>284</v>
      </c>
      <c r="E44" s="32" t="s">
        <v>350</v>
      </c>
    </row>
    <row r="45">
      <c r="A45" s="1" t="s">
        <v>286</v>
      </c>
      <c r="E45" s="27" t="s">
        <v>299</v>
      </c>
    </row>
    <row r="46">
      <c r="A46" s="1" t="s">
        <v>276</v>
      </c>
      <c r="B46" s="1">
        <v>10</v>
      </c>
      <c r="C46" s="26" t="s">
        <v>1019</v>
      </c>
      <c r="D46" t="s">
        <v>294</v>
      </c>
      <c r="E46" s="27" t="s">
        <v>1020</v>
      </c>
      <c r="F46" s="28" t="s">
        <v>307</v>
      </c>
      <c r="G46" s="29">
        <v>1</v>
      </c>
      <c r="H46" s="28">
        <v>0</v>
      </c>
      <c r="I46" s="30">
        <f>ROUND(G46*H46,P4)</f>
        <v>0</v>
      </c>
      <c r="L46" s="30">
        <v>0</v>
      </c>
      <c r="M46" s="24">
        <f>ROUND(G46*L46,P4)</f>
        <v>0</v>
      </c>
      <c r="N46" s="25" t="s">
        <v>281</v>
      </c>
      <c r="O46" s="31">
        <f>M46*AA46</f>
        <v>0</v>
      </c>
      <c r="P46" s="1">
        <v>3</v>
      </c>
      <c r="AA46" s="1">
        <f>IF(P46=1,$O$3,IF(P46=2,$O$4,$O$5))</f>
        <v>0</v>
      </c>
    </row>
    <row r="47">
      <c r="A47" s="1" t="s">
        <v>282</v>
      </c>
      <c r="E47" s="27" t="s">
        <v>281</v>
      </c>
    </row>
    <row r="48" ht="26.4">
      <c r="A48" s="1" t="s">
        <v>284</v>
      </c>
      <c r="E48" s="32" t="s">
        <v>350</v>
      </c>
    </row>
    <row r="49" ht="39.6">
      <c r="A49" s="1" t="s">
        <v>286</v>
      </c>
      <c r="E49" s="27" t="s">
        <v>1021</v>
      </c>
    </row>
    <row r="50">
      <c r="A50" s="1" t="s">
        <v>276</v>
      </c>
      <c r="B50" s="1">
        <v>11</v>
      </c>
      <c r="C50" s="26" t="s">
        <v>353</v>
      </c>
      <c r="D50" t="s">
        <v>281</v>
      </c>
      <c r="E50" s="27" t="s">
        <v>354</v>
      </c>
      <c r="F50" s="28" t="s">
        <v>355</v>
      </c>
      <c r="G50" s="29">
        <v>1</v>
      </c>
      <c r="H50" s="28">
        <v>0</v>
      </c>
      <c r="I50" s="30">
        <f>ROUND(G50*H50,P4)</f>
        <v>0</v>
      </c>
      <c r="L50" s="30">
        <v>0</v>
      </c>
      <c r="M50" s="24">
        <f>ROUND(G50*L50,P4)</f>
        <v>0</v>
      </c>
      <c r="N50" s="25" t="s">
        <v>281</v>
      </c>
      <c r="O50" s="31">
        <f>M50*AA50</f>
        <v>0</v>
      </c>
      <c r="P50" s="1">
        <v>3</v>
      </c>
      <c r="AA50" s="1">
        <f>IF(P50=1,$O$3,IF(P50=2,$O$4,$O$5))</f>
        <v>0</v>
      </c>
    </row>
    <row r="51">
      <c r="A51" s="1" t="s">
        <v>282</v>
      </c>
      <c r="E51" s="27" t="s">
        <v>356</v>
      </c>
    </row>
    <row r="52" ht="26.4">
      <c r="A52" s="1" t="s">
        <v>284</v>
      </c>
      <c r="E52" s="32" t="s">
        <v>357</v>
      </c>
    </row>
    <row r="53" ht="52.8">
      <c r="A53" s="1" t="s">
        <v>286</v>
      </c>
      <c r="E53" s="27" t="s">
        <v>358</v>
      </c>
    </row>
    <row r="54">
      <c r="A54" s="1" t="s">
        <v>276</v>
      </c>
      <c r="B54" s="1">
        <v>12</v>
      </c>
      <c r="C54" s="26" t="s">
        <v>359</v>
      </c>
      <c r="D54" t="s">
        <v>294</v>
      </c>
      <c r="E54" s="27" t="s">
        <v>360</v>
      </c>
      <c r="F54" s="28" t="s">
        <v>361</v>
      </c>
      <c r="G54" s="29">
        <v>80</v>
      </c>
      <c r="H54" s="28">
        <v>0</v>
      </c>
      <c r="I54" s="30">
        <f>ROUND(G54*H54,P4)</f>
        <v>0</v>
      </c>
      <c r="L54" s="30">
        <v>0</v>
      </c>
      <c r="M54" s="24">
        <f>ROUND(G54*L54,P4)</f>
        <v>0</v>
      </c>
      <c r="N54" s="25" t="s">
        <v>297</v>
      </c>
      <c r="O54" s="31">
        <f>M54*AA54</f>
        <v>0</v>
      </c>
      <c r="P54" s="1">
        <v>3</v>
      </c>
      <c r="AA54" s="1">
        <f>IF(P54=1,$O$3,IF(P54=2,$O$4,$O$5))</f>
        <v>0</v>
      </c>
    </row>
    <row r="55">
      <c r="A55" s="1" t="s">
        <v>282</v>
      </c>
      <c r="E55" s="27" t="s">
        <v>281</v>
      </c>
    </row>
    <row r="56" ht="26.4">
      <c r="A56" s="1" t="s">
        <v>284</v>
      </c>
      <c r="E56" s="32" t="s">
        <v>869</v>
      </c>
    </row>
    <row r="57">
      <c r="A57" s="1" t="s">
        <v>286</v>
      </c>
      <c r="E57" s="27" t="s">
        <v>299</v>
      </c>
    </row>
    <row r="58">
      <c r="A58" s="1" t="s">
        <v>276</v>
      </c>
      <c r="B58" s="1">
        <v>13</v>
      </c>
      <c r="C58" s="26" t="s">
        <v>363</v>
      </c>
      <c r="D58" t="s">
        <v>294</v>
      </c>
      <c r="E58" s="27" t="s">
        <v>364</v>
      </c>
      <c r="F58" s="28" t="s">
        <v>361</v>
      </c>
      <c r="G58" s="29">
        <v>40</v>
      </c>
      <c r="H58" s="28">
        <v>0</v>
      </c>
      <c r="I58" s="30">
        <f>ROUND(G58*H58,P4)</f>
        <v>0</v>
      </c>
      <c r="L58" s="30">
        <v>0</v>
      </c>
      <c r="M58" s="24">
        <f>ROUND(G58*L58,P4)</f>
        <v>0</v>
      </c>
      <c r="N58" s="25" t="s">
        <v>297</v>
      </c>
      <c r="O58" s="31">
        <f>M58*AA58</f>
        <v>0</v>
      </c>
      <c r="P58" s="1">
        <v>3</v>
      </c>
      <c r="AA58" s="1">
        <f>IF(P58=1,$O$3,IF(P58=2,$O$4,$O$5))</f>
        <v>0</v>
      </c>
    </row>
    <row r="59">
      <c r="A59" s="1" t="s">
        <v>282</v>
      </c>
      <c r="E59" s="27" t="s">
        <v>281</v>
      </c>
    </row>
    <row r="60" ht="26.4">
      <c r="A60" s="1" t="s">
        <v>284</v>
      </c>
      <c r="E60" s="32" t="s">
        <v>298</v>
      </c>
    </row>
    <row r="61">
      <c r="A61" s="1" t="s">
        <v>286</v>
      </c>
      <c r="E61" s="27" t="s">
        <v>299</v>
      </c>
    </row>
    <row r="62" ht="26.4">
      <c r="A62" s="1" t="s">
        <v>276</v>
      </c>
      <c r="B62" s="1">
        <v>14</v>
      </c>
      <c r="C62" s="26" t="s">
        <v>1022</v>
      </c>
      <c r="D62" t="s">
        <v>294</v>
      </c>
      <c r="E62" s="27" t="s">
        <v>1023</v>
      </c>
      <c r="F62" s="28" t="s">
        <v>307</v>
      </c>
      <c r="G62" s="29">
        <v>50</v>
      </c>
      <c r="H62" s="28">
        <v>0</v>
      </c>
      <c r="I62" s="30">
        <f>ROUND(G62*H62,P4)</f>
        <v>0</v>
      </c>
      <c r="L62" s="30">
        <v>0</v>
      </c>
      <c r="M62" s="24">
        <f>ROUND(G62*L62,P4)</f>
        <v>0</v>
      </c>
      <c r="N62" s="25" t="s">
        <v>297</v>
      </c>
      <c r="O62" s="31">
        <f>M62*AA62</f>
        <v>0</v>
      </c>
      <c r="P62" s="1">
        <v>3</v>
      </c>
      <c r="AA62" s="1">
        <f>IF(P62=1,$O$3,IF(P62=2,$O$4,$O$5))</f>
        <v>0</v>
      </c>
    </row>
    <row r="63">
      <c r="A63" s="1" t="s">
        <v>282</v>
      </c>
      <c r="E63" s="27" t="s">
        <v>281</v>
      </c>
    </row>
    <row r="64" ht="26.4">
      <c r="A64" s="1" t="s">
        <v>284</v>
      </c>
      <c r="E64" s="32" t="s">
        <v>365</v>
      </c>
    </row>
    <row r="65">
      <c r="A65" s="1" t="s">
        <v>286</v>
      </c>
      <c r="E65" s="27" t="s">
        <v>299</v>
      </c>
    </row>
    <row r="66">
      <c r="A66" s="1" t="s">
        <v>276</v>
      </c>
      <c r="B66" s="1">
        <v>15</v>
      </c>
      <c r="C66" s="26" t="s">
        <v>380</v>
      </c>
      <c r="D66" t="s">
        <v>294</v>
      </c>
      <c r="E66" s="27" t="s">
        <v>381</v>
      </c>
      <c r="F66" s="28" t="s">
        <v>307</v>
      </c>
      <c r="G66" s="29">
        <v>1</v>
      </c>
      <c r="H66" s="28">
        <v>0</v>
      </c>
      <c r="I66" s="30">
        <f>ROUND(G66*H66,P4)</f>
        <v>0</v>
      </c>
      <c r="L66" s="30">
        <v>0</v>
      </c>
      <c r="M66" s="24">
        <f>ROUND(G66*L66,P4)</f>
        <v>0</v>
      </c>
      <c r="N66" s="25" t="s">
        <v>297</v>
      </c>
      <c r="O66" s="31">
        <f>M66*AA66</f>
        <v>0</v>
      </c>
      <c r="P66" s="1">
        <v>3</v>
      </c>
      <c r="AA66" s="1">
        <f>IF(P66=1,$O$3,IF(P66=2,$O$4,$O$5))</f>
        <v>0</v>
      </c>
    </row>
    <row r="67">
      <c r="A67" s="1" t="s">
        <v>282</v>
      </c>
      <c r="E67" s="27" t="s">
        <v>382</v>
      </c>
    </row>
    <row r="68" ht="26.4">
      <c r="A68" s="1" t="s">
        <v>284</v>
      </c>
      <c r="E68" s="32" t="s">
        <v>383</v>
      </c>
    </row>
    <row r="69">
      <c r="A69" s="1" t="s">
        <v>286</v>
      </c>
      <c r="E69"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12</v>
      </c>
      <c r="M3" s="20">
        <f>Rekapitulace!C10</f>
        <v>0</v>
      </c>
      <c r="N3" s="6" t="s">
        <v>3</v>
      </c>
      <c r="O3">
        <v>0</v>
      </c>
      <c r="P3">
        <v>2</v>
      </c>
    </row>
    <row r="4" ht="34.01575" customHeight="1">
      <c r="A4" s="16" t="s">
        <v>254</v>
      </c>
      <c r="B4" s="17" t="s">
        <v>255</v>
      </c>
      <c r="C4" s="18" t="s">
        <v>12</v>
      </c>
      <c r="D4" s="1"/>
      <c r="E4" s="17" t="s">
        <v>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COUNTIFS(L8:L42,"=0",A8:A42,"P")+COUNTIFS(L8:L42,"",A8:A42,"P")+SUM(Q8:Q42)</f>
        <v>0</v>
      </c>
    </row>
    <row r="8">
      <c r="A8" s="1" t="s">
        <v>271</v>
      </c>
      <c r="C8" s="22" t="s">
        <v>1024</v>
      </c>
      <c r="E8" s="23" t="s">
        <v>27</v>
      </c>
      <c r="L8" s="24">
        <f>L9</f>
        <v>0</v>
      </c>
      <c r="M8" s="24">
        <f>M9</f>
        <v>0</v>
      </c>
      <c r="N8" s="25"/>
    </row>
    <row r="9">
      <c r="A9" s="1" t="s">
        <v>273</v>
      </c>
      <c r="C9" s="22" t="s">
        <v>291</v>
      </c>
      <c r="E9" s="23" t="s">
        <v>292</v>
      </c>
      <c r="L9" s="24">
        <f>SUMIFS(L10:L41,A10:A41,"P")</f>
        <v>0</v>
      </c>
      <c r="M9" s="24">
        <f>SUMIFS(M10:M41,A10:A41,"P")</f>
        <v>0</v>
      </c>
      <c r="N9" s="25"/>
    </row>
    <row r="10" ht="26.4">
      <c r="A10" s="1" t="s">
        <v>276</v>
      </c>
      <c r="B10" s="1">
        <v>1</v>
      </c>
      <c r="C10" s="26" t="s">
        <v>1025</v>
      </c>
      <c r="D10" t="s">
        <v>294</v>
      </c>
      <c r="E10" s="27" t="s">
        <v>1026</v>
      </c>
      <c r="F10" s="28" t="s">
        <v>307</v>
      </c>
      <c r="G10" s="29">
        <v>42</v>
      </c>
      <c r="H10" s="28">
        <v>0</v>
      </c>
      <c r="I10" s="30">
        <f>ROUND(G10*H10,P4)</f>
        <v>0</v>
      </c>
      <c r="L10" s="30">
        <v>0</v>
      </c>
      <c r="M10" s="24">
        <f>ROUND(G10*L10,P4)</f>
        <v>0</v>
      </c>
      <c r="N10" s="25" t="s">
        <v>297</v>
      </c>
      <c r="O10" s="31">
        <f>M10*AA10</f>
        <v>0</v>
      </c>
      <c r="P10" s="1">
        <v>3</v>
      </c>
      <c r="AA10" s="1">
        <f>IF(P10=1,$O$3,IF(P10=2,$O$4,$O$5))</f>
        <v>0</v>
      </c>
    </row>
    <row r="11">
      <c r="A11" s="1" t="s">
        <v>282</v>
      </c>
      <c r="E11" s="27" t="s">
        <v>281</v>
      </c>
    </row>
    <row r="12" ht="26.4">
      <c r="A12" s="1" t="s">
        <v>284</v>
      </c>
      <c r="E12" s="32" t="s">
        <v>1027</v>
      </c>
    </row>
    <row r="13">
      <c r="A13" s="1" t="s">
        <v>286</v>
      </c>
      <c r="E13" s="27" t="s">
        <v>299</v>
      </c>
    </row>
    <row r="14">
      <c r="A14" s="1" t="s">
        <v>276</v>
      </c>
      <c r="B14" s="1">
        <v>2</v>
      </c>
      <c r="C14" s="26" t="s">
        <v>843</v>
      </c>
      <c r="D14" t="s">
        <v>294</v>
      </c>
      <c r="E14" s="27" t="s">
        <v>844</v>
      </c>
      <c r="F14" s="28" t="s">
        <v>307</v>
      </c>
      <c r="G14" s="29">
        <v>69</v>
      </c>
      <c r="H14" s="28">
        <v>0</v>
      </c>
      <c r="I14" s="30">
        <f>ROUND(G14*H14,P4)</f>
        <v>0</v>
      </c>
      <c r="L14" s="30">
        <v>0</v>
      </c>
      <c r="M14" s="24">
        <f>ROUND(G14*L14,P4)</f>
        <v>0</v>
      </c>
      <c r="N14" s="25" t="s">
        <v>297</v>
      </c>
      <c r="O14" s="31">
        <f>M14*AA14</f>
        <v>0</v>
      </c>
      <c r="P14" s="1">
        <v>3</v>
      </c>
      <c r="AA14" s="1">
        <f>IF(P14=1,$O$3,IF(P14=2,$O$4,$O$5))</f>
        <v>0</v>
      </c>
    </row>
    <row r="15">
      <c r="A15" s="1" t="s">
        <v>282</v>
      </c>
      <c r="E15" s="27" t="s">
        <v>281</v>
      </c>
    </row>
    <row r="16" ht="26.4">
      <c r="A16" s="1" t="s">
        <v>284</v>
      </c>
      <c r="E16" s="32" t="s">
        <v>1028</v>
      </c>
    </row>
    <row r="17">
      <c r="A17" s="1" t="s">
        <v>286</v>
      </c>
      <c r="E17" s="27" t="s">
        <v>299</v>
      </c>
    </row>
    <row r="18">
      <c r="A18" s="1" t="s">
        <v>276</v>
      </c>
      <c r="B18" s="1">
        <v>3</v>
      </c>
      <c r="C18" s="26" t="s">
        <v>845</v>
      </c>
      <c r="D18" t="s">
        <v>294</v>
      </c>
      <c r="E18" s="27" t="s">
        <v>846</v>
      </c>
      <c r="F18" s="28" t="s">
        <v>307</v>
      </c>
      <c r="G18" s="29">
        <v>27</v>
      </c>
      <c r="H18" s="28">
        <v>0</v>
      </c>
      <c r="I18" s="30">
        <f>ROUND(G18*H18,P4)</f>
        <v>0</v>
      </c>
      <c r="L18" s="30">
        <v>0</v>
      </c>
      <c r="M18" s="24">
        <f>ROUND(G18*L18,P4)</f>
        <v>0</v>
      </c>
      <c r="N18" s="25" t="s">
        <v>297</v>
      </c>
      <c r="O18" s="31">
        <f>M18*AA18</f>
        <v>0</v>
      </c>
      <c r="P18" s="1">
        <v>3</v>
      </c>
      <c r="AA18" s="1">
        <f>IF(P18=1,$O$3,IF(P18=2,$O$4,$O$5))</f>
        <v>0</v>
      </c>
    </row>
    <row r="19">
      <c r="A19" s="1" t="s">
        <v>282</v>
      </c>
      <c r="E19" s="27" t="s">
        <v>281</v>
      </c>
    </row>
    <row r="20" ht="26.4">
      <c r="A20" s="1" t="s">
        <v>284</v>
      </c>
      <c r="E20" s="32" t="s">
        <v>1029</v>
      </c>
    </row>
    <row r="21">
      <c r="A21" s="1" t="s">
        <v>286</v>
      </c>
      <c r="E21" s="27" t="s">
        <v>299</v>
      </c>
    </row>
    <row r="22">
      <c r="A22" s="1" t="s">
        <v>276</v>
      </c>
      <c r="B22" s="1">
        <v>4</v>
      </c>
      <c r="C22" s="26" t="s">
        <v>1030</v>
      </c>
      <c r="D22" t="s">
        <v>294</v>
      </c>
      <c r="E22" s="27" t="s">
        <v>1031</v>
      </c>
      <c r="F22" s="28" t="s">
        <v>307</v>
      </c>
      <c r="G22" s="29">
        <v>27</v>
      </c>
      <c r="H22" s="28">
        <v>0</v>
      </c>
      <c r="I22" s="30">
        <f>ROUND(G22*H22,P4)</f>
        <v>0</v>
      </c>
      <c r="L22" s="30">
        <v>0</v>
      </c>
      <c r="M22" s="24">
        <f>ROUND(G22*L22,P4)</f>
        <v>0</v>
      </c>
      <c r="N22" s="25" t="s">
        <v>297</v>
      </c>
      <c r="O22" s="31">
        <f>M22*AA22</f>
        <v>0</v>
      </c>
      <c r="P22" s="1">
        <v>3</v>
      </c>
      <c r="AA22" s="1">
        <f>IF(P22=1,$O$3,IF(P22=2,$O$4,$O$5))</f>
        <v>0</v>
      </c>
    </row>
    <row r="23">
      <c r="A23" s="1" t="s">
        <v>282</v>
      </c>
      <c r="E23" s="27" t="s">
        <v>281</v>
      </c>
    </row>
    <row r="24" ht="26.4">
      <c r="A24" s="1" t="s">
        <v>284</v>
      </c>
      <c r="E24" s="32" t="s">
        <v>1029</v>
      </c>
    </row>
    <row r="25">
      <c r="A25" s="1" t="s">
        <v>286</v>
      </c>
      <c r="E25" s="27" t="s">
        <v>299</v>
      </c>
    </row>
    <row r="26">
      <c r="A26" s="1" t="s">
        <v>276</v>
      </c>
      <c r="B26" s="1">
        <v>5</v>
      </c>
      <c r="C26" s="26" t="s">
        <v>1032</v>
      </c>
      <c r="D26" t="s">
        <v>294</v>
      </c>
      <c r="E26" s="27" t="s">
        <v>1033</v>
      </c>
      <c r="F26" s="28" t="s">
        <v>579</v>
      </c>
      <c r="G26" s="29">
        <v>17.84</v>
      </c>
      <c r="H26" s="28">
        <v>0</v>
      </c>
      <c r="I26" s="30">
        <f>ROUND(G26*H26,P4)</f>
        <v>0</v>
      </c>
      <c r="L26" s="30">
        <v>0</v>
      </c>
      <c r="M26" s="24">
        <f>ROUND(G26*L26,P4)</f>
        <v>0</v>
      </c>
      <c r="N26" s="25" t="s">
        <v>297</v>
      </c>
      <c r="O26" s="31">
        <f>M26*AA26</f>
        <v>0</v>
      </c>
      <c r="P26" s="1">
        <v>3</v>
      </c>
      <c r="AA26" s="1">
        <f>IF(P26=1,$O$3,IF(P26=2,$O$4,$O$5))</f>
        <v>0</v>
      </c>
    </row>
    <row r="27">
      <c r="A27" s="1" t="s">
        <v>282</v>
      </c>
      <c r="E27" s="27" t="s">
        <v>281</v>
      </c>
    </row>
    <row r="28" ht="26.4">
      <c r="A28" s="1" t="s">
        <v>284</v>
      </c>
      <c r="E28" s="32" t="s">
        <v>1034</v>
      </c>
    </row>
    <row r="29">
      <c r="A29" s="1" t="s">
        <v>286</v>
      </c>
      <c r="E29" s="27" t="s">
        <v>299</v>
      </c>
    </row>
    <row r="30">
      <c r="A30" s="1" t="s">
        <v>276</v>
      </c>
      <c r="B30" s="1">
        <v>6</v>
      </c>
      <c r="C30" s="26" t="s">
        <v>1035</v>
      </c>
      <c r="D30" t="s">
        <v>294</v>
      </c>
      <c r="E30" s="27" t="s">
        <v>1036</v>
      </c>
      <c r="F30" s="28" t="s">
        <v>307</v>
      </c>
      <c r="G30" s="29">
        <v>6</v>
      </c>
      <c r="H30" s="28">
        <v>0</v>
      </c>
      <c r="I30" s="30">
        <f>ROUND(G30*H30,P4)</f>
        <v>0</v>
      </c>
      <c r="L30" s="30">
        <v>0</v>
      </c>
      <c r="M30" s="24">
        <f>ROUND(G30*L30,P4)</f>
        <v>0</v>
      </c>
      <c r="N30" s="25" t="s">
        <v>297</v>
      </c>
      <c r="O30" s="31">
        <f>M30*AA30</f>
        <v>0</v>
      </c>
      <c r="P30" s="1">
        <v>3</v>
      </c>
      <c r="AA30" s="1">
        <f>IF(P30=1,$O$3,IF(P30=2,$O$4,$O$5))</f>
        <v>0</v>
      </c>
    </row>
    <row r="31">
      <c r="A31" s="1" t="s">
        <v>282</v>
      </c>
      <c r="E31" s="27" t="s">
        <v>281</v>
      </c>
    </row>
    <row r="32" ht="26.4">
      <c r="A32" s="1" t="s">
        <v>284</v>
      </c>
      <c r="E32" s="32" t="s">
        <v>842</v>
      </c>
    </row>
    <row r="33">
      <c r="A33" s="1" t="s">
        <v>286</v>
      </c>
      <c r="E33" s="27" t="s">
        <v>299</v>
      </c>
    </row>
    <row r="34" ht="26.4">
      <c r="A34" s="1" t="s">
        <v>276</v>
      </c>
      <c r="B34" s="1">
        <v>7</v>
      </c>
      <c r="C34" s="26" t="s">
        <v>802</v>
      </c>
      <c r="D34" t="s">
        <v>294</v>
      </c>
      <c r="E34" s="27" t="s">
        <v>803</v>
      </c>
      <c r="F34" s="28" t="s">
        <v>307</v>
      </c>
      <c r="G34" s="29">
        <v>8</v>
      </c>
      <c r="H34" s="28">
        <v>0</v>
      </c>
      <c r="I34" s="30">
        <f>ROUND(G34*H34,P4)</f>
        <v>0</v>
      </c>
      <c r="L34" s="30">
        <v>0</v>
      </c>
      <c r="M34" s="24">
        <f>ROUND(G34*L34,P4)</f>
        <v>0</v>
      </c>
      <c r="N34" s="25" t="s">
        <v>297</v>
      </c>
      <c r="O34" s="31">
        <f>M34*AA34</f>
        <v>0</v>
      </c>
      <c r="P34" s="1">
        <v>3</v>
      </c>
      <c r="AA34" s="1">
        <f>IF(P34=1,$O$3,IF(P34=2,$O$4,$O$5))</f>
        <v>0</v>
      </c>
    </row>
    <row r="35">
      <c r="A35" s="1" t="s">
        <v>282</v>
      </c>
      <c r="E35" s="27" t="s">
        <v>281</v>
      </c>
    </row>
    <row r="36" ht="26.4">
      <c r="A36" s="1" t="s">
        <v>284</v>
      </c>
      <c r="E36" s="32" t="s">
        <v>807</v>
      </c>
    </row>
    <row r="37">
      <c r="A37" s="1" t="s">
        <v>286</v>
      </c>
      <c r="E37" s="27" t="s">
        <v>299</v>
      </c>
    </row>
    <row r="38">
      <c r="A38" s="1" t="s">
        <v>276</v>
      </c>
      <c r="B38" s="1">
        <v>8</v>
      </c>
      <c r="C38" s="26" t="s">
        <v>353</v>
      </c>
      <c r="D38" t="s">
        <v>281</v>
      </c>
      <c r="E38" s="27" t="s">
        <v>354</v>
      </c>
      <c r="F38" s="28" t="s">
        <v>355</v>
      </c>
      <c r="G38" s="29">
        <v>1</v>
      </c>
      <c r="H38" s="28">
        <v>0</v>
      </c>
      <c r="I38" s="30">
        <f>ROUND(G38*H38,P4)</f>
        <v>0</v>
      </c>
      <c r="L38" s="30">
        <v>0</v>
      </c>
      <c r="M38" s="24">
        <f>ROUND(G38*L38,P4)</f>
        <v>0</v>
      </c>
      <c r="N38" s="25" t="s">
        <v>281</v>
      </c>
      <c r="O38" s="31">
        <f>M38*AA38</f>
        <v>0</v>
      </c>
      <c r="P38" s="1">
        <v>3</v>
      </c>
      <c r="AA38" s="1">
        <f>IF(P38=1,$O$3,IF(P38=2,$O$4,$O$5))</f>
        <v>0</v>
      </c>
    </row>
    <row r="39">
      <c r="A39" s="1" t="s">
        <v>282</v>
      </c>
      <c r="E39" s="27" t="s">
        <v>356</v>
      </c>
    </row>
    <row r="40" ht="26.4">
      <c r="A40" s="1" t="s">
        <v>284</v>
      </c>
      <c r="E40" s="32" t="s">
        <v>357</v>
      </c>
    </row>
    <row r="41" ht="52.8">
      <c r="A41" s="1" t="s">
        <v>286</v>
      </c>
      <c r="E41" s="27" t="s">
        <v>358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28</v>
      </c>
      <c r="M3" s="20">
        <f>Rekapitulace!C18</f>
        <v>0</v>
      </c>
      <c r="N3" s="6" t="s">
        <v>3</v>
      </c>
      <c r="O3">
        <v>0</v>
      </c>
      <c r="P3">
        <v>2</v>
      </c>
    </row>
    <row r="4" ht="34.01575" customHeight="1">
      <c r="A4" s="16" t="s">
        <v>254</v>
      </c>
      <c r="B4" s="17" t="s">
        <v>255</v>
      </c>
      <c r="C4" s="18" t="s">
        <v>28</v>
      </c>
      <c r="D4" s="1"/>
      <c r="E4" s="17" t="s">
        <v>29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COUNTIFS(L8:L178,"=0",A8:A178,"P")+COUNTIFS(L8:L178,"",A8:A178,"P")+SUM(Q8:Q178)</f>
        <v>0</v>
      </c>
    </row>
    <row r="8">
      <c r="A8" s="1" t="s">
        <v>271</v>
      </c>
      <c r="C8" s="22" t="s">
        <v>1037</v>
      </c>
      <c r="E8" s="23" t="s">
        <v>31</v>
      </c>
      <c r="L8" s="24">
        <f>L9</f>
        <v>0</v>
      </c>
      <c r="M8" s="24">
        <f>M9</f>
        <v>0</v>
      </c>
      <c r="N8" s="25"/>
    </row>
    <row r="9">
      <c r="A9" s="1" t="s">
        <v>273</v>
      </c>
      <c r="C9" s="22" t="s">
        <v>291</v>
      </c>
      <c r="E9" s="23" t="s">
        <v>292</v>
      </c>
      <c r="L9" s="24">
        <f>SUMIFS(L10:L177,A10:A177,"P")</f>
        <v>0</v>
      </c>
      <c r="M9" s="24">
        <f>SUMIFS(M10:M177,A10:A177,"P")</f>
        <v>0</v>
      </c>
      <c r="N9" s="25"/>
    </row>
    <row r="10">
      <c r="A10" s="1" t="s">
        <v>276</v>
      </c>
      <c r="B10" s="1">
        <v>1</v>
      </c>
      <c r="C10" s="26" t="s">
        <v>422</v>
      </c>
      <c r="D10" t="s">
        <v>281</v>
      </c>
      <c r="E10" s="27" t="s">
        <v>423</v>
      </c>
      <c r="F10" s="28" t="s">
        <v>296</v>
      </c>
      <c r="G10" s="29">
        <v>400</v>
      </c>
      <c r="H10" s="28">
        <v>0</v>
      </c>
      <c r="I10" s="30">
        <f>ROUND(G10*H10,P4)</f>
        <v>0</v>
      </c>
      <c r="L10" s="30">
        <v>0</v>
      </c>
      <c r="M10" s="24">
        <f>ROUND(G10*L10,P4)</f>
        <v>0</v>
      </c>
      <c r="N10" s="25" t="s">
        <v>297</v>
      </c>
      <c r="O10" s="31">
        <f>M10*AA10</f>
        <v>0</v>
      </c>
      <c r="P10" s="1">
        <v>3</v>
      </c>
      <c r="AA10" s="1">
        <f>IF(P10=1,$O$3,IF(P10=2,$O$4,$O$5))</f>
        <v>0</v>
      </c>
    </row>
    <row r="11">
      <c r="A11" s="1" t="s">
        <v>282</v>
      </c>
      <c r="E11" s="27" t="s">
        <v>281</v>
      </c>
    </row>
    <row r="12">
      <c r="A12" s="1" t="s">
        <v>284</v>
      </c>
    </row>
    <row r="13">
      <c r="A13" s="1" t="s">
        <v>286</v>
      </c>
      <c r="E13" s="27" t="s">
        <v>299</v>
      </c>
    </row>
    <row r="14">
      <c r="A14" s="1" t="s">
        <v>276</v>
      </c>
      <c r="B14" s="1">
        <v>2</v>
      </c>
      <c r="C14" s="26" t="s">
        <v>1038</v>
      </c>
      <c r="D14" t="s">
        <v>281</v>
      </c>
      <c r="E14" s="27" t="s">
        <v>1039</v>
      </c>
      <c r="F14" s="28" t="s">
        <v>296</v>
      </c>
      <c r="G14" s="29">
        <v>400</v>
      </c>
      <c r="H14" s="28">
        <v>0</v>
      </c>
      <c r="I14" s="30">
        <f>ROUND(G14*H14,P4)</f>
        <v>0</v>
      </c>
      <c r="L14" s="30">
        <v>0</v>
      </c>
      <c r="M14" s="24">
        <f>ROUND(G14*L14,P4)</f>
        <v>0</v>
      </c>
      <c r="N14" s="25" t="s">
        <v>281</v>
      </c>
      <c r="O14" s="31">
        <f>M14*AA14</f>
        <v>0</v>
      </c>
      <c r="P14" s="1">
        <v>3</v>
      </c>
      <c r="AA14" s="1">
        <f>IF(P14=1,$O$3,IF(P14=2,$O$4,$O$5))</f>
        <v>0</v>
      </c>
    </row>
    <row r="15">
      <c r="A15" s="1" t="s">
        <v>282</v>
      </c>
      <c r="E15" s="27" t="s">
        <v>281</v>
      </c>
    </row>
    <row r="16">
      <c r="A16" s="1" t="s">
        <v>284</v>
      </c>
    </row>
    <row r="17" ht="92.4">
      <c r="A17" s="1" t="s">
        <v>286</v>
      </c>
      <c r="E17" s="27" t="s">
        <v>1040</v>
      </c>
    </row>
    <row r="18">
      <c r="A18" s="1" t="s">
        <v>276</v>
      </c>
      <c r="B18" s="1">
        <v>3</v>
      </c>
      <c r="C18" s="26" t="s">
        <v>1041</v>
      </c>
      <c r="D18" t="s">
        <v>281</v>
      </c>
      <c r="E18" s="27" t="s">
        <v>1042</v>
      </c>
      <c r="F18" s="28" t="s">
        <v>296</v>
      </c>
      <c r="G18" s="29">
        <v>400</v>
      </c>
      <c r="H18" s="28">
        <v>0</v>
      </c>
      <c r="I18" s="30">
        <f>ROUND(G18*H18,P4)</f>
        <v>0</v>
      </c>
      <c r="L18" s="30">
        <v>0</v>
      </c>
      <c r="M18" s="24">
        <f>ROUND(G18*L18,P4)</f>
        <v>0</v>
      </c>
      <c r="N18" s="25" t="s">
        <v>297</v>
      </c>
      <c r="O18" s="31">
        <f>M18*AA18</f>
        <v>0</v>
      </c>
      <c r="P18" s="1">
        <v>3</v>
      </c>
      <c r="AA18" s="1">
        <f>IF(P18=1,$O$3,IF(P18=2,$O$4,$O$5))</f>
        <v>0</v>
      </c>
    </row>
    <row r="19">
      <c r="A19" s="1" t="s">
        <v>282</v>
      </c>
      <c r="E19" s="27" t="s">
        <v>281</v>
      </c>
    </row>
    <row r="20">
      <c r="A20" s="1" t="s">
        <v>284</v>
      </c>
    </row>
    <row r="21">
      <c r="A21" s="1" t="s">
        <v>286</v>
      </c>
      <c r="E21" s="27" t="s">
        <v>299</v>
      </c>
    </row>
    <row r="22">
      <c r="A22" s="1" t="s">
        <v>276</v>
      </c>
      <c r="B22" s="1">
        <v>4</v>
      </c>
      <c r="C22" s="26" t="s">
        <v>1043</v>
      </c>
      <c r="D22" t="s">
        <v>281</v>
      </c>
      <c r="E22" s="27" t="s">
        <v>1044</v>
      </c>
      <c r="F22" s="28" t="s">
        <v>296</v>
      </c>
      <c r="G22" s="29">
        <v>400</v>
      </c>
      <c r="H22" s="28">
        <v>0</v>
      </c>
      <c r="I22" s="30">
        <f>ROUND(G22*H22,P4)</f>
        <v>0</v>
      </c>
      <c r="L22" s="30">
        <v>0</v>
      </c>
      <c r="M22" s="24">
        <f>ROUND(G22*L22,P4)</f>
        <v>0</v>
      </c>
      <c r="N22" s="25" t="s">
        <v>297</v>
      </c>
      <c r="O22" s="31">
        <f>M22*AA22</f>
        <v>0</v>
      </c>
      <c r="P22" s="1">
        <v>3</v>
      </c>
      <c r="AA22" s="1">
        <f>IF(P22=1,$O$3,IF(P22=2,$O$4,$O$5))</f>
        <v>0</v>
      </c>
    </row>
    <row r="23">
      <c r="A23" s="1" t="s">
        <v>282</v>
      </c>
      <c r="E23" s="27" t="s">
        <v>281</v>
      </c>
    </row>
    <row r="24">
      <c r="A24" s="1" t="s">
        <v>284</v>
      </c>
    </row>
    <row r="25">
      <c r="A25" s="1" t="s">
        <v>286</v>
      </c>
      <c r="E25" s="27" t="s">
        <v>299</v>
      </c>
    </row>
    <row r="26">
      <c r="A26" s="1" t="s">
        <v>276</v>
      </c>
      <c r="B26" s="1">
        <v>5</v>
      </c>
      <c r="C26" s="26" t="s">
        <v>1045</v>
      </c>
      <c r="D26" t="s">
        <v>281</v>
      </c>
      <c r="E26" s="27" t="s">
        <v>1046</v>
      </c>
      <c r="F26" s="28" t="s">
        <v>296</v>
      </c>
      <c r="G26" s="29">
        <v>400</v>
      </c>
      <c r="H26" s="28">
        <v>0</v>
      </c>
      <c r="I26" s="30">
        <f>ROUND(G26*H26,P4)</f>
        <v>0</v>
      </c>
      <c r="L26" s="30">
        <v>0</v>
      </c>
      <c r="M26" s="24">
        <f>ROUND(G26*L26,P4)</f>
        <v>0</v>
      </c>
      <c r="N26" s="25" t="s">
        <v>297</v>
      </c>
      <c r="O26" s="31">
        <f>M26*AA26</f>
        <v>0</v>
      </c>
      <c r="P26" s="1">
        <v>3</v>
      </c>
      <c r="AA26" s="1">
        <f>IF(P26=1,$O$3,IF(P26=2,$O$4,$O$5))</f>
        <v>0</v>
      </c>
    </row>
    <row r="27">
      <c r="A27" s="1" t="s">
        <v>282</v>
      </c>
      <c r="E27" s="27" t="s">
        <v>281</v>
      </c>
    </row>
    <row r="28">
      <c r="A28" s="1" t="s">
        <v>284</v>
      </c>
    </row>
    <row r="29">
      <c r="A29" s="1" t="s">
        <v>286</v>
      </c>
      <c r="E29" s="27" t="s">
        <v>299</v>
      </c>
    </row>
    <row r="30">
      <c r="A30" s="1" t="s">
        <v>276</v>
      </c>
      <c r="B30" s="1">
        <v>6</v>
      </c>
      <c r="C30" s="26" t="s">
        <v>1047</v>
      </c>
      <c r="D30" t="s">
        <v>281</v>
      </c>
      <c r="E30" s="27" t="s">
        <v>1048</v>
      </c>
      <c r="F30" s="28" t="s">
        <v>296</v>
      </c>
      <c r="G30" s="29">
        <v>400</v>
      </c>
      <c r="H30" s="28">
        <v>0</v>
      </c>
      <c r="I30" s="30">
        <f>ROUND(G30*H30,P4)</f>
        <v>0</v>
      </c>
      <c r="L30" s="30">
        <v>0</v>
      </c>
      <c r="M30" s="24">
        <f>ROUND(G30*L30,P4)</f>
        <v>0</v>
      </c>
      <c r="N30" s="25" t="s">
        <v>281</v>
      </c>
      <c r="O30" s="31">
        <f>M30*AA30</f>
        <v>0</v>
      </c>
      <c r="P30" s="1">
        <v>3</v>
      </c>
      <c r="AA30" s="1">
        <f>IF(P30=1,$O$3,IF(P30=2,$O$4,$O$5))</f>
        <v>0</v>
      </c>
    </row>
    <row r="31">
      <c r="A31" s="1" t="s">
        <v>282</v>
      </c>
      <c r="E31" s="27" t="s">
        <v>281</v>
      </c>
    </row>
    <row r="32">
      <c r="A32" s="1" t="s">
        <v>284</v>
      </c>
    </row>
    <row r="33" ht="79.2">
      <c r="A33" s="1" t="s">
        <v>286</v>
      </c>
      <c r="E33" s="27" t="s">
        <v>1049</v>
      </c>
    </row>
    <row r="34">
      <c r="A34" s="1" t="s">
        <v>276</v>
      </c>
      <c r="B34" s="1">
        <v>7</v>
      </c>
      <c r="C34" s="26" t="s">
        <v>1050</v>
      </c>
      <c r="D34" t="s">
        <v>281</v>
      </c>
      <c r="E34" s="27" t="s">
        <v>1051</v>
      </c>
      <c r="F34" s="28" t="s">
        <v>296</v>
      </c>
      <c r="G34" s="29">
        <v>400</v>
      </c>
      <c r="H34" s="28">
        <v>0</v>
      </c>
      <c r="I34" s="30">
        <f>ROUND(G34*H34,P4)</f>
        <v>0</v>
      </c>
      <c r="L34" s="30">
        <v>0</v>
      </c>
      <c r="M34" s="24">
        <f>ROUND(G34*L34,P4)</f>
        <v>0</v>
      </c>
      <c r="N34" s="25" t="s">
        <v>281</v>
      </c>
      <c r="O34" s="31">
        <f>M34*AA34</f>
        <v>0</v>
      </c>
      <c r="P34" s="1">
        <v>3</v>
      </c>
      <c r="AA34" s="1">
        <f>IF(P34=1,$O$3,IF(P34=2,$O$4,$O$5))</f>
        <v>0</v>
      </c>
    </row>
    <row r="35">
      <c r="A35" s="1" t="s">
        <v>282</v>
      </c>
      <c r="E35" s="27" t="s">
        <v>281</v>
      </c>
    </row>
    <row r="36">
      <c r="A36" s="1" t="s">
        <v>284</v>
      </c>
    </row>
    <row r="37" ht="132">
      <c r="A37" s="1" t="s">
        <v>286</v>
      </c>
      <c r="E37" s="27" t="s">
        <v>1052</v>
      </c>
    </row>
    <row r="38">
      <c r="A38" s="1" t="s">
        <v>276</v>
      </c>
      <c r="B38" s="1">
        <v>8</v>
      </c>
      <c r="C38" s="26" t="s">
        <v>533</v>
      </c>
      <c r="D38" t="s">
        <v>281</v>
      </c>
      <c r="E38" s="27" t="s">
        <v>534</v>
      </c>
      <c r="F38" s="28" t="s">
        <v>307</v>
      </c>
      <c r="G38" s="29">
        <v>20</v>
      </c>
      <c r="H38" s="28">
        <v>0</v>
      </c>
      <c r="I38" s="30">
        <f>ROUND(G38*H38,P4)</f>
        <v>0</v>
      </c>
      <c r="L38" s="30">
        <v>0</v>
      </c>
      <c r="M38" s="24">
        <f>ROUND(G38*L38,P4)</f>
        <v>0</v>
      </c>
      <c r="N38" s="25" t="s">
        <v>297</v>
      </c>
      <c r="O38" s="31">
        <f>M38*AA38</f>
        <v>0</v>
      </c>
      <c r="P38" s="1">
        <v>3</v>
      </c>
      <c r="AA38" s="1">
        <f>IF(P38=1,$O$3,IF(P38=2,$O$4,$O$5))</f>
        <v>0</v>
      </c>
    </row>
    <row r="39">
      <c r="A39" s="1" t="s">
        <v>282</v>
      </c>
      <c r="E39" s="27" t="s">
        <v>281</v>
      </c>
    </row>
    <row r="40">
      <c r="A40" s="1" t="s">
        <v>284</v>
      </c>
    </row>
    <row r="41">
      <c r="A41" s="1" t="s">
        <v>286</v>
      </c>
      <c r="E41" s="27" t="s">
        <v>299</v>
      </c>
    </row>
    <row r="42">
      <c r="A42" s="1" t="s">
        <v>276</v>
      </c>
      <c r="B42" s="1">
        <v>9</v>
      </c>
      <c r="C42" s="26" t="s">
        <v>460</v>
      </c>
      <c r="D42" t="s">
        <v>281</v>
      </c>
      <c r="E42" s="27" t="s">
        <v>461</v>
      </c>
      <c r="F42" s="28" t="s">
        <v>296</v>
      </c>
      <c r="G42" s="29">
        <v>10</v>
      </c>
      <c r="H42" s="28">
        <v>0</v>
      </c>
      <c r="I42" s="30">
        <f>ROUND(G42*H42,P4)</f>
        <v>0</v>
      </c>
      <c r="L42" s="30">
        <v>0</v>
      </c>
      <c r="M42" s="24">
        <f>ROUND(G42*L42,P4)</f>
        <v>0</v>
      </c>
      <c r="N42" s="25" t="s">
        <v>297</v>
      </c>
      <c r="O42" s="31">
        <f>M42*AA42</f>
        <v>0</v>
      </c>
      <c r="P42" s="1">
        <v>3</v>
      </c>
      <c r="AA42" s="1">
        <f>IF(P42=1,$O$3,IF(P42=2,$O$4,$O$5))</f>
        <v>0</v>
      </c>
    </row>
    <row r="43">
      <c r="A43" s="1" t="s">
        <v>282</v>
      </c>
      <c r="E43" s="27" t="s">
        <v>281</v>
      </c>
    </row>
    <row r="44">
      <c r="A44" s="1" t="s">
        <v>284</v>
      </c>
    </row>
    <row r="45">
      <c r="A45" s="1" t="s">
        <v>286</v>
      </c>
      <c r="E45" s="27" t="s">
        <v>299</v>
      </c>
    </row>
    <row r="46" ht="26.4">
      <c r="A46" s="1" t="s">
        <v>276</v>
      </c>
      <c r="B46" s="1">
        <v>10</v>
      </c>
      <c r="C46" s="26" t="s">
        <v>466</v>
      </c>
      <c r="D46" t="s">
        <v>281</v>
      </c>
      <c r="E46" s="27" t="s">
        <v>467</v>
      </c>
      <c r="F46" s="28" t="s">
        <v>307</v>
      </c>
      <c r="G46" s="29">
        <v>2</v>
      </c>
      <c r="H46" s="28">
        <v>0</v>
      </c>
      <c r="I46" s="30">
        <f>ROUND(G46*H46,P4)</f>
        <v>0</v>
      </c>
      <c r="L46" s="30">
        <v>0</v>
      </c>
      <c r="M46" s="24">
        <f>ROUND(G46*L46,P4)</f>
        <v>0</v>
      </c>
      <c r="N46" s="25" t="s">
        <v>297</v>
      </c>
      <c r="O46" s="31">
        <f>M46*AA46</f>
        <v>0</v>
      </c>
      <c r="P46" s="1">
        <v>3</v>
      </c>
      <c r="AA46" s="1">
        <f>IF(P46=1,$O$3,IF(P46=2,$O$4,$O$5))</f>
        <v>0</v>
      </c>
    </row>
    <row r="47">
      <c r="A47" s="1" t="s">
        <v>282</v>
      </c>
      <c r="E47" s="27" t="s">
        <v>281</v>
      </c>
    </row>
    <row r="48">
      <c r="A48" s="1" t="s">
        <v>284</v>
      </c>
    </row>
    <row r="49">
      <c r="A49" s="1" t="s">
        <v>286</v>
      </c>
      <c r="E49" s="27" t="s">
        <v>299</v>
      </c>
    </row>
    <row r="50">
      <c r="A50" s="1" t="s">
        <v>276</v>
      </c>
      <c r="B50" s="1">
        <v>11</v>
      </c>
      <c r="C50" s="26" t="s">
        <v>1053</v>
      </c>
      <c r="D50" t="s">
        <v>281</v>
      </c>
      <c r="E50" s="27" t="s">
        <v>1054</v>
      </c>
      <c r="F50" s="28" t="s">
        <v>1055</v>
      </c>
      <c r="G50" s="29">
        <v>0.22</v>
      </c>
      <c r="H50" s="28">
        <v>0</v>
      </c>
      <c r="I50" s="30">
        <f>ROUND(G50*H50,P4)</f>
        <v>0</v>
      </c>
      <c r="L50" s="30">
        <v>0</v>
      </c>
      <c r="M50" s="24">
        <f>ROUND(G50*L50,P4)</f>
        <v>0</v>
      </c>
      <c r="N50" s="25" t="s">
        <v>297</v>
      </c>
      <c r="O50" s="31">
        <f>M50*AA50</f>
        <v>0</v>
      </c>
      <c r="P50" s="1">
        <v>3</v>
      </c>
      <c r="AA50" s="1">
        <f>IF(P50=1,$O$3,IF(P50=2,$O$4,$O$5))</f>
        <v>0</v>
      </c>
    </row>
    <row r="51">
      <c r="A51" s="1" t="s">
        <v>282</v>
      </c>
      <c r="E51" s="27" t="s">
        <v>281</v>
      </c>
    </row>
    <row r="52">
      <c r="A52" s="1" t="s">
        <v>284</v>
      </c>
    </row>
    <row r="53">
      <c r="A53" s="1" t="s">
        <v>286</v>
      </c>
      <c r="E53" s="27" t="s">
        <v>299</v>
      </c>
    </row>
    <row r="54">
      <c r="A54" s="1" t="s">
        <v>276</v>
      </c>
      <c r="B54" s="1">
        <v>12</v>
      </c>
      <c r="C54" s="26" t="s">
        <v>1056</v>
      </c>
      <c r="D54" t="s">
        <v>281</v>
      </c>
      <c r="E54" s="27" t="s">
        <v>1057</v>
      </c>
      <c r="F54" s="28" t="s">
        <v>1055</v>
      </c>
      <c r="G54" s="29">
        <v>0.22</v>
      </c>
      <c r="H54" s="28">
        <v>0</v>
      </c>
      <c r="I54" s="30">
        <f>ROUND(G54*H54,P4)</f>
        <v>0</v>
      </c>
      <c r="L54" s="30">
        <v>0</v>
      </c>
      <c r="M54" s="24">
        <f>ROUND(G54*L54,P4)</f>
        <v>0</v>
      </c>
      <c r="N54" s="25" t="s">
        <v>297</v>
      </c>
      <c r="O54" s="31">
        <f>M54*AA54</f>
        <v>0</v>
      </c>
      <c r="P54" s="1">
        <v>3</v>
      </c>
      <c r="AA54" s="1">
        <f>IF(P54=1,$O$3,IF(P54=2,$O$4,$O$5))</f>
        <v>0</v>
      </c>
    </row>
    <row r="55">
      <c r="A55" s="1" t="s">
        <v>282</v>
      </c>
      <c r="E55" s="27" t="s">
        <v>281</v>
      </c>
    </row>
    <row r="56">
      <c r="A56" s="1" t="s">
        <v>284</v>
      </c>
    </row>
    <row r="57">
      <c r="A57" s="1" t="s">
        <v>286</v>
      </c>
      <c r="E57" s="27" t="s">
        <v>299</v>
      </c>
    </row>
    <row r="58">
      <c r="A58" s="1" t="s">
        <v>276</v>
      </c>
      <c r="B58" s="1">
        <v>13</v>
      </c>
      <c r="C58" s="26" t="s">
        <v>1058</v>
      </c>
      <c r="D58" t="s">
        <v>281</v>
      </c>
      <c r="E58" s="27" t="s">
        <v>1059</v>
      </c>
      <c r="F58" s="28" t="s">
        <v>307</v>
      </c>
      <c r="G58" s="29">
        <v>2</v>
      </c>
      <c r="H58" s="28">
        <v>0</v>
      </c>
      <c r="I58" s="30">
        <f>ROUND(G58*H58,P4)</f>
        <v>0</v>
      </c>
      <c r="L58" s="30">
        <v>0</v>
      </c>
      <c r="M58" s="24">
        <f>ROUND(G58*L58,P4)</f>
        <v>0</v>
      </c>
      <c r="N58" s="25" t="s">
        <v>297</v>
      </c>
      <c r="O58" s="31">
        <f>M58*AA58</f>
        <v>0</v>
      </c>
      <c r="P58" s="1">
        <v>3</v>
      </c>
      <c r="AA58" s="1">
        <f>IF(P58=1,$O$3,IF(P58=2,$O$4,$O$5))</f>
        <v>0</v>
      </c>
    </row>
    <row r="59">
      <c r="A59" s="1" t="s">
        <v>282</v>
      </c>
      <c r="E59" s="27" t="s">
        <v>281</v>
      </c>
    </row>
    <row r="60">
      <c r="A60" s="1" t="s">
        <v>284</v>
      </c>
    </row>
    <row r="61">
      <c r="A61" s="1" t="s">
        <v>286</v>
      </c>
      <c r="E61" s="27" t="s">
        <v>299</v>
      </c>
    </row>
    <row r="62">
      <c r="A62" s="1" t="s">
        <v>276</v>
      </c>
      <c r="B62" s="1">
        <v>14</v>
      </c>
      <c r="C62" s="26" t="s">
        <v>1060</v>
      </c>
      <c r="D62" t="s">
        <v>281</v>
      </c>
      <c r="E62" s="27" t="s">
        <v>1061</v>
      </c>
      <c r="F62" s="28" t="s">
        <v>307</v>
      </c>
      <c r="G62" s="29">
        <v>2</v>
      </c>
      <c r="H62" s="28">
        <v>0</v>
      </c>
      <c r="I62" s="30">
        <f>ROUND(G62*H62,P4)</f>
        <v>0</v>
      </c>
      <c r="L62" s="30">
        <v>0</v>
      </c>
      <c r="M62" s="24">
        <f>ROUND(G62*L62,P4)</f>
        <v>0</v>
      </c>
      <c r="N62" s="25" t="s">
        <v>297</v>
      </c>
      <c r="O62" s="31">
        <f>M62*AA62</f>
        <v>0</v>
      </c>
      <c r="P62" s="1">
        <v>3</v>
      </c>
      <c r="AA62" s="1">
        <f>IF(P62=1,$O$3,IF(P62=2,$O$4,$O$5))</f>
        <v>0</v>
      </c>
    </row>
    <row r="63">
      <c r="A63" s="1" t="s">
        <v>282</v>
      </c>
      <c r="E63" s="27" t="s">
        <v>281</v>
      </c>
    </row>
    <row r="64">
      <c r="A64" s="1" t="s">
        <v>284</v>
      </c>
    </row>
    <row r="65">
      <c r="A65" s="1" t="s">
        <v>286</v>
      </c>
      <c r="E65" s="27" t="s">
        <v>299</v>
      </c>
    </row>
    <row r="66">
      <c r="A66" s="1" t="s">
        <v>276</v>
      </c>
      <c r="B66" s="1">
        <v>15</v>
      </c>
      <c r="C66" s="26" t="s">
        <v>1062</v>
      </c>
      <c r="D66" t="s">
        <v>281</v>
      </c>
      <c r="E66" s="27" t="s">
        <v>1063</v>
      </c>
      <c r="F66" s="28" t="s">
        <v>307</v>
      </c>
      <c r="G66" s="29">
        <v>1</v>
      </c>
      <c r="H66" s="28">
        <v>0</v>
      </c>
      <c r="I66" s="30">
        <f>ROUND(G66*H66,P4)</f>
        <v>0</v>
      </c>
      <c r="L66" s="30">
        <v>0</v>
      </c>
      <c r="M66" s="24">
        <f>ROUND(G66*L66,P4)</f>
        <v>0</v>
      </c>
      <c r="N66" s="25" t="s">
        <v>297</v>
      </c>
      <c r="O66" s="31">
        <f>M66*AA66</f>
        <v>0</v>
      </c>
      <c r="P66" s="1">
        <v>3</v>
      </c>
      <c r="AA66" s="1">
        <f>IF(P66=1,$O$3,IF(P66=2,$O$4,$O$5))</f>
        <v>0</v>
      </c>
    </row>
    <row r="67">
      <c r="A67" s="1" t="s">
        <v>282</v>
      </c>
      <c r="E67" s="27" t="s">
        <v>281</v>
      </c>
    </row>
    <row r="68">
      <c r="A68" s="1" t="s">
        <v>284</v>
      </c>
    </row>
    <row r="69">
      <c r="A69" s="1" t="s">
        <v>286</v>
      </c>
      <c r="E69" s="27" t="s">
        <v>299</v>
      </c>
    </row>
    <row r="70">
      <c r="A70" s="1" t="s">
        <v>276</v>
      </c>
      <c r="B70" s="1">
        <v>16</v>
      </c>
      <c r="C70" s="26" t="s">
        <v>1064</v>
      </c>
      <c r="D70" t="s">
        <v>281</v>
      </c>
      <c r="E70" s="27" t="s">
        <v>1065</v>
      </c>
      <c r="F70" s="28" t="s">
        <v>307</v>
      </c>
      <c r="G70" s="29">
        <v>1</v>
      </c>
      <c r="H70" s="28">
        <v>0</v>
      </c>
      <c r="I70" s="30">
        <f>ROUND(G70*H70,P4)</f>
        <v>0</v>
      </c>
      <c r="L70" s="30">
        <v>0</v>
      </c>
      <c r="M70" s="24">
        <f>ROUND(G70*L70,P4)</f>
        <v>0</v>
      </c>
      <c r="N70" s="25" t="s">
        <v>297</v>
      </c>
      <c r="O70" s="31">
        <f>M70*AA70</f>
        <v>0</v>
      </c>
      <c r="P70" s="1">
        <v>3</v>
      </c>
      <c r="AA70" s="1">
        <f>IF(P70=1,$O$3,IF(P70=2,$O$4,$O$5))</f>
        <v>0</v>
      </c>
    </row>
    <row r="71">
      <c r="A71" s="1" t="s">
        <v>282</v>
      </c>
      <c r="E71" s="27" t="s">
        <v>281</v>
      </c>
    </row>
    <row r="72">
      <c r="A72" s="1" t="s">
        <v>284</v>
      </c>
    </row>
    <row r="73">
      <c r="A73" s="1" t="s">
        <v>286</v>
      </c>
      <c r="E73" s="27" t="s">
        <v>299</v>
      </c>
    </row>
    <row r="74">
      <c r="A74" s="1" t="s">
        <v>276</v>
      </c>
      <c r="B74" s="1">
        <v>17</v>
      </c>
      <c r="C74" s="26" t="s">
        <v>1066</v>
      </c>
      <c r="D74" t="s">
        <v>281</v>
      </c>
      <c r="E74" s="27" t="s">
        <v>1067</v>
      </c>
      <c r="F74" s="28" t="s">
        <v>307</v>
      </c>
      <c r="G74" s="29">
        <v>8</v>
      </c>
      <c r="H74" s="28">
        <v>0</v>
      </c>
      <c r="I74" s="30">
        <f>ROUND(G74*H74,P4)</f>
        <v>0</v>
      </c>
      <c r="L74" s="30">
        <v>0</v>
      </c>
      <c r="M74" s="24">
        <f>ROUND(G74*L74,P4)</f>
        <v>0</v>
      </c>
      <c r="N74" s="25" t="s">
        <v>297</v>
      </c>
      <c r="O74" s="31">
        <f>M74*AA74</f>
        <v>0</v>
      </c>
      <c r="P74" s="1">
        <v>3</v>
      </c>
      <c r="AA74" s="1">
        <f>IF(P74=1,$O$3,IF(P74=2,$O$4,$O$5))</f>
        <v>0</v>
      </c>
    </row>
    <row r="75">
      <c r="A75" s="1" t="s">
        <v>282</v>
      </c>
      <c r="E75" s="27" t="s">
        <v>281</v>
      </c>
    </row>
    <row r="76">
      <c r="A76" s="1" t="s">
        <v>284</v>
      </c>
    </row>
    <row r="77">
      <c r="A77" s="1" t="s">
        <v>286</v>
      </c>
      <c r="E77" s="27" t="s">
        <v>299</v>
      </c>
    </row>
    <row r="78">
      <c r="A78" s="1" t="s">
        <v>276</v>
      </c>
      <c r="B78" s="1">
        <v>18</v>
      </c>
      <c r="C78" s="26" t="s">
        <v>1068</v>
      </c>
      <c r="D78" t="s">
        <v>281</v>
      </c>
      <c r="E78" s="27" t="s">
        <v>1069</v>
      </c>
      <c r="F78" s="28" t="s">
        <v>307</v>
      </c>
      <c r="G78" s="29">
        <v>8</v>
      </c>
      <c r="H78" s="28">
        <v>0</v>
      </c>
      <c r="I78" s="30">
        <f>ROUND(G78*H78,P4)</f>
        <v>0</v>
      </c>
      <c r="L78" s="30">
        <v>0</v>
      </c>
      <c r="M78" s="24">
        <f>ROUND(G78*L78,P4)</f>
        <v>0</v>
      </c>
      <c r="N78" s="25" t="s">
        <v>297</v>
      </c>
      <c r="O78" s="31">
        <f>M78*AA78</f>
        <v>0</v>
      </c>
      <c r="P78" s="1">
        <v>3</v>
      </c>
      <c r="AA78" s="1">
        <f>IF(P78=1,$O$3,IF(P78=2,$O$4,$O$5))</f>
        <v>0</v>
      </c>
    </row>
    <row r="79">
      <c r="A79" s="1" t="s">
        <v>282</v>
      </c>
      <c r="E79" s="27" t="s">
        <v>281</v>
      </c>
    </row>
    <row r="80">
      <c r="A80" s="1" t="s">
        <v>284</v>
      </c>
    </row>
    <row r="81">
      <c r="A81" s="1" t="s">
        <v>286</v>
      </c>
      <c r="E81" s="27" t="s">
        <v>299</v>
      </c>
    </row>
    <row r="82">
      <c r="A82" s="1" t="s">
        <v>276</v>
      </c>
      <c r="B82" s="1">
        <v>19</v>
      </c>
      <c r="C82" s="26" t="s">
        <v>1070</v>
      </c>
      <c r="D82" t="s">
        <v>281</v>
      </c>
      <c r="E82" s="27" t="s">
        <v>1071</v>
      </c>
      <c r="F82" s="28" t="s">
        <v>307</v>
      </c>
      <c r="G82" s="29">
        <v>2</v>
      </c>
      <c r="H82" s="28">
        <v>0</v>
      </c>
      <c r="I82" s="30">
        <f>ROUND(G82*H82,P4)</f>
        <v>0</v>
      </c>
      <c r="L82" s="30">
        <v>0</v>
      </c>
      <c r="M82" s="24">
        <f>ROUND(G82*L82,P4)</f>
        <v>0</v>
      </c>
      <c r="N82" s="25" t="s">
        <v>281</v>
      </c>
      <c r="O82" s="31">
        <f>M82*AA82</f>
        <v>0</v>
      </c>
      <c r="P82" s="1">
        <v>3</v>
      </c>
      <c r="AA82" s="1">
        <f>IF(P82=1,$O$3,IF(P82=2,$O$4,$O$5))</f>
        <v>0</v>
      </c>
    </row>
    <row r="83">
      <c r="A83" s="1" t="s">
        <v>282</v>
      </c>
      <c r="E83" s="27" t="s">
        <v>281</v>
      </c>
    </row>
    <row r="84">
      <c r="A84" s="1" t="s">
        <v>284</v>
      </c>
    </row>
    <row r="85" ht="198">
      <c r="A85" s="1" t="s">
        <v>286</v>
      </c>
      <c r="E85" s="27" t="s">
        <v>1072</v>
      </c>
    </row>
    <row r="86">
      <c r="A86" s="1" t="s">
        <v>276</v>
      </c>
      <c r="B86" s="1">
        <v>20</v>
      </c>
      <c r="C86" s="26" t="s">
        <v>1073</v>
      </c>
      <c r="D86" t="s">
        <v>281</v>
      </c>
      <c r="E86" s="27" t="s">
        <v>1074</v>
      </c>
      <c r="F86" s="28" t="s">
        <v>307</v>
      </c>
      <c r="G86" s="29">
        <v>1</v>
      </c>
      <c r="H86" s="28">
        <v>0</v>
      </c>
      <c r="I86" s="30">
        <f>ROUND(G86*H86,P4)</f>
        <v>0</v>
      </c>
      <c r="L86" s="30">
        <v>0</v>
      </c>
      <c r="M86" s="24">
        <f>ROUND(G86*L86,P4)</f>
        <v>0</v>
      </c>
      <c r="N86" s="25" t="s">
        <v>297</v>
      </c>
      <c r="O86" s="31">
        <f>M86*AA86</f>
        <v>0</v>
      </c>
      <c r="P86" s="1">
        <v>3</v>
      </c>
      <c r="AA86" s="1">
        <f>IF(P86=1,$O$3,IF(P86=2,$O$4,$O$5))</f>
        <v>0</v>
      </c>
    </row>
    <row r="87">
      <c r="A87" s="1" t="s">
        <v>282</v>
      </c>
      <c r="E87" s="27" t="s">
        <v>281</v>
      </c>
    </row>
    <row r="88">
      <c r="A88" s="1" t="s">
        <v>284</v>
      </c>
    </row>
    <row r="89">
      <c r="A89" s="1" t="s">
        <v>286</v>
      </c>
      <c r="E89" s="27" t="s">
        <v>299</v>
      </c>
    </row>
    <row r="90">
      <c r="A90" s="1" t="s">
        <v>276</v>
      </c>
      <c r="B90" s="1">
        <v>21</v>
      </c>
      <c r="C90" s="26" t="s">
        <v>1075</v>
      </c>
      <c r="D90" t="s">
        <v>281</v>
      </c>
      <c r="E90" s="27" t="s">
        <v>1076</v>
      </c>
      <c r="F90" s="28" t="s">
        <v>307</v>
      </c>
      <c r="G90" s="29">
        <v>1</v>
      </c>
      <c r="H90" s="28">
        <v>0</v>
      </c>
      <c r="I90" s="30">
        <f>ROUND(G90*H90,P4)</f>
        <v>0</v>
      </c>
      <c r="L90" s="30">
        <v>0</v>
      </c>
      <c r="M90" s="24">
        <f>ROUND(G90*L90,P4)</f>
        <v>0</v>
      </c>
      <c r="N90" s="25" t="s">
        <v>297</v>
      </c>
      <c r="O90" s="31">
        <f>M90*AA90</f>
        <v>0</v>
      </c>
      <c r="P90" s="1">
        <v>3</v>
      </c>
      <c r="AA90" s="1">
        <f>IF(P90=1,$O$3,IF(P90=2,$O$4,$O$5))</f>
        <v>0</v>
      </c>
    </row>
    <row r="91">
      <c r="A91" s="1" t="s">
        <v>282</v>
      </c>
      <c r="E91" s="27" t="s">
        <v>281</v>
      </c>
    </row>
    <row r="92">
      <c r="A92" s="1" t="s">
        <v>284</v>
      </c>
    </row>
    <row r="93">
      <c r="A93" s="1" t="s">
        <v>286</v>
      </c>
      <c r="E93" s="27" t="s">
        <v>299</v>
      </c>
    </row>
    <row r="94" ht="26.4">
      <c r="A94" s="1" t="s">
        <v>276</v>
      </c>
      <c r="B94" s="1">
        <v>22</v>
      </c>
      <c r="C94" s="26" t="s">
        <v>1077</v>
      </c>
      <c r="D94" t="s">
        <v>281</v>
      </c>
      <c r="E94" s="27" t="s">
        <v>1078</v>
      </c>
      <c r="F94" s="28" t="s">
        <v>307</v>
      </c>
      <c r="G94" s="29">
        <v>1</v>
      </c>
      <c r="H94" s="28">
        <v>0</v>
      </c>
      <c r="I94" s="30">
        <f>ROUND(G94*H94,P4)</f>
        <v>0</v>
      </c>
      <c r="L94" s="30">
        <v>0</v>
      </c>
      <c r="M94" s="24">
        <f>ROUND(G94*L94,P4)</f>
        <v>0</v>
      </c>
      <c r="N94" s="25" t="s">
        <v>297</v>
      </c>
      <c r="O94" s="31">
        <f>M94*AA94</f>
        <v>0</v>
      </c>
      <c r="P94" s="1">
        <v>3</v>
      </c>
      <c r="AA94" s="1">
        <f>IF(P94=1,$O$3,IF(P94=2,$O$4,$O$5))</f>
        <v>0</v>
      </c>
    </row>
    <row r="95">
      <c r="A95" s="1" t="s">
        <v>282</v>
      </c>
      <c r="E95" s="27" t="s">
        <v>281</v>
      </c>
    </row>
    <row r="96">
      <c r="A96" s="1" t="s">
        <v>284</v>
      </c>
    </row>
    <row r="97">
      <c r="A97" s="1" t="s">
        <v>286</v>
      </c>
      <c r="E97" s="27" t="s">
        <v>299</v>
      </c>
    </row>
    <row r="98">
      <c r="A98" s="1" t="s">
        <v>276</v>
      </c>
      <c r="B98" s="1">
        <v>23</v>
      </c>
      <c r="C98" s="26" t="s">
        <v>1079</v>
      </c>
      <c r="D98" t="s">
        <v>281</v>
      </c>
      <c r="E98" s="27" t="s">
        <v>1080</v>
      </c>
      <c r="F98" s="28" t="s">
        <v>307</v>
      </c>
      <c r="G98" s="29">
        <v>1</v>
      </c>
      <c r="H98" s="28">
        <v>0</v>
      </c>
      <c r="I98" s="30">
        <f>ROUND(G98*H98,P4)</f>
        <v>0</v>
      </c>
      <c r="L98" s="30">
        <v>0</v>
      </c>
      <c r="M98" s="24">
        <f>ROUND(G98*L98,P4)</f>
        <v>0</v>
      </c>
      <c r="N98" s="25" t="s">
        <v>297</v>
      </c>
      <c r="O98" s="31">
        <f>M98*AA98</f>
        <v>0</v>
      </c>
      <c r="P98" s="1">
        <v>3</v>
      </c>
      <c r="AA98" s="1">
        <f>IF(P98=1,$O$3,IF(P98=2,$O$4,$O$5))</f>
        <v>0</v>
      </c>
    </row>
    <row r="99">
      <c r="A99" s="1" t="s">
        <v>282</v>
      </c>
      <c r="E99" s="27" t="s">
        <v>281</v>
      </c>
    </row>
    <row r="100">
      <c r="A100" s="1" t="s">
        <v>284</v>
      </c>
    </row>
    <row r="101">
      <c r="A101" s="1" t="s">
        <v>286</v>
      </c>
      <c r="E101" s="27" t="s">
        <v>299</v>
      </c>
    </row>
    <row r="102" ht="26.4">
      <c r="A102" s="1" t="s">
        <v>276</v>
      </c>
      <c r="B102" s="1">
        <v>24</v>
      </c>
      <c r="C102" s="26" t="s">
        <v>1081</v>
      </c>
      <c r="D102" t="s">
        <v>281</v>
      </c>
      <c r="E102" s="27" t="s">
        <v>1082</v>
      </c>
      <c r="F102" s="28" t="s">
        <v>307</v>
      </c>
      <c r="G102" s="29">
        <v>1</v>
      </c>
      <c r="H102" s="28">
        <v>0</v>
      </c>
      <c r="I102" s="30">
        <f>ROUND(G102*H102,P4)</f>
        <v>0</v>
      </c>
      <c r="L102" s="30">
        <v>0</v>
      </c>
      <c r="M102" s="24">
        <f>ROUND(G102*L102,P4)</f>
        <v>0</v>
      </c>
      <c r="N102" s="25" t="s">
        <v>281</v>
      </c>
      <c r="O102" s="31">
        <f>M102*AA102</f>
        <v>0</v>
      </c>
      <c r="P102" s="1">
        <v>3</v>
      </c>
      <c r="AA102" s="1">
        <f>IF(P102=1,$O$3,IF(P102=2,$O$4,$O$5))</f>
        <v>0</v>
      </c>
    </row>
    <row r="103">
      <c r="A103" s="1" t="s">
        <v>282</v>
      </c>
      <c r="E103" s="27" t="s">
        <v>281</v>
      </c>
    </row>
    <row r="104">
      <c r="A104" s="1" t="s">
        <v>284</v>
      </c>
    </row>
    <row r="105" ht="198">
      <c r="A105" s="1" t="s">
        <v>286</v>
      </c>
      <c r="E105" s="27" t="s">
        <v>1072</v>
      </c>
    </row>
    <row r="106">
      <c r="A106" s="1" t="s">
        <v>276</v>
      </c>
      <c r="B106" s="1">
        <v>25</v>
      </c>
      <c r="C106" s="26" t="s">
        <v>1083</v>
      </c>
      <c r="D106" t="s">
        <v>281</v>
      </c>
      <c r="E106" s="27" t="s">
        <v>1084</v>
      </c>
      <c r="F106" s="28" t="s">
        <v>307</v>
      </c>
      <c r="G106" s="29">
        <v>1</v>
      </c>
      <c r="H106" s="28">
        <v>0</v>
      </c>
      <c r="I106" s="30">
        <f>ROUND(G106*H106,P4)</f>
        <v>0</v>
      </c>
      <c r="L106" s="30">
        <v>0</v>
      </c>
      <c r="M106" s="24">
        <f>ROUND(G106*L106,P4)</f>
        <v>0</v>
      </c>
      <c r="N106" s="25" t="s">
        <v>297</v>
      </c>
      <c r="O106" s="31">
        <f>M106*AA106</f>
        <v>0</v>
      </c>
      <c r="P106" s="1">
        <v>3</v>
      </c>
      <c r="AA106" s="1">
        <f>IF(P106=1,$O$3,IF(P106=2,$O$4,$O$5))</f>
        <v>0</v>
      </c>
    </row>
    <row r="107">
      <c r="A107" s="1" t="s">
        <v>282</v>
      </c>
      <c r="E107" s="27" t="s">
        <v>281</v>
      </c>
    </row>
    <row r="108">
      <c r="A108" s="1" t="s">
        <v>284</v>
      </c>
    </row>
    <row r="109">
      <c r="A109" s="1" t="s">
        <v>286</v>
      </c>
      <c r="E109" s="27" t="s">
        <v>299</v>
      </c>
    </row>
    <row r="110">
      <c r="A110" s="1" t="s">
        <v>276</v>
      </c>
      <c r="B110" s="1">
        <v>26</v>
      </c>
      <c r="C110" s="26" t="s">
        <v>1085</v>
      </c>
      <c r="D110" t="s">
        <v>281</v>
      </c>
      <c r="E110" s="27" t="s">
        <v>1086</v>
      </c>
      <c r="F110" s="28" t="s">
        <v>307</v>
      </c>
      <c r="G110" s="29">
        <v>11</v>
      </c>
      <c r="H110" s="28">
        <v>0</v>
      </c>
      <c r="I110" s="30">
        <f>ROUND(G110*H110,P4)</f>
        <v>0</v>
      </c>
      <c r="L110" s="30">
        <v>0</v>
      </c>
      <c r="M110" s="24">
        <f>ROUND(G110*L110,P4)</f>
        <v>0</v>
      </c>
      <c r="N110" s="25" t="s">
        <v>297</v>
      </c>
      <c r="O110" s="31">
        <f>M110*AA110</f>
        <v>0</v>
      </c>
      <c r="P110" s="1">
        <v>3</v>
      </c>
      <c r="AA110" s="1">
        <f>IF(P110=1,$O$3,IF(P110=2,$O$4,$O$5))</f>
        <v>0</v>
      </c>
    </row>
    <row r="111">
      <c r="A111" s="1" t="s">
        <v>282</v>
      </c>
      <c r="E111" s="27" t="s">
        <v>281</v>
      </c>
    </row>
    <row r="112">
      <c r="A112" s="1" t="s">
        <v>284</v>
      </c>
    </row>
    <row r="113">
      <c r="A113" s="1" t="s">
        <v>286</v>
      </c>
      <c r="E113" s="27" t="s">
        <v>299</v>
      </c>
    </row>
    <row r="114" ht="26.4">
      <c r="A114" s="1" t="s">
        <v>276</v>
      </c>
      <c r="B114" s="1">
        <v>27</v>
      </c>
      <c r="C114" s="26" t="s">
        <v>1087</v>
      </c>
      <c r="D114" t="s">
        <v>281</v>
      </c>
      <c r="E114" s="27" t="s">
        <v>1088</v>
      </c>
      <c r="F114" s="28" t="s">
        <v>307</v>
      </c>
      <c r="G114" s="29">
        <v>10</v>
      </c>
      <c r="H114" s="28">
        <v>0</v>
      </c>
      <c r="I114" s="30">
        <f>ROUND(G114*H114,P4)</f>
        <v>0</v>
      </c>
      <c r="L114" s="30">
        <v>0</v>
      </c>
      <c r="M114" s="24">
        <f>ROUND(G114*L114,P4)</f>
        <v>0</v>
      </c>
      <c r="N114" s="25" t="s">
        <v>297</v>
      </c>
      <c r="O114" s="31">
        <f>M114*AA114</f>
        <v>0</v>
      </c>
      <c r="P114" s="1">
        <v>3</v>
      </c>
      <c r="AA114" s="1">
        <f>IF(P114=1,$O$3,IF(P114=2,$O$4,$O$5))</f>
        <v>0</v>
      </c>
    </row>
    <row r="115">
      <c r="A115" s="1" t="s">
        <v>282</v>
      </c>
      <c r="E115" s="27" t="s">
        <v>281</v>
      </c>
    </row>
    <row r="116">
      <c r="A116" s="1" t="s">
        <v>284</v>
      </c>
    </row>
    <row r="117">
      <c r="A117" s="1" t="s">
        <v>286</v>
      </c>
      <c r="E117" s="27" t="s">
        <v>299</v>
      </c>
    </row>
    <row r="118">
      <c r="A118" s="1" t="s">
        <v>276</v>
      </c>
      <c r="B118" s="1">
        <v>28</v>
      </c>
      <c r="C118" s="26" t="s">
        <v>1089</v>
      </c>
      <c r="D118" t="s">
        <v>281</v>
      </c>
      <c r="E118" s="27" t="s">
        <v>1090</v>
      </c>
      <c r="F118" s="28" t="s">
        <v>307</v>
      </c>
      <c r="G118" s="29">
        <v>21</v>
      </c>
      <c r="H118" s="28">
        <v>0</v>
      </c>
      <c r="I118" s="30">
        <f>ROUND(G118*H118,P4)</f>
        <v>0</v>
      </c>
      <c r="L118" s="30">
        <v>0</v>
      </c>
      <c r="M118" s="24">
        <f>ROUND(G118*L118,P4)</f>
        <v>0</v>
      </c>
      <c r="N118" s="25" t="s">
        <v>297</v>
      </c>
      <c r="O118" s="31">
        <f>M118*AA118</f>
        <v>0</v>
      </c>
      <c r="P118" s="1">
        <v>3</v>
      </c>
      <c r="AA118" s="1">
        <f>IF(P118=1,$O$3,IF(P118=2,$O$4,$O$5))</f>
        <v>0</v>
      </c>
    </row>
    <row r="119">
      <c r="A119" s="1" t="s">
        <v>282</v>
      </c>
      <c r="E119" s="27" t="s">
        <v>281</v>
      </c>
    </row>
    <row r="120">
      <c r="A120" s="1" t="s">
        <v>284</v>
      </c>
    </row>
    <row r="121">
      <c r="A121" s="1" t="s">
        <v>286</v>
      </c>
      <c r="E121" s="27" t="s">
        <v>299</v>
      </c>
    </row>
    <row r="122">
      <c r="A122" s="1" t="s">
        <v>276</v>
      </c>
      <c r="B122" s="1">
        <v>29</v>
      </c>
      <c r="C122" s="26" t="s">
        <v>1091</v>
      </c>
      <c r="D122" t="s">
        <v>281</v>
      </c>
      <c r="E122" s="27" t="s">
        <v>1092</v>
      </c>
      <c r="F122" s="28" t="s">
        <v>307</v>
      </c>
      <c r="G122" s="29">
        <v>11</v>
      </c>
      <c r="H122" s="28">
        <v>0</v>
      </c>
      <c r="I122" s="30">
        <f>ROUND(G122*H122,P4)</f>
        <v>0</v>
      </c>
      <c r="L122" s="30">
        <v>0</v>
      </c>
      <c r="M122" s="24">
        <f>ROUND(G122*L122,P4)</f>
        <v>0</v>
      </c>
      <c r="N122" s="25" t="s">
        <v>297</v>
      </c>
      <c r="O122" s="31">
        <f>M122*AA122</f>
        <v>0</v>
      </c>
      <c r="P122" s="1">
        <v>3</v>
      </c>
      <c r="AA122" s="1">
        <f>IF(P122=1,$O$3,IF(P122=2,$O$4,$O$5))</f>
        <v>0</v>
      </c>
    </row>
    <row r="123">
      <c r="A123" s="1" t="s">
        <v>282</v>
      </c>
      <c r="E123" s="27" t="s">
        <v>281</v>
      </c>
    </row>
    <row r="124">
      <c r="A124" s="1" t="s">
        <v>284</v>
      </c>
    </row>
    <row r="125">
      <c r="A125" s="1" t="s">
        <v>286</v>
      </c>
      <c r="E125" s="27" t="s">
        <v>299</v>
      </c>
    </row>
    <row r="126" ht="26.4">
      <c r="A126" s="1" t="s">
        <v>276</v>
      </c>
      <c r="B126" s="1">
        <v>30</v>
      </c>
      <c r="C126" s="26" t="s">
        <v>1093</v>
      </c>
      <c r="D126" t="s">
        <v>281</v>
      </c>
      <c r="E126" s="27" t="s">
        <v>1094</v>
      </c>
      <c r="F126" s="28" t="s">
        <v>307</v>
      </c>
      <c r="G126" s="29">
        <v>11</v>
      </c>
      <c r="H126" s="28">
        <v>0</v>
      </c>
      <c r="I126" s="30">
        <f>ROUND(G126*H126,P4)</f>
        <v>0</v>
      </c>
      <c r="L126" s="30">
        <v>0</v>
      </c>
      <c r="M126" s="24">
        <f>ROUND(G126*L126,P4)</f>
        <v>0</v>
      </c>
      <c r="N126" s="25" t="s">
        <v>297</v>
      </c>
      <c r="O126" s="31">
        <f>M126*AA126</f>
        <v>0</v>
      </c>
      <c r="P126" s="1">
        <v>3</v>
      </c>
      <c r="AA126" s="1">
        <f>IF(P126=1,$O$3,IF(P126=2,$O$4,$O$5))</f>
        <v>0</v>
      </c>
    </row>
    <row r="127">
      <c r="A127" s="1" t="s">
        <v>282</v>
      </c>
      <c r="E127" s="27" t="s">
        <v>281</v>
      </c>
    </row>
    <row r="128">
      <c r="A128" s="1" t="s">
        <v>284</v>
      </c>
    </row>
    <row r="129">
      <c r="A129" s="1" t="s">
        <v>286</v>
      </c>
      <c r="E129" s="27" t="s">
        <v>299</v>
      </c>
    </row>
    <row r="130">
      <c r="A130" s="1" t="s">
        <v>276</v>
      </c>
      <c r="B130" s="1">
        <v>31</v>
      </c>
      <c r="C130" s="26" t="s">
        <v>1095</v>
      </c>
      <c r="D130" t="s">
        <v>281</v>
      </c>
      <c r="E130" s="27" t="s">
        <v>1096</v>
      </c>
      <c r="F130" s="28" t="s">
        <v>307</v>
      </c>
      <c r="G130" s="29">
        <v>11</v>
      </c>
      <c r="H130" s="28">
        <v>0</v>
      </c>
      <c r="I130" s="30">
        <f>ROUND(G130*H130,P4)</f>
        <v>0</v>
      </c>
      <c r="L130" s="30">
        <v>0</v>
      </c>
      <c r="M130" s="24">
        <f>ROUND(G130*L130,P4)</f>
        <v>0</v>
      </c>
      <c r="N130" s="25" t="s">
        <v>297</v>
      </c>
      <c r="O130" s="31">
        <f>M130*AA130</f>
        <v>0</v>
      </c>
      <c r="P130" s="1">
        <v>3</v>
      </c>
      <c r="AA130" s="1">
        <f>IF(P130=1,$O$3,IF(P130=2,$O$4,$O$5))</f>
        <v>0</v>
      </c>
    </row>
    <row r="131">
      <c r="A131" s="1" t="s">
        <v>282</v>
      </c>
      <c r="E131" s="27" t="s">
        <v>281</v>
      </c>
    </row>
    <row r="132">
      <c r="A132" s="1" t="s">
        <v>284</v>
      </c>
    </row>
    <row r="133">
      <c r="A133" s="1" t="s">
        <v>286</v>
      </c>
      <c r="E133" s="27" t="s">
        <v>299</v>
      </c>
    </row>
    <row r="134">
      <c r="A134" s="1" t="s">
        <v>276</v>
      </c>
      <c r="B134" s="1">
        <v>32</v>
      </c>
      <c r="C134" s="26" t="s">
        <v>1097</v>
      </c>
      <c r="D134" t="s">
        <v>281</v>
      </c>
      <c r="E134" s="27" t="s">
        <v>1098</v>
      </c>
      <c r="F134" s="28" t="s">
        <v>307</v>
      </c>
      <c r="G134" s="29">
        <v>11</v>
      </c>
      <c r="H134" s="28">
        <v>0</v>
      </c>
      <c r="I134" s="30">
        <f>ROUND(G134*H134,P4)</f>
        <v>0</v>
      </c>
      <c r="L134" s="30">
        <v>0</v>
      </c>
      <c r="M134" s="24">
        <f>ROUND(G134*L134,P4)</f>
        <v>0</v>
      </c>
      <c r="N134" s="25" t="s">
        <v>297</v>
      </c>
      <c r="O134" s="31">
        <f>M134*AA134</f>
        <v>0</v>
      </c>
      <c r="P134" s="1">
        <v>3</v>
      </c>
      <c r="AA134" s="1">
        <f>IF(P134=1,$O$3,IF(P134=2,$O$4,$O$5))</f>
        <v>0</v>
      </c>
    </row>
    <row r="135">
      <c r="A135" s="1" t="s">
        <v>282</v>
      </c>
      <c r="E135" s="27" t="s">
        <v>281</v>
      </c>
    </row>
    <row r="136">
      <c r="A136" s="1" t="s">
        <v>284</v>
      </c>
    </row>
    <row r="137">
      <c r="A137" s="1" t="s">
        <v>286</v>
      </c>
      <c r="E137" s="27" t="s">
        <v>299</v>
      </c>
    </row>
    <row r="138">
      <c r="A138" s="1" t="s">
        <v>276</v>
      </c>
      <c r="B138" s="1">
        <v>33</v>
      </c>
      <c r="C138" s="26" t="s">
        <v>1099</v>
      </c>
      <c r="D138" t="s">
        <v>281</v>
      </c>
      <c r="E138" s="27" t="s">
        <v>1100</v>
      </c>
      <c r="F138" s="28" t="s">
        <v>1101</v>
      </c>
      <c r="G138" s="29">
        <v>1</v>
      </c>
      <c r="H138" s="28">
        <v>0</v>
      </c>
      <c r="I138" s="30">
        <f>ROUND(G138*H138,P4)</f>
        <v>0</v>
      </c>
      <c r="L138" s="30">
        <v>0</v>
      </c>
      <c r="M138" s="24">
        <f>ROUND(G138*L138,P4)</f>
        <v>0</v>
      </c>
      <c r="N138" s="25" t="s">
        <v>297</v>
      </c>
      <c r="O138" s="31">
        <f>M138*AA138</f>
        <v>0</v>
      </c>
      <c r="P138" s="1">
        <v>3</v>
      </c>
      <c r="AA138" s="1">
        <f>IF(P138=1,$O$3,IF(P138=2,$O$4,$O$5))</f>
        <v>0</v>
      </c>
    </row>
    <row r="139">
      <c r="A139" s="1" t="s">
        <v>282</v>
      </c>
      <c r="E139" s="27" t="s">
        <v>281</v>
      </c>
    </row>
    <row r="140">
      <c r="A140" s="1" t="s">
        <v>284</v>
      </c>
    </row>
    <row r="141">
      <c r="A141" s="1" t="s">
        <v>286</v>
      </c>
      <c r="E141" s="27" t="s">
        <v>299</v>
      </c>
    </row>
    <row r="142">
      <c r="A142" s="1" t="s">
        <v>276</v>
      </c>
      <c r="B142" s="1">
        <v>34</v>
      </c>
      <c r="C142" s="26" t="s">
        <v>1102</v>
      </c>
      <c r="D142" t="s">
        <v>281</v>
      </c>
      <c r="E142" s="27" t="s">
        <v>1103</v>
      </c>
      <c r="F142" s="28" t="s">
        <v>1101</v>
      </c>
      <c r="G142" s="29">
        <v>1</v>
      </c>
      <c r="H142" s="28">
        <v>0</v>
      </c>
      <c r="I142" s="30">
        <f>ROUND(G142*H142,P4)</f>
        <v>0</v>
      </c>
      <c r="L142" s="30">
        <v>0</v>
      </c>
      <c r="M142" s="24">
        <f>ROUND(G142*L142,P4)</f>
        <v>0</v>
      </c>
      <c r="N142" s="25" t="s">
        <v>297</v>
      </c>
      <c r="O142" s="31">
        <f>M142*AA142</f>
        <v>0</v>
      </c>
      <c r="P142" s="1">
        <v>3</v>
      </c>
      <c r="AA142" s="1">
        <f>IF(P142=1,$O$3,IF(P142=2,$O$4,$O$5))</f>
        <v>0</v>
      </c>
    </row>
    <row r="143">
      <c r="A143" s="1" t="s">
        <v>282</v>
      </c>
      <c r="E143" s="27" t="s">
        <v>281</v>
      </c>
    </row>
    <row r="144">
      <c r="A144" s="1" t="s">
        <v>284</v>
      </c>
    </row>
    <row r="145">
      <c r="A145" s="1" t="s">
        <v>286</v>
      </c>
      <c r="E145" s="27" t="s">
        <v>299</v>
      </c>
    </row>
    <row r="146">
      <c r="A146" s="1" t="s">
        <v>276</v>
      </c>
      <c r="B146" s="1">
        <v>35</v>
      </c>
      <c r="C146" s="26" t="s">
        <v>1104</v>
      </c>
      <c r="D146" t="s">
        <v>281</v>
      </c>
      <c r="E146" s="27" t="s">
        <v>1105</v>
      </c>
      <c r="F146" s="28" t="s">
        <v>1101</v>
      </c>
      <c r="G146" s="29">
        <v>1</v>
      </c>
      <c r="H146" s="28">
        <v>0</v>
      </c>
      <c r="I146" s="30">
        <f>ROUND(G146*H146,P4)</f>
        <v>0</v>
      </c>
      <c r="L146" s="30">
        <v>0</v>
      </c>
      <c r="M146" s="24">
        <f>ROUND(G146*L146,P4)</f>
        <v>0</v>
      </c>
      <c r="N146" s="25" t="s">
        <v>297</v>
      </c>
      <c r="O146" s="31">
        <f>M146*AA146</f>
        <v>0</v>
      </c>
      <c r="P146" s="1">
        <v>3</v>
      </c>
      <c r="AA146" s="1">
        <f>IF(P146=1,$O$3,IF(P146=2,$O$4,$O$5))</f>
        <v>0</v>
      </c>
    </row>
    <row r="147">
      <c r="A147" s="1" t="s">
        <v>282</v>
      </c>
      <c r="E147" s="27" t="s">
        <v>281</v>
      </c>
    </row>
    <row r="148">
      <c r="A148" s="1" t="s">
        <v>284</v>
      </c>
    </row>
    <row r="149">
      <c r="A149" s="1" t="s">
        <v>286</v>
      </c>
      <c r="E149" s="27" t="s">
        <v>299</v>
      </c>
    </row>
    <row r="150">
      <c r="A150" s="1" t="s">
        <v>276</v>
      </c>
      <c r="B150" s="1">
        <v>36</v>
      </c>
      <c r="C150" s="26" t="s">
        <v>1106</v>
      </c>
      <c r="D150" t="s">
        <v>281</v>
      </c>
      <c r="E150" s="27" t="s">
        <v>1107</v>
      </c>
      <c r="F150" s="28" t="s">
        <v>307</v>
      </c>
      <c r="G150" s="29">
        <v>1</v>
      </c>
      <c r="H150" s="28">
        <v>0</v>
      </c>
      <c r="I150" s="30">
        <f>ROUND(G150*H150,P4)</f>
        <v>0</v>
      </c>
      <c r="L150" s="30">
        <v>0</v>
      </c>
      <c r="M150" s="24">
        <f>ROUND(G150*L150,P4)</f>
        <v>0</v>
      </c>
      <c r="N150" s="25" t="s">
        <v>281</v>
      </c>
      <c r="O150" s="31">
        <f>M150*AA150</f>
        <v>0</v>
      </c>
      <c r="P150" s="1">
        <v>3</v>
      </c>
      <c r="AA150" s="1">
        <f>IF(P150=1,$O$3,IF(P150=2,$O$4,$O$5))</f>
        <v>0</v>
      </c>
    </row>
    <row r="151">
      <c r="A151" s="1" t="s">
        <v>282</v>
      </c>
      <c r="E151" s="27" t="s">
        <v>281</v>
      </c>
    </row>
    <row r="152">
      <c r="A152" s="1" t="s">
        <v>284</v>
      </c>
    </row>
    <row r="153" ht="198">
      <c r="A153" s="1" t="s">
        <v>286</v>
      </c>
      <c r="E153" s="27" t="s">
        <v>1072</v>
      </c>
    </row>
    <row r="154">
      <c r="A154" s="1" t="s">
        <v>276</v>
      </c>
      <c r="B154" s="1">
        <v>37</v>
      </c>
      <c r="C154" s="26" t="s">
        <v>1108</v>
      </c>
      <c r="D154" t="s">
        <v>281</v>
      </c>
      <c r="E154" s="27" t="s">
        <v>1109</v>
      </c>
      <c r="F154" s="28" t="s">
        <v>307</v>
      </c>
      <c r="G154" s="29">
        <v>1</v>
      </c>
      <c r="H154" s="28">
        <v>0</v>
      </c>
      <c r="I154" s="30">
        <f>ROUND(G154*H154,P4)</f>
        <v>0</v>
      </c>
      <c r="L154" s="30">
        <v>0</v>
      </c>
      <c r="M154" s="24">
        <f>ROUND(G154*L154,P4)</f>
        <v>0</v>
      </c>
      <c r="N154" s="25" t="s">
        <v>297</v>
      </c>
      <c r="O154" s="31">
        <f>M154*AA154</f>
        <v>0</v>
      </c>
      <c r="P154" s="1">
        <v>3</v>
      </c>
      <c r="AA154" s="1">
        <f>IF(P154=1,$O$3,IF(P154=2,$O$4,$O$5))</f>
        <v>0</v>
      </c>
    </row>
    <row r="155">
      <c r="A155" s="1" t="s">
        <v>282</v>
      </c>
      <c r="E155" s="27" t="s">
        <v>281</v>
      </c>
    </row>
    <row r="156">
      <c r="A156" s="1" t="s">
        <v>284</v>
      </c>
    </row>
    <row r="157">
      <c r="A157" s="1" t="s">
        <v>286</v>
      </c>
      <c r="E157" s="27" t="s">
        <v>299</v>
      </c>
    </row>
    <row r="158" ht="26.4">
      <c r="A158" s="1" t="s">
        <v>276</v>
      </c>
      <c r="B158" s="1">
        <v>38</v>
      </c>
      <c r="C158" s="26" t="s">
        <v>1110</v>
      </c>
      <c r="D158" t="s">
        <v>281</v>
      </c>
      <c r="E158" s="27" t="s">
        <v>1111</v>
      </c>
      <c r="F158" s="28" t="s">
        <v>307</v>
      </c>
      <c r="G158" s="29">
        <v>1</v>
      </c>
      <c r="H158" s="28">
        <v>0</v>
      </c>
      <c r="I158" s="30">
        <f>ROUND(G158*H158,P4)</f>
        <v>0</v>
      </c>
      <c r="L158" s="30">
        <v>0</v>
      </c>
      <c r="M158" s="24">
        <f>ROUND(G158*L158,P4)</f>
        <v>0</v>
      </c>
      <c r="N158" s="25" t="s">
        <v>297</v>
      </c>
      <c r="O158" s="31">
        <f>M158*AA158</f>
        <v>0</v>
      </c>
      <c r="P158" s="1">
        <v>3</v>
      </c>
      <c r="AA158" s="1">
        <f>IF(P158=1,$O$3,IF(P158=2,$O$4,$O$5))</f>
        <v>0</v>
      </c>
    </row>
    <row r="159">
      <c r="A159" s="1" t="s">
        <v>282</v>
      </c>
      <c r="E159" s="27" t="s">
        <v>281</v>
      </c>
    </row>
    <row r="160">
      <c r="A160" s="1" t="s">
        <v>284</v>
      </c>
    </row>
    <row r="161">
      <c r="A161" s="1" t="s">
        <v>286</v>
      </c>
      <c r="E161" s="27" t="s">
        <v>299</v>
      </c>
    </row>
    <row r="162">
      <c r="A162" s="1" t="s">
        <v>276</v>
      </c>
      <c r="B162" s="1">
        <v>39</v>
      </c>
      <c r="C162" s="26" t="s">
        <v>1112</v>
      </c>
      <c r="D162" t="s">
        <v>281</v>
      </c>
      <c r="E162" s="27" t="s">
        <v>1113</v>
      </c>
      <c r="F162" s="28" t="s">
        <v>307</v>
      </c>
      <c r="G162" s="29">
        <v>1</v>
      </c>
      <c r="H162" s="28">
        <v>0</v>
      </c>
      <c r="I162" s="30">
        <f>ROUND(G162*H162,P4)</f>
        <v>0</v>
      </c>
      <c r="L162" s="30">
        <v>0</v>
      </c>
      <c r="M162" s="24">
        <f>ROUND(G162*L162,P4)</f>
        <v>0</v>
      </c>
      <c r="N162" s="25" t="s">
        <v>297</v>
      </c>
      <c r="O162" s="31">
        <f>M162*AA162</f>
        <v>0</v>
      </c>
      <c r="P162" s="1">
        <v>3</v>
      </c>
      <c r="AA162" s="1">
        <f>IF(P162=1,$O$3,IF(P162=2,$O$4,$O$5))</f>
        <v>0</v>
      </c>
    </row>
    <row r="163">
      <c r="A163" s="1" t="s">
        <v>282</v>
      </c>
      <c r="E163" s="27" t="s">
        <v>281</v>
      </c>
    </row>
    <row r="164">
      <c r="A164" s="1" t="s">
        <v>284</v>
      </c>
    </row>
    <row r="165">
      <c r="A165" s="1" t="s">
        <v>286</v>
      </c>
      <c r="E165" s="27" t="s">
        <v>299</v>
      </c>
    </row>
    <row r="166">
      <c r="A166" s="1" t="s">
        <v>276</v>
      </c>
      <c r="B166" s="1">
        <v>40</v>
      </c>
      <c r="C166" s="26" t="s">
        <v>1114</v>
      </c>
      <c r="D166" t="s">
        <v>281</v>
      </c>
      <c r="E166" s="27" t="s">
        <v>1115</v>
      </c>
      <c r="F166" s="28" t="s">
        <v>307</v>
      </c>
      <c r="G166" s="29">
        <v>1</v>
      </c>
      <c r="H166" s="28">
        <v>0</v>
      </c>
      <c r="I166" s="30">
        <f>ROUND(G166*H166,P4)</f>
        <v>0</v>
      </c>
      <c r="L166" s="30">
        <v>0</v>
      </c>
      <c r="M166" s="24">
        <f>ROUND(G166*L166,P4)</f>
        <v>0</v>
      </c>
      <c r="N166" s="25" t="s">
        <v>297</v>
      </c>
      <c r="O166" s="31">
        <f>M166*AA166</f>
        <v>0</v>
      </c>
      <c r="P166" s="1">
        <v>3</v>
      </c>
      <c r="AA166" s="1">
        <f>IF(P166=1,$O$3,IF(P166=2,$O$4,$O$5))</f>
        <v>0</v>
      </c>
    </row>
    <row r="167">
      <c r="A167" s="1" t="s">
        <v>282</v>
      </c>
      <c r="E167" s="27" t="s">
        <v>281</v>
      </c>
    </row>
    <row r="168">
      <c r="A168" s="1" t="s">
        <v>284</v>
      </c>
    </row>
    <row r="169">
      <c r="A169" s="1" t="s">
        <v>286</v>
      </c>
      <c r="E169" s="27" t="s">
        <v>299</v>
      </c>
    </row>
    <row r="170">
      <c r="A170" s="1" t="s">
        <v>276</v>
      </c>
      <c r="B170" s="1">
        <v>41</v>
      </c>
      <c r="C170" s="26" t="s">
        <v>380</v>
      </c>
      <c r="D170" t="s">
        <v>281</v>
      </c>
      <c r="E170" s="27" t="s">
        <v>381</v>
      </c>
      <c r="F170" s="28" t="s">
        <v>307</v>
      </c>
      <c r="G170" s="29">
        <v>1</v>
      </c>
      <c r="H170" s="28">
        <v>0</v>
      </c>
      <c r="I170" s="30">
        <f>ROUND(G170*H170,P4)</f>
        <v>0</v>
      </c>
      <c r="L170" s="30">
        <v>0</v>
      </c>
      <c r="M170" s="24">
        <f>ROUND(G170*L170,P4)</f>
        <v>0</v>
      </c>
      <c r="N170" s="25" t="s">
        <v>297</v>
      </c>
      <c r="O170" s="31">
        <f>M170*AA170</f>
        <v>0</v>
      </c>
      <c r="P170" s="1">
        <v>3</v>
      </c>
      <c r="AA170" s="1">
        <f>IF(P170=1,$O$3,IF(P170=2,$O$4,$O$5))</f>
        <v>0</v>
      </c>
    </row>
    <row r="171">
      <c r="A171" s="1" t="s">
        <v>282</v>
      </c>
      <c r="E171" s="27" t="s">
        <v>281</v>
      </c>
    </row>
    <row r="172">
      <c r="A172" s="1" t="s">
        <v>284</v>
      </c>
    </row>
    <row r="173">
      <c r="A173" s="1" t="s">
        <v>286</v>
      </c>
      <c r="E173" s="27" t="s">
        <v>299</v>
      </c>
    </row>
    <row r="174">
      <c r="A174" s="1" t="s">
        <v>276</v>
      </c>
      <c r="B174" s="1">
        <v>42</v>
      </c>
      <c r="C174" s="26" t="s">
        <v>353</v>
      </c>
      <c r="D174" t="s">
        <v>281</v>
      </c>
      <c r="E174" s="27" t="s">
        <v>354</v>
      </c>
      <c r="F174" s="28" t="s">
        <v>355</v>
      </c>
      <c r="G174" s="29">
        <v>1</v>
      </c>
      <c r="H174" s="28">
        <v>0</v>
      </c>
      <c r="I174" s="30">
        <f>ROUND(G174*H174,P4)</f>
        <v>0</v>
      </c>
      <c r="L174" s="30">
        <v>0</v>
      </c>
      <c r="M174" s="24">
        <f>ROUND(G174*L174,P4)</f>
        <v>0</v>
      </c>
      <c r="N174" s="25" t="s">
        <v>281</v>
      </c>
      <c r="O174" s="31">
        <f>M174*AA174</f>
        <v>0</v>
      </c>
      <c r="P174" s="1">
        <v>3</v>
      </c>
      <c r="AA174" s="1">
        <f>IF(P174=1,$O$3,IF(P174=2,$O$4,$O$5))</f>
        <v>0</v>
      </c>
    </row>
    <row r="175">
      <c r="A175" s="1" t="s">
        <v>282</v>
      </c>
      <c r="E175" s="27" t="s">
        <v>356</v>
      </c>
    </row>
    <row r="176" ht="26.4">
      <c r="A176" s="1" t="s">
        <v>284</v>
      </c>
      <c r="E176" s="32" t="s">
        <v>357</v>
      </c>
    </row>
    <row r="177" ht="52.8">
      <c r="A177" s="1" t="s">
        <v>286</v>
      </c>
      <c r="E177" s="27" t="s">
        <v>358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28</v>
      </c>
      <c r="M3" s="20">
        <f>Rekapitulace!C18</f>
        <v>0</v>
      </c>
      <c r="N3" s="6" t="s">
        <v>3</v>
      </c>
      <c r="O3">
        <v>0</v>
      </c>
      <c r="P3">
        <v>2</v>
      </c>
    </row>
    <row r="4" ht="34.01575" customHeight="1">
      <c r="A4" s="16" t="s">
        <v>254</v>
      </c>
      <c r="B4" s="17" t="s">
        <v>255</v>
      </c>
      <c r="C4" s="18" t="s">
        <v>28</v>
      </c>
      <c r="D4" s="1"/>
      <c r="E4" s="17" t="s">
        <v>29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COUNTIFS(L8:L382,"=0",A8:A382,"P")+COUNTIFS(L8:L382,"",A8:A382,"P")+SUM(Q8:Q382)</f>
        <v>0</v>
      </c>
    </row>
    <row r="8">
      <c r="A8" s="1" t="s">
        <v>271</v>
      </c>
      <c r="C8" s="22" t="s">
        <v>1116</v>
      </c>
      <c r="E8" s="23" t="s">
        <v>33</v>
      </c>
      <c r="L8" s="24">
        <f>L9</f>
        <v>0</v>
      </c>
      <c r="M8" s="24">
        <f>M9</f>
        <v>0</v>
      </c>
      <c r="N8" s="25"/>
    </row>
    <row r="9">
      <c r="A9" s="1" t="s">
        <v>273</v>
      </c>
      <c r="C9" s="22" t="s">
        <v>291</v>
      </c>
      <c r="E9" s="23" t="s">
        <v>292</v>
      </c>
      <c r="L9" s="24">
        <f>SUMIFS(L10:L381,A10:A381,"P")</f>
        <v>0</v>
      </c>
      <c r="M9" s="24">
        <f>SUMIFS(M10:M381,A10:A381,"P")</f>
        <v>0</v>
      </c>
      <c r="N9" s="25"/>
    </row>
    <row r="10">
      <c r="A10" s="1" t="s">
        <v>276</v>
      </c>
      <c r="B10" s="1">
        <v>1</v>
      </c>
      <c r="C10" s="26" t="s">
        <v>1117</v>
      </c>
      <c r="D10" t="s">
        <v>281</v>
      </c>
      <c r="E10" s="27" t="s">
        <v>1118</v>
      </c>
      <c r="F10" s="28" t="s">
        <v>396</v>
      </c>
      <c r="G10" s="29">
        <v>8</v>
      </c>
      <c r="H10" s="28">
        <v>0</v>
      </c>
      <c r="I10" s="30">
        <f>ROUND(G10*H10,P4)</f>
        <v>0</v>
      </c>
      <c r="L10" s="30">
        <v>0</v>
      </c>
      <c r="M10" s="24">
        <f>ROUND(G10*L10,P4)</f>
        <v>0</v>
      </c>
      <c r="N10" s="25" t="s">
        <v>297</v>
      </c>
      <c r="O10" s="31">
        <f>M10*AA10</f>
        <v>0</v>
      </c>
      <c r="P10" s="1">
        <v>3</v>
      </c>
      <c r="AA10" s="1">
        <f>IF(P10=1,$O$3,IF(P10=2,$O$4,$O$5))</f>
        <v>0</v>
      </c>
    </row>
    <row r="11">
      <c r="A11" s="1" t="s">
        <v>282</v>
      </c>
      <c r="E11" s="27" t="s">
        <v>281</v>
      </c>
    </row>
    <row r="12">
      <c r="A12" s="1" t="s">
        <v>284</v>
      </c>
    </row>
    <row r="13">
      <c r="A13" s="1" t="s">
        <v>286</v>
      </c>
      <c r="E13" s="27" t="s">
        <v>299</v>
      </c>
    </row>
    <row r="14">
      <c r="A14" s="1" t="s">
        <v>276</v>
      </c>
      <c r="B14" s="1">
        <v>2</v>
      </c>
      <c r="C14" s="26" t="s">
        <v>1119</v>
      </c>
      <c r="D14" t="s">
        <v>281</v>
      </c>
      <c r="E14" s="27" t="s">
        <v>1120</v>
      </c>
      <c r="F14" s="28" t="s">
        <v>396</v>
      </c>
      <c r="G14" s="29">
        <v>126</v>
      </c>
      <c r="H14" s="28">
        <v>0</v>
      </c>
      <c r="I14" s="30">
        <f>ROUND(G14*H14,P4)</f>
        <v>0</v>
      </c>
      <c r="L14" s="30">
        <v>0</v>
      </c>
      <c r="M14" s="24">
        <f>ROUND(G14*L14,P4)</f>
        <v>0</v>
      </c>
      <c r="N14" s="25" t="s">
        <v>297</v>
      </c>
      <c r="O14" s="31">
        <f>M14*AA14</f>
        <v>0</v>
      </c>
      <c r="P14" s="1">
        <v>3</v>
      </c>
      <c r="AA14" s="1">
        <f>IF(P14=1,$O$3,IF(P14=2,$O$4,$O$5))</f>
        <v>0</v>
      </c>
    </row>
    <row r="15">
      <c r="A15" s="1" t="s">
        <v>282</v>
      </c>
      <c r="E15" s="27" t="s">
        <v>281</v>
      </c>
    </row>
    <row r="16">
      <c r="A16" s="1" t="s">
        <v>284</v>
      </c>
    </row>
    <row r="17">
      <c r="A17" s="1" t="s">
        <v>286</v>
      </c>
      <c r="E17" s="27" t="s">
        <v>299</v>
      </c>
    </row>
    <row r="18">
      <c r="A18" s="1" t="s">
        <v>276</v>
      </c>
      <c r="B18" s="1">
        <v>3</v>
      </c>
      <c r="C18" s="26" t="s">
        <v>405</v>
      </c>
      <c r="D18" t="s">
        <v>294</v>
      </c>
      <c r="E18" s="27" t="s">
        <v>406</v>
      </c>
      <c r="F18" s="28" t="s">
        <v>396</v>
      </c>
      <c r="G18" s="29">
        <v>134</v>
      </c>
      <c r="H18" s="28">
        <v>0</v>
      </c>
      <c r="I18" s="30">
        <f>ROUND(G18*H18,P4)</f>
        <v>0</v>
      </c>
      <c r="L18" s="30">
        <v>0</v>
      </c>
      <c r="M18" s="24">
        <f>ROUND(G18*L18,P4)</f>
        <v>0</v>
      </c>
      <c r="N18" s="25" t="s">
        <v>297</v>
      </c>
      <c r="O18" s="31">
        <f>M18*AA18</f>
        <v>0</v>
      </c>
      <c r="P18" s="1">
        <v>3</v>
      </c>
      <c r="AA18" s="1">
        <f>IF(P18=1,$O$3,IF(P18=2,$O$4,$O$5))</f>
        <v>0</v>
      </c>
    </row>
    <row r="19">
      <c r="A19" s="1" t="s">
        <v>282</v>
      </c>
      <c r="E19" s="27" t="s">
        <v>407</v>
      </c>
    </row>
    <row r="20" ht="26.4">
      <c r="A20" s="1" t="s">
        <v>284</v>
      </c>
      <c r="E20" s="32" t="s">
        <v>1121</v>
      </c>
    </row>
    <row r="21">
      <c r="A21" s="1" t="s">
        <v>286</v>
      </c>
      <c r="E21" s="27" t="s">
        <v>299</v>
      </c>
    </row>
    <row r="22">
      <c r="A22" s="1" t="s">
        <v>276</v>
      </c>
      <c r="B22" s="1">
        <v>4</v>
      </c>
      <c r="C22" s="26" t="s">
        <v>409</v>
      </c>
      <c r="D22" t="s">
        <v>294</v>
      </c>
      <c r="E22" s="27" t="s">
        <v>410</v>
      </c>
      <c r="F22" s="28" t="s">
        <v>396</v>
      </c>
      <c r="G22" s="29">
        <v>134</v>
      </c>
      <c r="H22" s="28">
        <v>0</v>
      </c>
      <c r="I22" s="30">
        <f>ROUND(G22*H22,P4)</f>
        <v>0</v>
      </c>
      <c r="L22" s="30">
        <v>0</v>
      </c>
      <c r="M22" s="24">
        <f>ROUND(G22*L22,P4)</f>
        <v>0</v>
      </c>
      <c r="N22" s="25" t="s">
        <v>297</v>
      </c>
      <c r="O22" s="31">
        <f>M22*AA22</f>
        <v>0</v>
      </c>
      <c r="P22" s="1">
        <v>3</v>
      </c>
      <c r="AA22" s="1">
        <f>IF(P22=1,$O$3,IF(P22=2,$O$4,$O$5))</f>
        <v>0</v>
      </c>
    </row>
    <row r="23">
      <c r="A23" s="1" t="s">
        <v>282</v>
      </c>
      <c r="E23" s="27" t="s">
        <v>411</v>
      </c>
    </row>
    <row r="24" ht="26.4">
      <c r="A24" s="1" t="s">
        <v>284</v>
      </c>
      <c r="E24" s="32" t="s">
        <v>1122</v>
      </c>
    </row>
    <row r="25">
      <c r="A25" s="1" t="s">
        <v>286</v>
      </c>
      <c r="E25" s="27" t="s">
        <v>299</v>
      </c>
    </row>
    <row r="26">
      <c r="A26" s="1" t="s">
        <v>276</v>
      </c>
      <c r="B26" s="1">
        <v>5</v>
      </c>
      <c r="C26" s="26" t="s">
        <v>413</v>
      </c>
      <c r="D26" t="s">
        <v>281</v>
      </c>
      <c r="E26" s="27" t="s">
        <v>414</v>
      </c>
      <c r="F26" s="28" t="s">
        <v>396</v>
      </c>
      <c r="G26" s="29">
        <v>134</v>
      </c>
      <c r="H26" s="28">
        <v>0</v>
      </c>
      <c r="I26" s="30">
        <f>ROUND(G26*H26,P4)</f>
        <v>0</v>
      </c>
      <c r="L26" s="30">
        <v>0</v>
      </c>
      <c r="M26" s="24">
        <f>ROUND(G26*L26,P4)</f>
        <v>0</v>
      </c>
      <c r="N26" s="25" t="s">
        <v>297</v>
      </c>
      <c r="O26" s="31">
        <f>M26*AA26</f>
        <v>0</v>
      </c>
      <c r="P26" s="1">
        <v>3</v>
      </c>
      <c r="AA26" s="1">
        <f>IF(P26=1,$O$3,IF(P26=2,$O$4,$O$5))</f>
        <v>0</v>
      </c>
    </row>
    <row r="27">
      <c r="A27" s="1" t="s">
        <v>282</v>
      </c>
      <c r="E27" s="27" t="s">
        <v>281</v>
      </c>
    </row>
    <row r="28">
      <c r="A28" s="1" t="s">
        <v>284</v>
      </c>
    </row>
    <row r="29">
      <c r="A29" s="1" t="s">
        <v>286</v>
      </c>
      <c r="E29" s="27" t="s">
        <v>299</v>
      </c>
    </row>
    <row r="30">
      <c r="A30" s="1" t="s">
        <v>276</v>
      </c>
      <c r="B30" s="1">
        <v>6</v>
      </c>
      <c r="C30" s="26" t="s">
        <v>402</v>
      </c>
      <c r="D30" t="s">
        <v>281</v>
      </c>
      <c r="E30" s="27" t="s">
        <v>403</v>
      </c>
      <c r="F30" s="28" t="s">
        <v>296</v>
      </c>
      <c r="G30" s="29">
        <v>20</v>
      </c>
      <c r="H30" s="28">
        <v>0</v>
      </c>
      <c r="I30" s="30">
        <f>ROUND(G30*H30,P4)</f>
        <v>0</v>
      </c>
      <c r="L30" s="30">
        <v>0</v>
      </c>
      <c r="M30" s="24">
        <f>ROUND(G30*L30,P4)</f>
        <v>0</v>
      </c>
      <c r="N30" s="25" t="s">
        <v>297</v>
      </c>
      <c r="O30" s="31">
        <f>M30*AA30</f>
        <v>0</v>
      </c>
      <c r="P30" s="1">
        <v>3</v>
      </c>
      <c r="AA30" s="1">
        <f>IF(P30=1,$O$3,IF(P30=2,$O$4,$O$5))</f>
        <v>0</v>
      </c>
    </row>
    <row r="31">
      <c r="A31" s="1" t="s">
        <v>282</v>
      </c>
      <c r="E31" s="27" t="s">
        <v>281</v>
      </c>
    </row>
    <row r="32">
      <c r="A32" s="1" t="s">
        <v>284</v>
      </c>
    </row>
    <row r="33">
      <c r="A33" s="1" t="s">
        <v>286</v>
      </c>
      <c r="E33" s="27" t="s">
        <v>299</v>
      </c>
    </row>
    <row r="34">
      <c r="A34" s="1" t="s">
        <v>276</v>
      </c>
      <c r="B34" s="1">
        <v>7</v>
      </c>
      <c r="C34" s="26" t="s">
        <v>1041</v>
      </c>
      <c r="D34" t="s">
        <v>281</v>
      </c>
      <c r="E34" s="27" t="s">
        <v>1042</v>
      </c>
      <c r="F34" s="28" t="s">
        <v>296</v>
      </c>
      <c r="G34" s="29">
        <v>400</v>
      </c>
      <c r="H34" s="28">
        <v>0</v>
      </c>
      <c r="I34" s="30">
        <f>ROUND(G34*H34,P4)</f>
        <v>0</v>
      </c>
      <c r="L34" s="30">
        <v>0</v>
      </c>
      <c r="M34" s="24">
        <f>ROUND(G34*L34,P4)</f>
        <v>0</v>
      </c>
      <c r="N34" s="25" t="s">
        <v>297</v>
      </c>
      <c r="O34" s="31">
        <f>M34*AA34</f>
        <v>0</v>
      </c>
      <c r="P34" s="1">
        <v>3</v>
      </c>
      <c r="AA34" s="1">
        <f>IF(P34=1,$O$3,IF(P34=2,$O$4,$O$5))</f>
        <v>0</v>
      </c>
    </row>
    <row r="35">
      <c r="A35" s="1" t="s">
        <v>282</v>
      </c>
      <c r="E35" s="27" t="s">
        <v>281</v>
      </c>
    </row>
    <row r="36">
      <c r="A36" s="1" t="s">
        <v>284</v>
      </c>
    </row>
    <row r="37">
      <c r="A37" s="1" t="s">
        <v>286</v>
      </c>
      <c r="E37" s="27" t="s">
        <v>299</v>
      </c>
    </row>
    <row r="38">
      <c r="A38" s="1" t="s">
        <v>276</v>
      </c>
      <c r="B38" s="1">
        <v>8</v>
      </c>
      <c r="C38" s="26" t="s">
        <v>1043</v>
      </c>
      <c r="D38" t="s">
        <v>281</v>
      </c>
      <c r="E38" s="27" t="s">
        <v>1044</v>
      </c>
      <c r="F38" s="28" t="s">
        <v>296</v>
      </c>
      <c r="G38" s="29">
        <v>400</v>
      </c>
      <c r="H38" s="28">
        <v>0</v>
      </c>
      <c r="I38" s="30">
        <f>ROUND(G38*H38,P4)</f>
        <v>0</v>
      </c>
      <c r="L38" s="30">
        <v>0</v>
      </c>
      <c r="M38" s="24">
        <f>ROUND(G38*L38,P4)</f>
        <v>0</v>
      </c>
      <c r="N38" s="25" t="s">
        <v>297</v>
      </c>
      <c r="O38" s="31">
        <f>M38*AA38</f>
        <v>0</v>
      </c>
      <c r="P38" s="1">
        <v>3</v>
      </c>
      <c r="AA38" s="1">
        <f>IF(P38=1,$O$3,IF(P38=2,$O$4,$O$5))</f>
        <v>0</v>
      </c>
    </row>
    <row r="39">
      <c r="A39" s="1" t="s">
        <v>282</v>
      </c>
      <c r="E39" s="27" t="s">
        <v>281</v>
      </c>
    </row>
    <row r="40">
      <c r="A40" s="1" t="s">
        <v>284</v>
      </c>
    </row>
    <row r="41">
      <c r="A41" s="1" t="s">
        <v>286</v>
      </c>
      <c r="E41" s="27" t="s">
        <v>299</v>
      </c>
    </row>
    <row r="42">
      <c r="A42" s="1" t="s">
        <v>276</v>
      </c>
      <c r="B42" s="1">
        <v>9</v>
      </c>
      <c r="C42" s="26" t="s">
        <v>1123</v>
      </c>
      <c r="D42" t="s">
        <v>281</v>
      </c>
      <c r="E42" s="27" t="s">
        <v>1124</v>
      </c>
      <c r="F42" s="28" t="s">
        <v>396</v>
      </c>
      <c r="G42" s="29">
        <v>4</v>
      </c>
      <c r="H42" s="28">
        <v>0</v>
      </c>
      <c r="I42" s="30">
        <f>ROUND(G42*H42,P4)</f>
        <v>0</v>
      </c>
      <c r="L42" s="30">
        <v>0</v>
      </c>
      <c r="M42" s="24">
        <f>ROUND(G42*L42,P4)</f>
        <v>0</v>
      </c>
      <c r="N42" s="25" t="s">
        <v>297</v>
      </c>
      <c r="O42" s="31">
        <f>M42*AA42</f>
        <v>0</v>
      </c>
      <c r="P42" s="1">
        <v>3</v>
      </c>
      <c r="AA42" s="1">
        <f>IF(P42=1,$O$3,IF(P42=2,$O$4,$O$5))</f>
        <v>0</v>
      </c>
    </row>
    <row r="43">
      <c r="A43" s="1" t="s">
        <v>282</v>
      </c>
      <c r="E43" s="27" t="s">
        <v>281</v>
      </c>
    </row>
    <row r="44">
      <c r="A44" s="1" t="s">
        <v>284</v>
      </c>
    </row>
    <row r="45">
      <c r="A45" s="1" t="s">
        <v>286</v>
      </c>
      <c r="E45" s="27" t="s">
        <v>299</v>
      </c>
    </row>
    <row r="46">
      <c r="A46" s="1" t="s">
        <v>276</v>
      </c>
      <c r="B46" s="1">
        <v>10</v>
      </c>
      <c r="C46" s="26" t="s">
        <v>1125</v>
      </c>
      <c r="D46" t="s">
        <v>281</v>
      </c>
      <c r="E46" s="27" t="s">
        <v>1126</v>
      </c>
      <c r="F46" s="28" t="s">
        <v>307</v>
      </c>
      <c r="G46" s="29">
        <v>6</v>
      </c>
      <c r="H46" s="28">
        <v>0</v>
      </c>
      <c r="I46" s="30">
        <f>ROUND(G46*H46,P4)</f>
        <v>0</v>
      </c>
      <c r="L46" s="30">
        <v>0</v>
      </c>
      <c r="M46" s="24">
        <f>ROUND(G46*L46,P4)</f>
        <v>0</v>
      </c>
      <c r="N46" s="25" t="s">
        <v>297</v>
      </c>
      <c r="O46" s="31">
        <f>M46*AA46</f>
        <v>0</v>
      </c>
      <c r="P46" s="1">
        <v>3</v>
      </c>
      <c r="AA46" s="1">
        <f>IF(P46=1,$O$3,IF(P46=2,$O$4,$O$5))</f>
        <v>0</v>
      </c>
    </row>
    <row r="47">
      <c r="A47" s="1" t="s">
        <v>282</v>
      </c>
      <c r="E47" s="27" t="s">
        <v>281</v>
      </c>
    </row>
    <row r="48">
      <c r="A48" s="1" t="s">
        <v>284</v>
      </c>
    </row>
    <row r="49">
      <c r="A49" s="1" t="s">
        <v>286</v>
      </c>
      <c r="E49" s="27" t="s">
        <v>299</v>
      </c>
    </row>
    <row r="50">
      <c r="A50" s="1" t="s">
        <v>276</v>
      </c>
      <c r="B50" s="1">
        <v>11</v>
      </c>
      <c r="C50" s="26" t="s">
        <v>1127</v>
      </c>
      <c r="D50" t="s">
        <v>281</v>
      </c>
      <c r="E50" s="27" t="s">
        <v>1128</v>
      </c>
      <c r="F50" s="28" t="s">
        <v>307</v>
      </c>
      <c r="G50" s="29">
        <v>6</v>
      </c>
      <c r="H50" s="28">
        <v>0</v>
      </c>
      <c r="I50" s="30">
        <f>ROUND(G50*H50,P4)</f>
        <v>0</v>
      </c>
      <c r="L50" s="30">
        <v>0</v>
      </c>
      <c r="M50" s="24">
        <f>ROUND(G50*L50,P4)</f>
        <v>0</v>
      </c>
      <c r="N50" s="25" t="s">
        <v>297</v>
      </c>
      <c r="O50" s="31">
        <f>M50*AA50</f>
        <v>0</v>
      </c>
      <c r="P50" s="1">
        <v>3</v>
      </c>
      <c r="AA50" s="1">
        <f>IF(P50=1,$O$3,IF(P50=2,$O$4,$O$5))</f>
        <v>0</v>
      </c>
    </row>
    <row r="51">
      <c r="A51" s="1" t="s">
        <v>282</v>
      </c>
      <c r="E51" s="27" t="s">
        <v>281</v>
      </c>
    </row>
    <row r="52">
      <c r="A52" s="1" t="s">
        <v>284</v>
      </c>
    </row>
    <row r="53">
      <c r="A53" s="1" t="s">
        <v>286</v>
      </c>
      <c r="E53" s="27" t="s">
        <v>299</v>
      </c>
    </row>
    <row r="54">
      <c r="A54" s="1" t="s">
        <v>276</v>
      </c>
      <c r="B54" s="1">
        <v>12</v>
      </c>
      <c r="C54" s="26" t="s">
        <v>1129</v>
      </c>
      <c r="D54" t="s">
        <v>281</v>
      </c>
      <c r="E54" s="27" t="s">
        <v>1130</v>
      </c>
      <c r="F54" s="28" t="s">
        <v>355</v>
      </c>
      <c r="G54" s="29">
        <v>6</v>
      </c>
      <c r="H54" s="28">
        <v>0</v>
      </c>
      <c r="I54" s="30">
        <f>ROUND(G54*H54,P4)</f>
        <v>0</v>
      </c>
      <c r="L54" s="30">
        <v>0</v>
      </c>
      <c r="M54" s="24">
        <f>ROUND(G54*L54,P4)</f>
        <v>0</v>
      </c>
      <c r="N54" s="25" t="s">
        <v>297</v>
      </c>
      <c r="O54" s="31">
        <f>M54*AA54</f>
        <v>0</v>
      </c>
      <c r="P54" s="1">
        <v>3</v>
      </c>
      <c r="AA54" s="1">
        <f>IF(P54=1,$O$3,IF(P54=2,$O$4,$O$5))</f>
        <v>0</v>
      </c>
    </row>
    <row r="55">
      <c r="A55" s="1" t="s">
        <v>282</v>
      </c>
      <c r="E55" s="27" t="s">
        <v>281</v>
      </c>
    </row>
    <row r="56">
      <c r="A56" s="1" t="s">
        <v>284</v>
      </c>
    </row>
    <row r="57">
      <c r="A57" s="1" t="s">
        <v>286</v>
      </c>
      <c r="E57" s="27" t="s">
        <v>299</v>
      </c>
    </row>
    <row r="58">
      <c r="A58" s="1" t="s">
        <v>276</v>
      </c>
      <c r="B58" s="1">
        <v>13</v>
      </c>
      <c r="C58" s="26" t="s">
        <v>1131</v>
      </c>
      <c r="D58" t="s">
        <v>281</v>
      </c>
      <c r="E58" s="27" t="s">
        <v>1132</v>
      </c>
      <c r="F58" s="28" t="s">
        <v>307</v>
      </c>
      <c r="G58" s="29">
        <v>6</v>
      </c>
      <c r="H58" s="28">
        <v>0</v>
      </c>
      <c r="I58" s="30">
        <f>ROUND(G58*H58,P4)</f>
        <v>0</v>
      </c>
      <c r="L58" s="30">
        <v>0</v>
      </c>
      <c r="M58" s="24">
        <f>ROUND(G58*L58,P4)</f>
        <v>0</v>
      </c>
      <c r="N58" s="25" t="s">
        <v>297</v>
      </c>
      <c r="O58" s="31">
        <f>M58*AA58</f>
        <v>0</v>
      </c>
      <c r="P58" s="1">
        <v>3</v>
      </c>
      <c r="AA58" s="1">
        <f>IF(P58=1,$O$3,IF(P58=2,$O$4,$O$5))</f>
        <v>0</v>
      </c>
    </row>
    <row r="59">
      <c r="A59" s="1" t="s">
        <v>282</v>
      </c>
      <c r="E59" s="27" t="s">
        <v>281</v>
      </c>
    </row>
    <row r="60">
      <c r="A60" s="1" t="s">
        <v>284</v>
      </c>
    </row>
    <row r="61">
      <c r="A61" s="1" t="s">
        <v>286</v>
      </c>
      <c r="E61" s="27" t="s">
        <v>299</v>
      </c>
    </row>
    <row r="62">
      <c r="A62" s="1" t="s">
        <v>276</v>
      </c>
      <c r="B62" s="1">
        <v>14</v>
      </c>
      <c r="C62" s="26" t="s">
        <v>1133</v>
      </c>
      <c r="D62" t="s">
        <v>281</v>
      </c>
      <c r="E62" s="27" t="s">
        <v>1134</v>
      </c>
      <c r="F62" s="28" t="s">
        <v>307</v>
      </c>
      <c r="G62" s="29">
        <v>6</v>
      </c>
      <c r="H62" s="28">
        <v>0</v>
      </c>
      <c r="I62" s="30">
        <f>ROUND(G62*H62,P4)</f>
        <v>0</v>
      </c>
      <c r="L62" s="30">
        <v>0</v>
      </c>
      <c r="M62" s="24">
        <f>ROUND(G62*L62,P4)</f>
        <v>0</v>
      </c>
      <c r="N62" s="25" t="s">
        <v>297</v>
      </c>
      <c r="O62" s="31">
        <f>M62*AA62</f>
        <v>0</v>
      </c>
      <c r="P62" s="1">
        <v>3</v>
      </c>
      <c r="AA62" s="1">
        <f>IF(P62=1,$O$3,IF(P62=2,$O$4,$O$5))</f>
        <v>0</v>
      </c>
    </row>
    <row r="63">
      <c r="A63" s="1" t="s">
        <v>282</v>
      </c>
      <c r="E63" s="27" t="s">
        <v>281</v>
      </c>
    </row>
    <row r="64">
      <c r="A64" s="1" t="s">
        <v>284</v>
      </c>
    </row>
    <row r="65">
      <c r="A65" s="1" t="s">
        <v>286</v>
      </c>
      <c r="E65" s="27" t="s">
        <v>299</v>
      </c>
    </row>
    <row r="66">
      <c r="A66" s="1" t="s">
        <v>276</v>
      </c>
      <c r="B66" s="1">
        <v>15</v>
      </c>
      <c r="C66" s="26" t="s">
        <v>1135</v>
      </c>
      <c r="D66" t="s">
        <v>281</v>
      </c>
      <c r="E66" s="27" t="s">
        <v>1136</v>
      </c>
      <c r="F66" s="28" t="s">
        <v>296</v>
      </c>
      <c r="G66" s="29">
        <v>60</v>
      </c>
      <c r="H66" s="28">
        <v>0</v>
      </c>
      <c r="I66" s="30">
        <f>ROUND(G66*H66,P4)</f>
        <v>0</v>
      </c>
      <c r="L66" s="30">
        <v>0</v>
      </c>
      <c r="M66" s="24">
        <f>ROUND(G66*L66,P4)</f>
        <v>0</v>
      </c>
      <c r="N66" s="25" t="s">
        <v>297</v>
      </c>
      <c r="O66" s="31">
        <f>M66*AA66</f>
        <v>0</v>
      </c>
      <c r="P66" s="1">
        <v>3</v>
      </c>
      <c r="AA66" s="1">
        <f>IF(P66=1,$O$3,IF(P66=2,$O$4,$O$5))</f>
        <v>0</v>
      </c>
    </row>
    <row r="67">
      <c r="A67" s="1" t="s">
        <v>282</v>
      </c>
      <c r="E67" s="27" t="s">
        <v>281</v>
      </c>
    </row>
    <row r="68">
      <c r="A68" s="1" t="s">
        <v>284</v>
      </c>
    </row>
    <row r="69">
      <c r="A69" s="1" t="s">
        <v>286</v>
      </c>
      <c r="E69" s="27" t="s">
        <v>299</v>
      </c>
    </row>
    <row r="70">
      <c r="A70" s="1" t="s">
        <v>276</v>
      </c>
      <c r="B70" s="1">
        <v>16</v>
      </c>
      <c r="C70" s="26" t="s">
        <v>1137</v>
      </c>
      <c r="D70" t="s">
        <v>281</v>
      </c>
      <c r="E70" s="27" t="s">
        <v>1138</v>
      </c>
      <c r="F70" s="28" t="s">
        <v>296</v>
      </c>
      <c r="G70" s="29">
        <v>60</v>
      </c>
      <c r="H70" s="28">
        <v>0</v>
      </c>
      <c r="I70" s="30">
        <f>ROUND(G70*H70,P4)</f>
        <v>0</v>
      </c>
      <c r="L70" s="30">
        <v>0</v>
      </c>
      <c r="M70" s="24">
        <f>ROUND(G70*L70,P4)</f>
        <v>0</v>
      </c>
      <c r="N70" s="25" t="s">
        <v>297</v>
      </c>
      <c r="O70" s="31">
        <f>M70*AA70</f>
        <v>0</v>
      </c>
      <c r="P70" s="1">
        <v>3</v>
      </c>
      <c r="AA70" s="1">
        <f>IF(P70=1,$O$3,IF(P70=2,$O$4,$O$5))</f>
        <v>0</v>
      </c>
    </row>
    <row r="71">
      <c r="A71" s="1" t="s">
        <v>282</v>
      </c>
      <c r="E71" s="27" t="s">
        <v>281</v>
      </c>
    </row>
    <row r="72">
      <c r="A72" s="1" t="s">
        <v>284</v>
      </c>
    </row>
    <row r="73">
      <c r="A73" s="1" t="s">
        <v>286</v>
      </c>
      <c r="E73" s="27" t="s">
        <v>299</v>
      </c>
    </row>
    <row r="74">
      <c r="A74" s="1" t="s">
        <v>276</v>
      </c>
      <c r="B74" s="1">
        <v>17</v>
      </c>
      <c r="C74" s="26" t="s">
        <v>1139</v>
      </c>
      <c r="D74" t="s">
        <v>281</v>
      </c>
      <c r="E74" s="27" t="s">
        <v>1140</v>
      </c>
      <c r="F74" s="28" t="s">
        <v>307</v>
      </c>
      <c r="G74" s="29">
        <v>6</v>
      </c>
      <c r="H74" s="28">
        <v>0</v>
      </c>
      <c r="I74" s="30">
        <f>ROUND(G74*H74,P4)</f>
        <v>0</v>
      </c>
      <c r="L74" s="30">
        <v>0</v>
      </c>
      <c r="M74" s="24">
        <f>ROUND(G74*L74,P4)</f>
        <v>0</v>
      </c>
      <c r="N74" s="25" t="s">
        <v>281</v>
      </c>
      <c r="O74" s="31">
        <f>M74*AA74</f>
        <v>0</v>
      </c>
      <c r="P74" s="1">
        <v>3</v>
      </c>
      <c r="AA74" s="1">
        <f>IF(P74=1,$O$3,IF(P74=2,$O$4,$O$5))</f>
        <v>0</v>
      </c>
    </row>
    <row r="75">
      <c r="A75" s="1" t="s">
        <v>282</v>
      </c>
      <c r="E75" s="27" t="s">
        <v>281</v>
      </c>
    </row>
    <row r="76">
      <c r="A76" s="1" t="s">
        <v>284</v>
      </c>
    </row>
    <row r="77" ht="158.4">
      <c r="A77" s="1" t="s">
        <v>286</v>
      </c>
      <c r="E77" s="27" t="s">
        <v>1141</v>
      </c>
    </row>
    <row r="78">
      <c r="A78" s="1" t="s">
        <v>276</v>
      </c>
      <c r="B78" s="1">
        <v>18</v>
      </c>
      <c r="C78" s="26" t="s">
        <v>1142</v>
      </c>
      <c r="D78" t="s">
        <v>281</v>
      </c>
      <c r="E78" s="27" t="s">
        <v>1143</v>
      </c>
      <c r="F78" s="28" t="s">
        <v>307</v>
      </c>
      <c r="G78" s="29">
        <v>6</v>
      </c>
      <c r="H78" s="28">
        <v>0</v>
      </c>
      <c r="I78" s="30">
        <f>ROUND(G78*H78,P4)</f>
        <v>0</v>
      </c>
      <c r="L78" s="30">
        <v>0</v>
      </c>
      <c r="M78" s="24">
        <f>ROUND(G78*L78,P4)</f>
        <v>0</v>
      </c>
      <c r="N78" s="25" t="s">
        <v>281</v>
      </c>
      <c r="O78" s="31">
        <f>M78*AA78</f>
        <v>0</v>
      </c>
      <c r="P78" s="1">
        <v>3</v>
      </c>
      <c r="AA78" s="1">
        <f>IF(P78=1,$O$3,IF(P78=2,$O$4,$O$5))</f>
        <v>0</v>
      </c>
    </row>
    <row r="79">
      <c r="A79" s="1" t="s">
        <v>282</v>
      </c>
      <c r="E79" s="27" t="s">
        <v>281</v>
      </c>
    </row>
    <row r="80">
      <c r="A80" s="1" t="s">
        <v>284</v>
      </c>
    </row>
    <row r="81" ht="132">
      <c r="A81" s="1" t="s">
        <v>286</v>
      </c>
      <c r="E81" s="27" t="s">
        <v>1144</v>
      </c>
    </row>
    <row r="82">
      <c r="A82" s="1" t="s">
        <v>276</v>
      </c>
      <c r="B82" s="1">
        <v>19</v>
      </c>
      <c r="C82" s="26" t="s">
        <v>1145</v>
      </c>
      <c r="D82" t="s">
        <v>281</v>
      </c>
      <c r="E82" s="27" t="s">
        <v>1146</v>
      </c>
      <c r="F82" s="28" t="s">
        <v>307</v>
      </c>
      <c r="G82" s="29">
        <v>8</v>
      </c>
      <c r="H82" s="28">
        <v>0</v>
      </c>
      <c r="I82" s="30">
        <f>ROUND(G82*H82,P4)</f>
        <v>0</v>
      </c>
      <c r="L82" s="30">
        <v>0</v>
      </c>
      <c r="M82" s="24">
        <f>ROUND(G82*L82,P4)</f>
        <v>0</v>
      </c>
      <c r="N82" s="25" t="s">
        <v>297</v>
      </c>
      <c r="O82" s="31">
        <f>M82*AA82</f>
        <v>0</v>
      </c>
      <c r="P82" s="1">
        <v>3</v>
      </c>
      <c r="AA82" s="1">
        <f>IF(P82=1,$O$3,IF(P82=2,$O$4,$O$5))</f>
        <v>0</v>
      </c>
    </row>
    <row r="83">
      <c r="A83" s="1" t="s">
        <v>282</v>
      </c>
      <c r="E83" s="27" t="s">
        <v>281</v>
      </c>
    </row>
    <row r="84">
      <c r="A84" s="1" t="s">
        <v>284</v>
      </c>
    </row>
    <row r="85">
      <c r="A85" s="1" t="s">
        <v>286</v>
      </c>
      <c r="E85" s="27" t="s">
        <v>299</v>
      </c>
    </row>
    <row r="86">
      <c r="A86" s="1" t="s">
        <v>276</v>
      </c>
      <c r="B86" s="1">
        <v>20</v>
      </c>
      <c r="C86" s="26" t="s">
        <v>1147</v>
      </c>
      <c r="D86" t="s">
        <v>281</v>
      </c>
      <c r="E86" s="27" t="s">
        <v>1148</v>
      </c>
      <c r="F86" s="28" t="s">
        <v>307</v>
      </c>
      <c r="G86" s="29">
        <v>8</v>
      </c>
      <c r="H86" s="28">
        <v>0</v>
      </c>
      <c r="I86" s="30">
        <f>ROUND(G86*H86,P4)</f>
        <v>0</v>
      </c>
      <c r="L86" s="30">
        <v>0</v>
      </c>
      <c r="M86" s="24">
        <f>ROUND(G86*L86,P4)</f>
        <v>0</v>
      </c>
      <c r="N86" s="25" t="s">
        <v>297</v>
      </c>
      <c r="O86" s="31">
        <f>M86*AA86</f>
        <v>0</v>
      </c>
      <c r="P86" s="1">
        <v>3</v>
      </c>
      <c r="AA86" s="1">
        <f>IF(P86=1,$O$3,IF(P86=2,$O$4,$O$5))</f>
        <v>0</v>
      </c>
    </row>
    <row r="87">
      <c r="A87" s="1" t="s">
        <v>282</v>
      </c>
      <c r="E87" s="27" t="s">
        <v>281</v>
      </c>
    </row>
    <row r="88">
      <c r="A88" s="1" t="s">
        <v>284</v>
      </c>
    </row>
    <row r="89">
      <c r="A89" s="1" t="s">
        <v>286</v>
      </c>
      <c r="E89" s="27" t="s">
        <v>299</v>
      </c>
    </row>
    <row r="90">
      <c r="A90" s="1" t="s">
        <v>276</v>
      </c>
      <c r="B90" s="1">
        <v>21</v>
      </c>
      <c r="C90" s="26" t="s">
        <v>1149</v>
      </c>
      <c r="D90" t="s">
        <v>281</v>
      </c>
      <c r="E90" s="27" t="s">
        <v>1150</v>
      </c>
      <c r="F90" s="28" t="s">
        <v>307</v>
      </c>
      <c r="G90" s="29">
        <v>8</v>
      </c>
      <c r="H90" s="28">
        <v>0</v>
      </c>
      <c r="I90" s="30">
        <f>ROUND(G90*H90,P4)</f>
        <v>0</v>
      </c>
      <c r="L90" s="30">
        <v>0</v>
      </c>
      <c r="M90" s="24">
        <f>ROUND(G90*L90,P4)</f>
        <v>0</v>
      </c>
      <c r="N90" s="25" t="s">
        <v>297</v>
      </c>
      <c r="O90" s="31">
        <f>M90*AA90</f>
        <v>0</v>
      </c>
      <c r="P90" s="1">
        <v>3</v>
      </c>
      <c r="AA90" s="1">
        <f>IF(P90=1,$O$3,IF(P90=2,$O$4,$O$5))</f>
        <v>0</v>
      </c>
    </row>
    <row r="91">
      <c r="A91" s="1" t="s">
        <v>282</v>
      </c>
      <c r="E91" s="27" t="s">
        <v>281</v>
      </c>
    </row>
    <row r="92">
      <c r="A92" s="1" t="s">
        <v>284</v>
      </c>
    </row>
    <row r="93">
      <c r="A93" s="1" t="s">
        <v>286</v>
      </c>
      <c r="E93" s="27" t="s">
        <v>299</v>
      </c>
    </row>
    <row r="94">
      <c r="A94" s="1" t="s">
        <v>276</v>
      </c>
      <c r="B94" s="1">
        <v>22</v>
      </c>
      <c r="C94" s="26" t="s">
        <v>1151</v>
      </c>
      <c r="D94" t="s">
        <v>281</v>
      </c>
      <c r="E94" s="27" t="s">
        <v>1152</v>
      </c>
      <c r="F94" s="28" t="s">
        <v>307</v>
      </c>
      <c r="G94" s="29">
        <v>1</v>
      </c>
      <c r="H94" s="28">
        <v>0</v>
      </c>
      <c r="I94" s="30">
        <f>ROUND(G94*H94,P4)</f>
        <v>0</v>
      </c>
      <c r="L94" s="30">
        <v>0</v>
      </c>
      <c r="M94" s="24">
        <f>ROUND(G94*L94,P4)</f>
        <v>0</v>
      </c>
      <c r="N94" s="25" t="s">
        <v>297</v>
      </c>
      <c r="O94" s="31">
        <f>M94*AA94</f>
        <v>0</v>
      </c>
      <c r="P94" s="1">
        <v>3</v>
      </c>
      <c r="AA94" s="1">
        <f>IF(P94=1,$O$3,IF(P94=2,$O$4,$O$5))</f>
        <v>0</v>
      </c>
    </row>
    <row r="95">
      <c r="A95" s="1" t="s">
        <v>282</v>
      </c>
      <c r="E95" s="27" t="s">
        <v>281</v>
      </c>
    </row>
    <row r="96">
      <c r="A96" s="1" t="s">
        <v>284</v>
      </c>
    </row>
    <row r="97">
      <c r="A97" s="1" t="s">
        <v>286</v>
      </c>
      <c r="E97" s="27" t="s">
        <v>299</v>
      </c>
    </row>
    <row r="98" ht="26.4">
      <c r="A98" s="1" t="s">
        <v>276</v>
      </c>
      <c r="B98" s="1">
        <v>23</v>
      </c>
      <c r="C98" s="26" t="s">
        <v>1153</v>
      </c>
      <c r="D98" t="s">
        <v>281</v>
      </c>
      <c r="E98" s="27" t="s">
        <v>1154</v>
      </c>
      <c r="F98" s="28" t="s">
        <v>307</v>
      </c>
      <c r="G98" s="29">
        <v>1</v>
      </c>
      <c r="H98" s="28">
        <v>0</v>
      </c>
      <c r="I98" s="30">
        <f>ROUND(G98*H98,P4)</f>
        <v>0</v>
      </c>
      <c r="L98" s="30">
        <v>0</v>
      </c>
      <c r="M98" s="24">
        <f>ROUND(G98*L98,P4)</f>
        <v>0</v>
      </c>
      <c r="N98" s="25" t="s">
        <v>297</v>
      </c>
      <c r="O98" s="31">
        <f>M98*AA98</f>
        <v>0</v>
      </c>
      <c r="P98" s="1">
        <v>3</v>
      </c>
      <c r="AA98" s="1">
        <f>IF(P98=1,$O$3,IF(P98=2,$O$4,$O$5))</f>
        <v>0</v>
      </c>
    </row>
    <row r="99">
      <c r="A99" s="1" t="s">
        <v>282</v>
      </c>
      <c r="E99" s="27" t="s">
        <v>281</v>
      </c>
    </row>
    <row r="100">
      <c r="A100" s="1" t="s">
        <v>284</v>
      </c>
    </row>
    <row r="101">
      <c r="A101" s="1" t="s">
        <v>286</v>
      </c>
      <c r="E101" s="27" t="s">
        <v>299</v>
      </c>
    </row>
    <row r="102">
      <c r="A102" s="1" t="s">
        <v>276</v>
      </c>
      <c r="B102" s="1">
        <v>24</v>
      </c>
      <c r="C102" s="26" t="s">
        <v>1155</v>
      </c>
      <c r="D102" t="s">
        <v>281</v>
      </c>
      <c r="E102" s="27" t="s">
        <v>1156</v>
      </c>
      <c r="F102" s="28" t="s">
        <v>307</v>
      </c>
      <c r="G102" s="29">
        <v>6</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c r="A104" s="1" t="s">
        <v>284</v>
      </c>
    </row>
    <row r="105">
      <c r="A105" s="1" t="s">
        <v>286</v>
      </c>
      <c r="E105" s="27" t="s">
        <v>299</v>
      </c>
    </row>
    <row r="106">
      <c r="A106" s="1" t="s">
        <v>276</v>
      </c>
      <c r="B106" s="1">
        <v>25</v>
      </c>
      <c r="C106" s="26" t="s">
        <v>1157</v>
      </c>
      <c r="D106" t="s">
        <v>281</v>
      </c>
      <c r="E106" s="27" t="s">
        <v>1158</v>
      </c>
      <c r="F106" s="28" t="s">
        <v>307</v>
      </c>
      <c r="G106" s="29">
        <v>2</v>
      </c>
      <c r="H106" s="28">
        <v>0</v>
      </c>
      <c r="I106" s="30">
        <f>ROUND(G106*H106,P4)</f>
        <v>0</v>
      </c>
      <c r="L106" s="30">
        <v>0</v>
      </c>
      <c r="M106" s="24">
        <f>ROUND(G106*L106,P4)</f>
        <v>0</v>
      </c>
      <c r="N106" s="25" t="s">
        <v>297</v>
      </c>
      <c r="O106" s="31">
        <f>M106*AA106</f>
        <v>0</v>
      </c>
      <c r="P106" s="1">
        <v>3</v>
      </c>
      <c r="AA106" s="1">
        <f>IF(P106=1,$O$3,IF(P106=2,$O$4,$O$5))</f>
        <v>0</v>
      </c>
    </row>
    <row r="107">
      <c r="A107" s="1" t="s">
        <v>282</v>
      </c>
      <c r="E107" s="27" t="s">
        <v>281</v>
      </c>
    </row>
    <row r="108">
      <c r="A108" s="1" t="s">
        <v>284</v>
      </c>
    </row>
    <row r="109">
      <c r="A109" s="1" t="s">
        <v>286</v>
      </c>
      <c r="E109" s="27" t="s">
        <v>299</v>
      </c>
    </row>
    <row r="110">
      <c r="A110" s="1" t="s">
        <v>276</v>
      </c>
      <c r="B110" s="1">
        <v>26</v>
      </c>
      <c r="C110" s="26" t="s">
        <v>1159</v>
      </c>
      <c r="D110" t="s">
        <v>281</v>
      </c>
      <c r="E110" s="27" t="s">
        <v>1160</v>
      </c>
      <c r="F110" s="28" t="s">
        <v>307</v>
      </c>
      <c r="G110" s="29">
        <v>2</v>
      </c>
      <c r="H110" s="28">
        <v>0</v>
      </c>
      <c r="I110" s="30">
        <f>ROUND(G110*H110,P4)</f>
        <v>0</v>
      </c>
      <c r="L110" s="30">
        <v>0</v>
      </c>
      <c r="M110" s="24">
        <f>ROUND(G110*L110,P4)</f>
        <v>0</v>
      </c>
      <c r="N110" s="25" t="s">
        <v>297</v>
      </c>
      <c r="O110" s="31">
        <f>M110*AA110</f>
        <v>0</v>
      </c>
      <c r="P110" s="1">
        <v>3</v>
      </c>
      <c r="AA110" s="1">
        <f>IF(P110=1,$O$3,IF(P110=2,$O$4,$O$5))</f>
        <v>0</v>
      </c>
    </row>
    <row r="111">
      <c r="A111" s="1" t="s">
        <v>282</v>
      </c>
      <c r="E111" s="27" t="s">
        <v>281</v>
      </c>
    </row>
    <row r="112">
      <c r="A112" s="1" t="s">
        <v>284</v>
      </c>
    </row>
    <row r="113">
      <c r="A113" s="1" t="s">
        <v>286</v>
      </c>
      <c r="E113" s="27" t="s">
        <v>299</v>
      </c>
    </row>
    <row r="114">
      <c r="A114" s="1" t="s">
        <v>276</v>
      </c>
      <c r="B114" s="1">
        <v>27</v>
      </c>
      <c r="C114" s="26" t="s">
        <v>1161</v>
      </c>
      <c r="D114" t="s">
        <v>281</v>
      </c>
      <c r="E114" s="27" t="s">
        <v>1162</v>
      </c>
      <c r="F114" s="28" t="s">
        <v>307</v>
      </c>
      <c r="G114" s="29">
        <v>2</v>
      </c>
      <c r="H114" s="28">
        <v>0</v>
      </c>
      <c r="I114" s="30">
        <f>ROUND(G114*H114,P4)</f>
        <v>0</v>
      </c>
      <c r="L114" s="30">
        <v>0</v>
      </c>
      <c r="M114" s="24">
        <f>ROUND(G114*L114,P4)</f>
        <v>0</v>
      </c>
      <c r="N114" s="25" t="s">
        <v>297</v>
      </c>
      <c r="O114" s="31">
        <f>M114*AA114</f>
        <v>0</v>
      </c>
      <c r="P114" s="1">
        <v>3</v>
      </c>
      <c r="AA114" s="1">
        <f>IF(P114=1,$O$3,IF(P114=2,$O$4,$O$5))</f>
        <v>0</v>
      </c>
    </row>
    <row r="115">
      <c r="A115" s="1" t="s">
        <v>282</v>
      </c>
      <c r="E115" s="27" t="s">
        <v>281</v>
      </c>
    </row>
    <row r="116">
      <c r="A116" s="1" t="s">
        <v>284</v>
      </c>
    </row>
    <row r="117">
      <c r="A117" s="1" t="s">
        <v>286</v>
      </c>
      <c r="E117" s="27" t="s">
        <v>299</v>
      </c>
    </row>
    <row r="118">
      <c r="A118" s="1" t="s">
        <v>276</v>
      </c>
      <c r="B118" s="1">
        <v>28</v>
      </c>
      <c r="C118" s="26" t="s">
        <v>1163</v>
      </c>
      <c r="D118" t="s">
        <v>281</v>
      </c>
      <c r="E118" s="27" t="s">
        <v>1164</v>
      </c>
      <c r="F118" s="28" t="s">
        <v>307</v>
      </c>
      <c r="G118" s="29">
        <v>8</v>
      </c>
      <c r="H118" s="28">
        <v>0</v>
      </c>
      <c r="I118" s="30">
        <f>ROUND(G118*H118,P4)</f>
        <v>0</v>
      </c>
      <c r="L118" s="30">
        <v>0</v>
      </c>
      <c r="M118" s="24">
        <f>ROUND(G118*L118,P4)</f>
        <v>0</v>
      </c>
      <c r="N118" s="25" t="s">
        <v>297</v>
      </c>
      <c r="O118" s="31">
        <f>M118*AA118</f>
        <v>0</v>
      </c>
      <c r="P118" s="1">
        <v>3</v>
      </c>
      <c r="AA118" s="1">
        <f>IF(P118=1,$O$3,IF(P118=2,$O$4,$O$5))</f>
        <v>0</v>
      </c>
    </row>
    <row r="119">
      <c r="A119" s="1" t="s">
        <v>282</v>
      </c>
      <c r="E119" s="27" t="s">
        <v>281</v>
      </c>
    </row>
    <row r="120">
      <c r="A120" s="1" t="s">
        <v>284</v>
      </c>
    </row>
    <row r="121">
      <c r="A121" s="1" t="s">
        <v>286</v>
      </c>
      <c r="E121" s="27" t="s">
        <v>299</v>
      </c>
    </row>
    <row r="122">
      <c r="A122" s="1" t="s">
        <v>276</v>
      </c>
      <c r="B122" s="1">
        <v>29</v>
      </c>
      <c r="C122" s="26" t="s">
        <v>1165</v>
      </c>
      <c r="D122" t="s">
        <v>281</v>
      </c>
      <c r="E122" s="27" t="s">
        <v>1166</v>
      </c>
      <c r="F122" s="28" t="s">
        <v>307</v>
      </c>
      <c r="G122" s="29">
        <v>8</v>
      </c>
      <c r="H122" s="28">
        <v>0</v>
      </c>
      <c r="I122" s="30">
        <f>ROUND(G122*H122,P4)</f>
        <v>0</v>
      </c>
      <c r="L122" s="30">
        <v>0</v>
      </c>
      <c r="M122" s="24">
        <f>ROUND(G122*L122,P4)</f>
        <v>0</v>
      </c>
      <c r="N122" s="25" t="s">
        <v>297</v>
      </c>
      <c r="O122" s="31">
        <f>M122*AA122</f>
        <v>0</v>
      </c>
      <c r="P122" s="1">
        <v>3</v>
      </c>
      <c r="AA122" s="1">
        <f>IF(P122=1,$O$3,IF(P122=2,$O$4,$O$5))</f>
        <v>0</v>
      </c>
    </row>
    <row r="123">
      <c r="A123" s="1" t="s">
        <v>282</v>
      </c>
      <c r="E123" s="27" t="s">
        <v>281</v>
      </c>
    </row>
    <row r="124">
      <c r="A124" s="1" t="s">
        <v>284</v>
      </c>
    </row>
    <row r="125">
      <c r="A125" s="1" t="s">
        <v>286</v>
      </c>
      <c r="E125" s="27" t="s">
        <v>299</v>
      </c>
    </row>
    <row r="126">
      <c r="A126" s="1" t="s">
        <v>276</v>
      </c>
      <c r="B126" s="1">
        <v>30</v>
      </c>
      <c r="C126" s="26" t="s">
        <v>1167</v>
      </c>
      <c r="D126" t="s">
        <v>281</v>
      </c>
      <c r="E126" s="27" t="s">
        <v>1168</v>
      </c>
      <c r="F126" s="28" t="s">
        <v>307</v>
      </c>
      <c r="G126" s="29">
        <v>8</v>
      </c>
      <c r="H126" s="28">
        <v>0</v>
      </c>
      <c r="I126" s="30">
        <f>ROUND(G126*H126,P4)</f>
        <v>0</v>
      </c>
      <c r="L126" s="30">
        <v>0</v>
      </c>
      <c r="M126" s="24">
        <f>ROUND(G126*L126,P4)</f>
        <v>0</v>
      </c>
      <c r="N126" s="25" t="s">
        <v>297</v>
      </c>
      <c r="O126" s="31">
        <f>M126*AA126</f>
        <v>0</v>
      </c>
      <c r="P126" s="1">
        <v>3</v>
      </c>
      <c r="AA126" s="1">
        <f>IF(P126=1,$O$3,IF(P126=2,$O$4,$O$5))</f>
        <v>0</v>
      </c>
    </row>
    <row r="127">
      <c r="A127" s="1" t="s">
        <v>282</v>
      </c>
      <c r="E127" s="27" t="s">
        <v>281</v>
      </c>
    </row>
    <row r="128">
      <c r="A128" s="1" t="s">
        <v>284</v>
      </c>
    </row>
    <row r="129">
      <c r="A129" s="1" t="s">
        <v>286</v>
      </c>
      <c r="E129" s="27" t="s">
        <v>299</v>
      </c>
    </row>
    <row r="130">
      <c r="A130" s="1" t="s">
        <v>276</v>
      </c>
      <c r="B130" s="1">
        <v>31</v>
      </c>
      <c r="C130" s="26" t="s">
        <v>1169</v>
      </c>
      <c r="D130" t="s">
        <v>281</v>
      </c>
      <c r="E130" s="27" t="s">
        <v>1170</v>
      </c>
      <c r="F130" s="28" t="s">
        <v>307</v>
      </c>
      <c r="G130" s="29">
        <v>26</v>
      </c>
      <c r="H130" s="28">
        <v>0</v>
      </c>
      <c r="I130" s="30">
        <f>ROUND(G130*H130,P4)</f>
        <v>0</v>
      </c>
      <c r="L130" s="30">
        <v>0</v>
      </c>
      <c r="M130" s="24">
        <f>ROUND(G130*L130,P4)</f>
        <v>0</v>
      </c>
      <c r="N130" s="25" t="s">
        <v>297</v>
      </c>
      <c r="O130" s="31">
        <f>M130*AA130</f>
        <v>0</v>
      </c>
      <c r="P130" s="1">
        <v>3</v>
      </c>
      <c r="AA130" s="1">
        <f>IF(P130=1,$O$3,IF(P130=2,$O$4,$O$5))</f>
        <v>0</v>
      </c>
    </row>
    <row r="131">
      <c r="A131" s="1" t="s">
        <v>282</v>
      </c>
      <c r="E131" s="27" t="s">
        <v>281</v>
      </c>
    </row>
    <row r="132">
      <c r="A132" s="1" t="s">
        <v>284</v>
      </c>
    </row>
    <row r="133">
      <c r="A133" s="1" t="s">
        <v>286</v>
      </c>
      <c r="E133" s="27" t="s">
        <v>299</v>
      </c>
    </row>
    <row r="134">
      <c r="A134" s="1" t="s">
        <v>276</v>
      </c>
      <c r="B134" s="1">
        <v>32</v>
      </c>
      <c r="C134" s="26" t="s">
        <v>1171</v>
      </c>
      <c r="D134" t="s">
        <v>281</v>
      </c>
      <c r="E134" s="27" t="s">
        <v>1172</v>
      </c>
      <c r="F134" s="28" t="s">
        <v>307</v>
      </c>
      <c r="G134" s="29">
        <v>8</v>
      </c>
      <c r="H134" s="28">
        <v>0</v>
      </c>
      <c r="I134" s="30">
        <f>ROUND(G134*H134,P4)</f>
        <v>0</v>
      </c>
      <c r="L134" s="30">
        <v>0</v>
      </c>
      <c r="M134" s="24">
        <f>ROUND(G134*L134,P4)</f>
        <v>0</v>
      </c>
      <c r="N134" s="25" t="s">
        <v>297</v>
      </c>
      <c r="O134" s="31">
        <f>M134*AA134</f>
        <v>0</v>
      </c>
      <c r="P134" s="1">
        <v>3</v>
      </c>
      <c r="AA134" s="1">
        <f>IF(P134=1,$O$3,IF(P134=2,$O$4,$O$5))</f>
        <v>0</v>
      </c>
    </row>
    <row r="135">
      <c r="A135" s="1" t="s">
        <v>282</v>
      </c>
      <c r="E135" s="27" t="s">
        <v>281</v>
      </c>
    </row>
    <row r="136">
      <c r="A136" s="1" t="s">
        <v>284</v>
      </c>
    </row>
    <row r="137">
      <c r="A137" s="1" t="s">
        <v>286</v>
      </c>
      <c r="E137" s="27" t="s">
        <v>299</v>
      </c>
    </row>
    <row r="138">
      <c r="A138" s="1" t="s">
        <v>276</v>
      </c>
      <c r="B138" s="1">
        <v>33</v>
      </c>
      <c r="C138" s="26" t="s">
        <v>1173</v>
      </c>
      <c r="D138" t="s">
        <v>281</v>
      </c>
      <c r="E138" s="27" t="s">
        <v>1174</v>
      </c>
      <c r="F138" s="28" t="s">
        <v>307</v>
      </c>
      <c r="G138" s="29">
        <v>8</v>
      </c>
      <c r="H138" s="28">
        <v>0</v>
      </c>
      <c r="I138" s="30">
        <f>ROUND(G138*H138,P4)</f>
        <v>0</v>
      </c>
      <c r="L138" s="30">
        <v>0</v>
      </c>
      <c r="M138" s="24">
        <f>ROUND(G138*L138,P4)</f>
        <v>0</v>
      </c>
      <c r="N138" s="25" t="s">
        <v>297</v>
      </c>
      <c r="O138" s="31">
        <f>M138*AA138</f>
        <v>0</v>
      </c>
      <c r="P138" s="1">
        <v>3</v>
      </c>
      <c r="AA138" s="1">
        <f>IF(P138=1,$O$3,IF(P138=2,$O$4,$O$5))</f>
        <v>0</v>
      </c>
    </row>
    <row r="139">
      <c r="A139" s="1" t="s">
        <v>282</v>
      </c>
      <c r="E139" s="27" t="s">
        <v>281</v>
      </c>
    </row>
    <row r="140">
      <c r="A140" s="1" t="s">
        <v>284</v>
      </c>
    </row>
    <row r="141">
      <c r="A141" s="1" t="s">
        <v>286</v>
      </c>
      <c r="E141" s="27" t="s">
        <v>299</v>
      </c>
    </row>
    <row r="142">
      <c r="A142" s="1" t="s">
        <v>276</v>
      </c>
      <c r="B142" s="1">
        <v>34</v>
      </c>
      <c r="C142" s="26" t="s">
        <v>1175</v>
      </c>
      <c r="D142" t="s">
        <v>281</v>
      </c>
      <c r="E142" s="27" t="s">
        <v>1176</v>
      </c>
      <c r="F142" s="28" t="s">
        <v>1101</v>
      </c>
      <c r="G142" s="29">
        <v>1</v>
      </c>
      <c r="H142" s="28">
        <v>0</v>
      </c>
      <c r="I142" s="30">
        <f>ROUND(G142*H142,P4)</f>
        <v>0</v>
      </c>
      <c r="L142" s="30">
        <v>0</v>
      </c>
      <c r="M142" s="24">
        <f>ROUND(G142*L142,P4)</f>
        <v>0</v>
      </c>
      <c r="N142" s="25" t="s">
        <v>297</v>
      </c>
      <c r="O142" s="31">
        <f>M142*AA142</f>
        <v>0</v>
      </c>
      <c r="P142" s="1">
        <v>3</v>
      </c>
      <c r="AA142" s="1">
        <f>IF(P142=1,$O$3,IF(P142=2,$O$4,$O$5))</f>
        <v>0</v>
      </c>
    </row>
    <row r="143">
      <c r="A143" s="1" t="s">
        <v>282</v>
      </c>
      <c r="E143" s="27" t="s">
        <v>281</v>
      </c>
    </row>
    <row r="144">
      <c r="A144" s="1" t="s">
        <v>284</v>
      </c>
    </row>
    <row r="145">
      <c r="A145" s="1" t="s">
        <v>286</v>
      </c>
      <c r="E145" s="27" t="s">
        <v>299</v>
      </c>
    </row>
    <row r="146" ht="26.4">
      <c r="A146" s="1" t="s">
        <v>276</v>
      </c>
      <c r="B146" s="1">
        <v>35</v>
      </c>
      <c r="C146" s="26" t="s">
        <v>1177</v>
      </c>
      <c r="D146" t="s">
        <v>281</v>
      </c>
      <c r="E146" s="27" t="s">
        <v>1178</v>
      </c>
      <c r="F146" s="28" t="s">
        <v>361</v>
      </c>
      <c r="G146" s="29">
        <v>4</v>
      </c>
      <c r="H146" s="28">
        <v>0</v>
      </c>
      <c r="I146" s="30">
        <f>ROUND(G146*H146,P4)</f>
        <v>0</v>
      </c>
      <c r="L146" s="30">
        <v>0</v>
      </c>
      <c r="M146" s="24">
        <f>ROUND(G146*L146,P4)</f>
        <v>0</v>
      </c>
      <c r="N146" s="25" t="s">
        <v>297</v>
      </c>
      <c r="O146" s="31">
        <f>M146*AA146</f>
        <v>0</v>
      </c>
      <c r="P146" s="1">
        <v>3</v>
      </c>
      <c r="AA146" s="1">
        <f>IF(P146=1,$O$3,IF(P146=2,$O$4,$O$5))</f>
        <v>0</v>
      </c>
    </row>
    <row r="147">
      <c r="A147" s="1" t="s">
        <v>282</v>
      </c>
      <c r="E147" s="27" t="s">
        <v>281</v>
      </c>
    </row>
    <row r="148">
      <c r="A148" s="1" t="s">
        <v>284</v>
      </c>
    </row>
    <row r="149">
      <c r="A149" s="1" t="s">
        <v>286</v>
      </c>
      <c r="E149" s="27" t="s">
        <v>299</v>
      </c>
    </row>
    <row r="150">
      <c r="A150" s="1" t="s">
        <v>276</v>
      </c>
      <c r="B150" s="1">
        <v>36</v>
      </c>
      <c r="C150" s="26" t="s">
        <v>1179</v>
      </c>
      <c r="D150" t="s">
        <v>281</v>
      </c>
      <c r="E150" s="27" t="s">
        <v>1180</v>
      </c>
      <c r="F150" s="28" t="s">
        <v>307</v>
      </c>
      <c r="G150" s="29">
        <v>8</v>
      </c>
      <c r="H150" s="28">
        <v>0</v>
      </c>
      <c r="I150" s="30">
        <f>ROUND(G150*H150,P4)</f>
        <v>0</v>
      </c>
      <c r="L150" s="30">
        <v>0</v>
      </c>
      <c r="M150" s="24">
        <f>ROUND(G150*L150,P4)</f>
        <v>0</v>
      </c>
      <c r="N150" s="25" t="s">
        <v>297</v>
      </c>
      <c r="O150" s="31">
        <f>M150*AA150</f>
        <v>0</v>
      </c>
      <c r="P150" s="1">
        <v>3</v>
      </c>
      <c r="AA150" s="1">
        <f>IF(P150=1,$O$3,IF(P150=2,$O$4,$O$5))</f>
        <v>0</v>
      </c>
    </row>
    <row r="151">
      <c r="A151" s="1" t="s">
        <v>282</v>
      </c>
      <c r="E151" s="27" t="s">
        <v>281</v>
      </c>
    </row>
    <row r="152">
      <c r="A152" s="1" t="s">
        <v>284</v>
      </c>
    </row>
    <row r="153">
      <c r="A153" s="1" t="s">
        <v>286</v>
      </c>
      <c r="E153" s="27" t="s">
        <v>299</v>
      </c>
    </row>
    <row r="154">
      <c r="A154" s="1" t="s">
        <v>276</v>
      </c>
      <c r="B154" s="1">
        <v>37</v>
      </c>
      <c r="C154" s="26" t="s">
        <v>1181</v>
      </c>
      <c r="D154" t="s">
        <v>281</v>
      </c>
      <c r="E154" s="27" t="s">
        <v>1182</v>
      </c>
      <c r="F154" s="28" t="s">
        <v>1101</v>
      </c>
      <c r="G154" s="29">
        <v>1</v>
      </c>
      <c r="H154" s="28">
        <v>0</v>
      </c>
      <c r="I154" s="30">
        <f>ROUND(G154*H154,P4)</f>
        <v>0</v>
      </c>
      <c r="L154" s="30">
        <v>0</v>
      </c>
      <c r="M154" s="24">
        <f>ROUND(G154*L154,P4)</f>
        <v>0</v>
      </c>
      <c r="N154" s="25" t="s">
        <v>297</v>
      </c>
      <c r="O154" s="31">
        <f>M154*AA154</f>
        <v>0</v>
      </c>
      <c r="P154" s="1">
        <v>3</v>
      </c>
      <c r="AA154" s="1">
        <f>IF(P154=1,$O$3,IF(P154=2,$O$4,$O$5))</f>
        <v>0</v>
      </c>
    </row>
    <row r="155">
      <c r="A155" s="1" t="s">
        <v>282</v>
      </c>
      <c r="E155" s="27" t="s">
        <v>281</v>
      </c>
    </row>
    <row r="156">
      <c r="A156" s="1" t="s">
        <v>284</v>
      </c>
    </row>
    <row r="157">
      <c r="A157" s="1" t="s">
        <v>286</v>
      </c>
      <c r="E157" s="27" t="s">
        <v>299</v>
      </c>
    </row>
    <row r="158">
      <c r="A158" s="1" t="s">
        <v>276</v>
      </c>
      <c r="B158" s="1">
        <v>38</v>
      </c>
      <c r="C158" s="26" t="s">
        <v>1183</v>
      </c>
      <c r="D158" t="s">
        <v>281</v>
      </c>
      <c r="E158" s="27" t="s">
        <v>1184</v>
      </c>
      <c r="F158" s="28" t="s">
        <v>307</v>
      </c>
      <c r="G158" s="29">
        <v>2</v>
      </c>
      <c r="H158" s="28">
        <v>0</v>
      </c>
      <c r="I158" s="30">
        <f>ROUND(G158*H158,P4)</f>
        <v>0</v>
      </c>
      <c r="L158" s="30">
        <v>0</v>
      </c>
      <c r="M158" s="24">
        <f>ROUND(G158*L158,P4)</f>
        <v>0</v>
      </c>
      <c r="N158" s="25" t="s">
        <v>297</v>
      </c>
      <c r="O158" s="31">
        <f>M158*AA158</f>
        <v>0</v>
      </c>
      <c r="P158" s="1">
        <v>3</v>
      </c>
      <c r="AA158" s="1">
        <f>IF(P158=1,$O$3,IF(P158=2,$O$4,$O$5))</f>
        <v>0</v>
      </c>
    </row>
    <row r="159">
      <c r="A159" s="1" t="s">
        <v>282</v>
      </c>
      <c r="E159" s="27" t="s">
        <v>281</v>
      </c>
    </row>
    <row r="160">
      <c r="A160" s="1" t="s">
        <v>284</v>
      </c>
    </row>
    <row r="161">
      <c r="A161" s="1" t="s">
        <v>286</v>
      </c>
      <c r="E161" s="27" t="s">
        <v>299</v>
      </c>
    </row>
    <row r="162">
      <c r="A162" s="1" t="s">
        <v>276</v>
      </c>
      <c r="B162" s="1">
        <v>39</v>
      </c>
      <c r="C162" s="26" t="s">
        <v>1185</v>
      </c>
      <c r="D162" t="s">
        <v>281</v>
      </c>
      <c r="E162" s="27" t="s">
        <v>1186</v>
      </c>
      <c r="F162" s="28" t="s">
        <v>307</v>
      </c>
      <c r="G162" s="29">
        <v>2</v>
      </c>
      <c r="H162" s="28">
        <v>0</v>
      </c>
      <c r="I162" s="30">
        <f>ROUND(G162*H162,P4)</f>
        <v>0</v>
      </c>
      <c r="L162" s="30">
        <v>0</v>
      </c>
      <c r="M162" s="24">
        <f>ROUND(G162*L162,P4)</f>
        <v>0</v>
      </c>
      <c r="N162" s="25" t="s">
        <v>297</v>
      </c>
      <c r="O162" s="31">
        <f>M162*AA162</f>
        <v>0</v>
      </c>
      <c r="P162" s="1">
        <v>3</v>
      </c>
      <c r="AA162" s="1">
        <f>IF(P162=1,$O$3,IF(P162=2,$O$4,$O$5))</f>
        <v>0</v>
      </c>
    </row>
    <row r="163">
      <c r="A163" s="1" t="s">
        <v>282</v>
      </c>
      <c r="E163" s="27" t="s">
        <v>281</v>
      </c>
    </row>
    <row r="164">
      <c r="A164" s="1" t="s">
        <v>284</v>
      </c>
    </row>
    <row r="165">
      <c r="A165" s="1" t="s">
        <v>286</v>
      </c>
      <c r="E165" s="27" t="s">
        <v>299</v>
      </c>
    </row>
    <row r="166" ht="26.4">
      <c r="A166" s="1" t="s">
        <v>276</v>
      </c>
      <c r="B166" s="1">
        <v>40</v>
      </c>
      <c r="C166" s="26" t="s">
        <v>1187</v>
      </c>
      <c r="D166" t="s">
        <v>281</v>
      </c>
      <c r="E166" s="27" t="s">
        <v>1188</v>
      </c>
      <c r="F166" s="28" t="s">
        <v>307</v>
      </c>
      <c r="G166" s="29">
        <v>2</v>
      </c>
      <c r="H166" s="28">
        <v>0</v>
      </c>
      <c r="I166" s="30">
        <f>ROUND(G166*H166,P4)</f>
        <v>0</v>
      </c>
      <c r="L166" s="30">
        <v>0</v>
      </c>
      <c r="M166" s="24">
        <f>ROUND(G166*L166,P4)</f>
        <v>0</v>
      </c>
      <c r="N166" s="25" t="s">
        <v>281</v>
      </c>
      <c r="O166" s="31">
        <f>M166*AA166</f>
        <v>0</v>
      </c>
      <c r="P166" s="1">
        <v>3</v>
      </c>
      <c r="AA166" s="1">
        <f>IF(P166=1,$O$3,IF(P166=2,$O$4,$O$5))</f>
        <v>0</v>
      </c>
    </row>
    <row r="167">
      <c r="A167" s="1" t="s">
        <v>282</v>
      </c>
      <c r="E167" s="27" t="s">
        <v>281</v>
      </c>
    </row>
    <row r="168">
      <c r="A168" s="1" t="s">
        <v>284</v>
      </c>
    </row>
    <row r="169" ht="198">
      <c r="A169" s="1" t="s">
        <v>286</v>
      </c>
      <c r="E169" s="27" t="s">
        <v>1072</v>
      </c>
    </row>
    <row r="170" ht="26.4">
      <c r="A170" s="1" t="s">
        <v>276</v>
      </c>
      <c r="B170" s="1">
        <v>41</v>
      </c>
      <c r="C170" s="26" t="s">
        <v>1189</v>
      </c>
      <c r="D170" t="s">
        <v>281</v>
      </c>
      <c r="E170" s="27" t="s">
        <v>1190</v>
      </c>
      <c r="F170" s="28" t="s">
        <v>307</v>
      </c>
      <c r="G170" s="29">
        <v>1</v>
      </c>
      <c r="H170" s="28">
        <v>0</v>
      </c>
      <c r="I170" s="30">
        <f>ROUND(G170*H170,P4)</f>
        <v>0</v>
      </c>
      <c r="L170" s="30">
        <v>0</v>
      </c>
      <c r="M170" s="24">
        <f>ROUND(G170*L170,P4)</f>
        <v>0</v>
      </c>
      <c r="N170" s="25" t="s">
        <v>281</v>
      </c>
      <c r="O170" s="31">
        <f>M170*AA170</f>
        <v>0</v>
      </c>
      <c r="P170" s="1">
        <v>3</v>
      </c>
      <c r="AA170" s="1">
        <f>IF(P170=1,$O$3,IF(P170=2,$O$4,$O$5))</f>
        <v>0</v>
      </c>
    </row>
    <row r="171">
      <c r="A171" s="1" t="s">
        <v>282</v>
      </c>
      <c r="E171" s="27" t="s">
        <v>281</v>
      </c>
    </row>
    <row r="172">
      <c r="A172" s="1" t="s">
        <v>284</v>
      </c>
    </row>
    <row r="173" ht="198">
      <c r="A173" s="1" t="s">
        <v>286</v>
      </c>
      <c r="E173" s="27" t="s">
        <v>1072</v>
      </c>
    </row>
    <row r="174">
      <c r="A174" s="1" t="s">
        <v>276</v>
      </c>
      <c r="B174" s="1">
        <v>42</v>
      </c>
      <c r="C174" s="26" t="s">
        <v>1191</v>
      </c>
      <c r="D174" t="s">
        <v>281</v>
      </c>
      <c r="E174" s="27" t="s">
        <v>1192</v>
      </c>
      <c r="F174" s="28" t="s">
        <v>307</v>
      </c>
      <c r="G174" s="29">
        <v>3</v>
      </c>
      <c r="H174" s="28">
        <v>0</v>
      </c>
      <c r="I174" s="30">
        <f>ROUND(G174*H174,P4)</f>
        <v>0</v>
      </c>
      <c r="L174" s="30">
        <v>0</v>
      </c>
      <c r="M174" s="24">
        <f>ROUND(G174*L174,P4)</f>
        <v>0</v>
      </c>
      <c r="N174" s="25" t="s">
        <v>297</v>
      </c>
      <c r="O174" s="31">
        <f>M174*AA174</f>
        <v>0</v>
      </c>
      <c r="P174" s="1">
        <v>3</v>
      </c>
      <c r="AA174" s="1">
        <f>IF(P174=1,$O$3,IF(P174=2,$O$4,$O$5))</f>
        <v>0</v>
      </c>
    </row>
    <row r="175">
      <c r="A175" s="1" t="s">
        <v>282</v>
      </c>
      <c r="E175" s="27" t="s">
        <v>281</v>
      </c>
    </row>
    <row r="176">
      <c r="A176" s="1" t="s">
        <v>284</v>
      </c>
    </row>
    <row r="177">
      <c r="A177" s="1" t="s">
        <v>286</v>
      </c>
      <c r="E177" s="27" t="s">
        <v>299</v>
      </c>
    </row>
    <row r="178" ht="26.4">
      <c r="A178" s="1" t="s">
        <v>276</v>
      </c>
      <c r="B178" s="1">
        <v>43</v>
      </c>
      <c r="C178" s="26" t="s">
        <v>1193</v>
      </c>
      <c r="D178" t="s">
        <v>281</v>
      </c>
      <c r="E178" s="27" t="s">
        <v>1194</v>
      </c>
      <c r="F178" s="28" t="s">
        <v>307</v>
      </c>
      <c r="G178" s="29">
        <v>1</v>
      </c>
      <c r="H178" s="28">
        <v>0</v>
      </c>
      <c r="I178" s="30">
        <f>ROUND(G178*H178,P4)</f>
        <v>0</v>
      </c>
      <c r="L178" s="30">
        <v>0</v>
      </c>
      <c r="M178" s="24">
        <f>ROUND(G178*L178,P4)</f>
        <v>0</v>
      </c>
      <c r="N178" s="25" t="s">
        <v>297</v>
      </c>
      <c r="O178" s="31">
        <f>M178*AA178</f>
        <v>0</v>
      </c>
      <c r="P178" s="1">
        <v>3</v>
      </c>
      <c r="AA178" s="1">
        <f>IF(P178=1,$O$3,IF(P178=2,$O$4,$O$5))</f>
        <v>0</v>
      </c>
    </row>
    <row r="179">
      <c r="A179" s="1" t="s">
        <v>282</v>
      </c>
      <c r="E179" s="27" t="s">
        <v>281</v>
      </c>
    </row>
    <row r="180">
      <c r="A180" s="1" t="s">
        <v>284</v>
      </c>
    </row>
    <row r="181">
      <c r="A181" s="1" t="s">
        <v>286</v>
      </c>
      <c r="E181" s="27" t="s">
        <v>299</v>
      </c>
    </row>
    <row r="182">
      <c r="A182" s="1" t="s">
        <v>276</v>
      </c>
      <c r="B182" s="1">
        <v>44</v>
      </c>
      <c r="C182" s="26" t="s">
        <v>1195</v>
      </c>
      <c r="D182" t="s">
        <v>281</v>
      </c>
      <c r="E182" s="27" t="s">
        <v>1196</v>
      </c>
      <c r="F182" s="28" t="s">
        <v>307</v>
      </c>
      <c r="G182" s="29">
        <v>1</v>
      </c>
      <c r="H182" s="28">
        <v>0</v>
      </c>
      <c r="I182" s="30">
        <f>ROUND(G182*H182,P4)</f>
        <v>0</v>
      </c>
      <c r="L182" s="30">
        <v>0</v>
      </c>
      <c r="M182" s="24">
        <f>ROUND(G182*L182,P4)</f>
        <v>0</v>
      </c>
      <c r="N182" s="25" t="s">
        <v>297</v>
      </c>
      <c r="O182" s="31">
        <f>M182*AA182</f>
        <v>0</v>
      </c>
      <c r="P182" s="1">
        <v>3</v>
      </c>
      <c r="AA182" s="1">
        <f>IF(P182=1,$O$3,IF(P182=2,$O$4,$O$5))</f>
        <v>0</v>
      </c>
    </row>
    <row r="183">
      <c r="A183" s="1" t="s">
        <v>282</v>
      </c>
      <c r="E183" s="27" t="s">
        <v>281</v>
      </c>
    </row>
    <row r="184">
      <c r="A184" s="1" t="s">
        <v>284</v>
      </c>
    </row>
    <row r="185">
      <c r="A185" s="1" t="s">
        <v>286</v>
      </c>
      <c r="E185" s="27" t="s">
        <v>299</v>
      </c>
    </row>
    <row r="186">
      <c r="A186" s="1" t="s">
        <v>276</v>
      </c>
      <c r="B186" s="1">
        <v>45</v>
      </c>
      <c r="C186" s="26" t="s">
        <v>1197</v>
      </c>
      <c r="D186" t="s">
        <v>281</v>
      </c>
      <c r="E186" s="27" t="s">
        <v>1198</v>
      </c>
      <c r="F186" s="28" t="s">
        <v>307</v>
      </c>
      <c r="G186" s="29">
        <v>6</v>
      </c>
      <c r="H186" s="28">
        <v>0</v>
      </c>
      <c r="I186" s="30">
        <f>ROUND(G186*H186,P4)</f>
        <v>0</v>
      </c>
      <c r="L186" s="30">
        <v>0</v>
      </c>
      <c r="M186" s="24">
        <f>ROUND(G186*L186,P4)</f>
        <v>0</v>
      </c>
      <c r="N186" s="25" t="s">
        <v>297</v>
      </c>
      <c r="O186" s="31">
        <f>M186*AA186</f>
        <v>0</v>
      </c>
      <c r="P186" s="1">
        <v>3</v>
      </c>
      <c r="AA186" s="1">
        <f>IF(P186=1,$O$3,IF(P186=2,$O$4,$O$5))</f>
        <v>0</v>
      </c>
    </row>
    <row r="187">
      <c r="A187" s="1" t="s">
        <v>282</v>
      </c>
      <c r="E187" s="27" t="s">
        <v>281</v>
      </c>
    </row>
    <row r="188">
      <c r="A188" s="1" t="s">
        <v>284</v>
      </c>
    </row>
    <row r="189">
      <c r="A189" s="1" t="s">
        <v>286</v>
      </c>
      <c r="E189" s="27" t="s">
        <v>299</v>
      </c>
    </row>
    <row r="190">
      <c r="A190" s="1" t="s">
        <v>276</v>
      </c>
      <c r="B190" s="1">
        <v>46</v>
      </c>
      <c r="C190" s="26" t="s">
        <v>1199</v>
      </c>
      <c r="D190" t="s">
        <v>281</v>
      </c>
      <c r="E190" s="27" t="s">
        <v>1200</v>
      </c>
      <c r="F190" s="28" t="s">
        <v>307</v>
      </c>
      <c r="G190" s="29">
        <v>6</v>
      </c>
      <c r="H190" s="28">
        <v>0</v>
      </c>
      <c r="I190" s="30">
        <f>ROUND(G190*H190,P4)</f>
        <v>0</v>
      </c>
      <c r="L190" s="30">
        <v>0</v>
      </c>
      <c r="M190" s="24">
        <f>ROUND(G190*L190,P4)</f>
        <v>0</v>
      </c>
      <c r="N190" s="25" t="s">
        <v>297</v>
      </c>
      <c r="O190" s="31">
        <f>M190*AA190</f>
        <v>0</v>
      </c>
      <c r="P190" s="1">
        <v>3</v>
      </c>
      <c r="AA190" s="1">
        <f>IF(P190=1,$O$3,IF(P190=2,$O$4,$O$5))</f>
        <v>0</v>
      </c>
    </row>
    <row r="191">
      <c r="A191" s="1" t="s">
        <v>282</v>
      </c>
      <c r="E191" s="27" t="s">
        <v>281</v>
      </c>
    </row>
    <row r="192">
      <c r="A192" s="1" t="s">
        <v>284</v>
      </c>
    </row>
    <row r="193">
      <c r="A193" s="1" t="s">
        <v>286</v>
      </c>
      <c r="E193" s="27" t="s">
        <v>299</v>
      </c>
    </row>
    <row r="194">
      <c r="A194" s="1" t="s">
        <v>276</v>
      </c>
      <c r="B194" s="1">
        <v>47</v>
      </c>
      <c r="C194" s="26" t="s">
        <v>1201</v>
      </c>
      <c r="D194" t="s">
        <v>281</v>
      </c>
      <c r="E194" s="27" t="s">
        <v>1202</v>
      </c>
      <c r="F194" s="28" t="s">
        <v>307</v>
      </c>
      <c r="G194" s="29">
        <v>1</v>
      </c>
      <c r="H194" s="28">
        <v>0</v>
      </c>
      <c r="I194" s="30">
        <f>ROUND(G194*H194,P4)</f>
        <v>0</v>
      </c>
      <c r="L194" s="30">
        <v>0</v>
      </c>
      <c r="M194" s="24">
        <f>ROUND(G194*L194,P4)</f>
        <v>0</v>
      </c>
      <c r="N194" s="25" t="s">
        <v>297</v>
      </c>
      <c r="O194" s="31">
        <f>M194*AA194</f>
        <v>0</v>
      </c>
      <c r="P194" s="1">
        <v>3</v>
      </c>
      <c r="AA194" s="1">
        <f>IF(P194=1,$O$3,IF(P194=2,$O$4,$O$5))</f>
        <v>0</v>
      </c>
    </row>
    <row r="195">
      <c r="A195" s="1" t="s">
        <v>282</v>
      </c>
      <c r="E195" s="27" t="s">
        <v>281</v>
      </c>
    </row>
    <row r="196">
      <c r="A196" s="1" t="s">
        <v>284</v>
      </c>
    </row>
    <row r="197">
      <c r="A197" s="1" t="s">
        <v>286</v>
      </c>
      <c r="E197" s="27" t="s">
        <v>299</v>
      </c>
    </row>
    <row r="198">
      <c r="A198" s="1" t="s">
        <v>276</v>
      </c>
      <c r="B198" s="1">
        <v>48</v>
      </c>
      <c r="C198" s="26" t="s">
        <v>1203</v>
      </c>
      <c r="D198" t="s">
        <v>281</v>
      </c>
      <c r="E198" s="27" t="s">
        <v>1204</v>
      </c>
      <c r="F198" s="28" t="s">
        <v>307</v>
      </c>
      <c r="G198" s="29">
        <v>1</v>
      </c>
      <c r="H198" s="28">
        <v>0</v>
      </c>
      <c r="I198" s="30">
        <f>ROUND(G198*H198,P4)</f>
        <v>0</v>
      </c>
      <c r="L198" s="30">
        <v>0</v>
      </c>
      <c r="M198" s="24">
        <f>ROUND(G198*L198,P4)</f>
        <v>0</v>
      </c>
      <c r="N198" s="25" t="s">
        <v>297</v>
      </c>
      <c r="O198" s="31">
        <f>M198*AA198</f>
        <v>0</v>
      </c>
      <c r="P198" s="1">
        <v>3</v>
      </c>
      <c r="AA198" s="1">
        <f>IF(P198=1,$O$3,IF(P198=2,$O$4,$O$5))</f>
        <v>0</v>
      </c>
    </row>
    <row r="199">
      <c r="A199" s="1" t="s">
        <v>282</v>
      </c>
      <c r="E199" s="27" t="s">
        <v>281</v>
      </c>
    </row>
    <row r="200">
      <c r="A200" s="1" t="s">
        <v>284</v>
      </c>
    </row>
    <row r="201">
      <c r="A201" s="1" t="s">
        <v>286</v>
      </c>
      <c r="E201" s="27" t="s">
        <v>299</v>
      </c>
    </row>
    <row r="202">
      <c r="A202" s="1" t="s">
        <v>276</v>
      </c>
      <c r="B202" s="1">
        <v>49</v>
      </c>
      <c r="C202" s="26" t="s">
        <v>1205</v>
      </c>
      <c r="D202" t="s">
        <v>281</v>
      </c>
      <c r="E202" s="27" t="s">
        <v>1206</v>
      </c>
      <c r="F202" s="28" t="s">
        <v>307</v>
      </c>
      <c r="G202" s="29">
        <v>2</v>
      </c>
      <c r="H202" s="28">
        <v>0</v>
      </c>
      <c r="I202" s="30">
        <f>ROUND(G202*H202,P4)</f>
        <v>0</v>
      </c>
      <c r="L202" s="30">
        <v>0</v>
      </c>
      <c r="M202" s="24">
        <f>ROUND(G202*L202,P4)</f>
        <v>0</v>
      </c>
      <c r="N202" s="25" t="s">
        <v>297</v>
      </c>
      <c r="O202" s="31">
        <f>M202*AA202</f>
        <v>0</v>
      </c>
      <c r="P202" s="1">
        <v>3</v>
      </c>
      <c r="AA202" s="1">
        <f>IF(P202=1,$O$3,IF(P202=2,$O$4,$O$5))</f>
        <v>0</v>
      </c>
    </row>
    <row r="203">
      <c r="A203" s="1" t="s">
        <v>282</v>
      </c>
      <c r="E203" s="27" t="s">
        <v>281</v>
      </c>
    </row>
    <row r="204">
      <c r="A204" s="1" t="s">
        <v>284</v>
      </c>
    </row>
    <row r="205">
      <c r="A205" s="1" t="s">
        <v>286</v>
      </c>
      <c r="E205" s="27" t="s">
        <v>299</v>
      </c>
    </row>
    <row r="206">
      <c r="A206" s="1" t="s">
        <v>276</v>
      </c>
      <c r="B206" s="1">
        <v>50</v>
      </c>
      <c r="C206" s="26" t="s">
        <v>1207</v>
      </c>
      <c r="D206" t="s">
        <v>281</v>
      </c>
      <c r="E206" s="27" t="s">
        <v>1208</v>
      </c>
      <c r="F206" s="28" t="s">
        <v>307</v>
      </c>
      <c r="G206" s="29">
        <v>2</v>
      </c>
      <c r="H206" s="28">
        <v>0</v>
      </c>
      <c r="I206" s="30">
        <f>ROUND(G206*H206,P4)</f>
        <v>0</v>
      </c>
      <c r="L206" s="30">
        <v>0</v>
      </c>
      <c r="M206" s="24">
        <f>ROUND(G206*L206,P4)</f>
        <v>0</v>
      </c>
      <c r="N206" s="25" t="s">
        <v>297</v>
      </c>
      <c r="O206" s="31">
        <f>M206*AA206</f>
        <v>0</v>
      </c>
      <c r="P206" s="1">
        <v>3</v>
      </c>
      <c r="AA206" s="1">
        <f>IF(P206=1,$O$3,IF(P206=2,$O$4,$O$5))</f>
        <v>0</v>
      </c>
    </row>
    <row r="207">
      <c r="A207" s="1" t="s">
        <v>282</v>
      </c>
      <c r="E207" s="27" t="s">
        <v>281</v>
      </c>
    </row>
    <row r="208">
      <c r="A208" s="1" t="s">
        <v>284</v>
      </c>
    </row>
    <row r="209">
      <c r="A209" s="1" t="s">
        <v>286</v>
      </c>
      <c r="E209" s="27" t="s">
        <v>299</v>
      </c>
    </row>
    <row r="210">
      <c r="A210" s="1" t="s">
        <v>276</v>
      </c>
      <c r="B210" s="1">
        <v>51</v>
      </c>
      <c r="C210" s="26" t="s">
        <v>1209</v>
      </c>
      <c r="D210" t="s">
        <v>281</v>
      </c>
      <c r="E210" s="27" t="s">
        <v>1210</v>
      </c>
      <c r="F210" s="28" t="s">
        <v>307</v>
      </c>
      <c r="G210" s="29">
        <v>1</v>
      </c>
      <c r="H210" s="28">
        <v>0</v>
      </c>
      <c r="I210" s="30">
        <f>ROUND(G210*H210,P4)</f>
        <v>0</v>
      </c>
      <c r="L210" s="30">
        <v>0</v>
      </c>
      <c r="M210" s="24">
        <f>ROUND(G210*L210,P4)</f>
        <v>0</v>
      </c>
      <c r="N210" s="25" t="s">
        <v>297</v>
      </c>
      <c r="O210" s="31">
        <f>M210*AA210</f>
        <v>0</v>
      </c>
      <c r="P210" s="1">
        <v>3</v>
      </c>
      <c r="AA210" s="1">
        <f>IF(P210=1,$O$3,IF(P210=2,$O$4,$O$5))</f>
        <v>0</v>
      </c>
    </row>
    <row r="211">
      <c r="A211" s="1" t="s">
        <v>282</v>
      </c>
      <c r="E211" s="27" t="s">
        <v>281</v>
      </c>
    </row>
    <row r="212">
      <c r="A212" s="1" t="s">
        <v>284</v>
      </c>
    </row>
    <row r="213">
      <c r="A213" s="1" t="s">
        <v>286</v>
      </c>
      <c r="E213" s="27" t="s">
        <v>299</v>
      </c>
    </row>
    <row r="214">
      <c r="A214" s="1" t="s">
        <v>276</v>
      </c>
      <c r="B214" s="1">
        <v>52</v>
      </c>
      <c r="C214" s="26" t="s">
        <v>1211</v>
      </c>
      <c r="D214" t="s">
        <v>281</v>
      </c>
      <c r="E214" s="27" t="s">
        <v>1212</v>
      </c>
      <c r="F214" s="28" t="s">
        <v>307</v>
      </c>
      <c r="G214" s="29">
        <v>1</v>
      </c>
      <c r="H214" s="28">
        <v>0</v>
      </c>
      <c r="I214" s="30">
        <f>ROUND(G214*H214,P4)</f>
        <v>0</v>
      </c>
      <c r="L214" s="30">
        <v>0</v>
      </c>
      <c r="M214" s="24">
        <f>ROUND(G214*L214,P4)</f>
        <v>0</v>
      </c>
      <c r="N214" s="25" t="s">
        <v>297</v>
      </c>
      <c r="O214" s="31">
        <f>M214*AA214</f>
        <v>0</v>
      </c>
      <c r="P214" s="1">
        <v>3</v>
      </c>
      <c r="AA214" s="1">
        <f>IF(P214=1,$O$3,IF(P214=2,$O$4,$O$5))</f>
        <v>0</v>
      </c>
    </row>
    <row r="215">
      <c r="A215" s="1" t="s">
        <v>282</v>
      </c>
      <c r="E215" s="27" t="s">
        <v>281</v>
      </c>
    </row>
    <row r="216">
      <c r="A216" s="1" t="s">
        <v>284</v>
      </c>
    </row>
    <row r="217">
      <c r="A217" s="1" t="s">
        <v>286</v>
      </c>
      <c r="E217" s="27" t="s">
        <v>299</v>
      </c>
    </row>
    <row r="218">
      <c r="A218" s="1" t="s">
        <v>276</v>
      </c>
      <c r="B218" s="1">
        <v>53</v>
      </c>
      <c r="C218" s="26" t="s">
        <v>1213</v>
      </c>
      <c r="D218" t="s">
        <v>281</v>
      </c>
      <c r="E218" s="27" t="s">
        <v>1214</v>
      </c>
      <c r="F218" s="28" t="s">
        <v>307</v>
      </c>
      <c r="G218" s="29">
        <v>2</v>
      </c>
      <c r="H218" s="28">
        <v>0</v>
      </c>
      <c r="I218" s="30">
        <f>ROUND(G218*H218,P4)</f>
        <v>0</v>
      </c>
      <c r="L218" s="30">
        <v>0</v>
      </c>
      <c r="M218" s="24">
        <f>ROUND(G218*L218,P4)</f>
        <v>0</v>
      </c>
      <c r="N218" s="25" t="s">
        <v>297</v>
      </c>
      <c r="O218" s="31">
        <f>M218*AA218</f>
        <v>0</v>
      </c>
      <c r="P218" s="1">
        <v>3</v>
      </c>
      <c r="AA218" s="1">
        <f>IF(P218=1,$O$3,IF(P218=2,$O$4,$O$5))</f>
        <v>0</v>
      </c>
    </row>
    <row r="219">
      <c r="A219" s="1" t="s">
        <v>282</v>
      </c>
      <c r="E219" s="27" t="s">
        <v>281</v>
      </c>
    </row>
    <row r="220">
      <c r="A220" s="1" t="s">
        <v>284</v>
      </c>
    </row>
    <row r="221">
      <c r="A221" s="1" t="s">
        <v>286</v>
      </c>
      <c r="E221" s="27" t="s">
        <v>299</v>
      </c>
    </row>
    <row r="222">
      <c r="A222" s="1" t="s">
        <v>276</v>
      </c>
      <c r="B222" s="1">
        <v>54</v>
      </c>
      <c r="C222" s="26" t="s">
        <v>1215</v>
      </c>
      <c r="D222" t="s">
        <v>281</v>
      </c>
      <c r="E222" s="27" t="s">
        <v>1216</v>
      </c>
      <c r="F222" s="28" t="s">
        <v>307</v>
      </c>
      <c r="G222" s="29">
        <v>2</v>
      </c>
      <c r="H222" s="28">
        <v>0</v>
      </c>
      <c r="I222" s="30">
        <f>ROUND(G222*H222,P4)</f>
        <v>0</v>
      </c>
      <c r="L222" s="30">
        <v>0</v>
      </c>
      <c r="M222" s="24">
        <f>ROUND(G222*L222,P4)</f>
        <v>0</v>
      </c>
      <c r="N222" s="25" t="s">
        <v>297</v>
      </c>
      <c r="O222" s="31">
        <f>M222*AA222</f>
        <v>0</v>
      </c>
      <c r="P222" s="1">
        <v>3</v>
      </c>
      <c r="AA222" s="1">
        <f>IF(P222=1,$O$3,IF(P222=2,$O$4,$O$5))</f>
        <v>0</v>
      </c>
    </row>
    <row r="223">
      <c r="A223" s="1" t="s">
        <v>282</v>
      </c>
      <c r="E223" s="27" t="s">
        <v>281</v>
      </c>
    </row>
    <row r="224">
      <c r="A224" s="1" t="s">
        <v>284</v>
      </c>
    </row>
    <row r="225">
      <c r="A225" s="1" t="s">
        <v>286</v>
      </c>
      <c r="E225" s="27" t="s">
        <v>299</v>
      </c>
    </row>
    <row r="226">
      <c r="A226" s="1" t="s">
        <v>276</v>
      </c>
      <c r="B226" s="1">
        <v>55</v>
      </c>
      <c r="C226" s="26" t="s">
        <v>1217</v>
      </c>
      <c r="D226" t="s">
        <v>281</v>
      </c>
      <c r="E226" s="27" t="s">
        <v>1218</v>
      </c>
      <c r="F226" s="28" t="s">
        <v>307</v>
      </c>
      <c r="G226" s="29">
        <v>3</v>
      </c>
      <c r="H226" s="28">
        <v>0</v>
      </c>
      <c r="I226" s="30">
        <f>ROUND(G226*H226,P4)</f>
        <v>0</v>
      </c>
      <c r="L226" s="30">
        <v>0</v>
      </c>
      <c r="M226" s="24">
        <f>ROUND(G226*L226,P4)</f>
        <v>0</v>
      </c>
      <c r="N226" s="25" t="s">
        <v>297</v>
      </c>
      <c r="O226" s="31">
        <f>M226*AA226</f>
        <v>0</v>
      </c>
      <c r="P226" s="1">
        <v>3</v>
      </c>
      <c r="AA226" s="1">
        <f>IF(P226=1,$O$3,IF(P226=2,$O$4,$O$5))</f>
        <v>0</v>
      </c>
    </row>
    <row r="227">
      <c r="A227" s="1" t="s">
        <v>282</v>
      </c>
      <c r="E227" s="27" t="s">
        <v>281</v>
      </c>
    </row>
    <row r="228">
      <c r="A228" s="1" t="s">
        <v>284</v>
      </c>
    </row>
    <row r="229">
      <c r="A229" s="1" t="s">
        <v>286</v>
      </c>
      <c r="E229" s="27" t="s">
        <v>299</v>
      </c>
    </row>
    <row r="230">
      <c r="A230" s="1" t="s">
        <v>276</v>
      </c>
      <c r="B230" s="1">
        <v>56</v>
      </c>
      <c r="C230" s="26" t="s">
        <v>1219</v>
      </c>
      <c r="D230" t="s">
        <v>281</v>
      </c>
      <c r="E230" s="27" t="s">
        <v>1220</v>
      </c>
      <c r="F230" s="28" t="s">
        <v>307</v>
      </c>
      <c r="G230" s="29">
        <v>3</v>
      </c>
      <c r="H230" s="28">
        <v>0</v>
      </c>
      <c r="I230" s="30">
        <f>ROUND(G230*H230,P4)</f>
        <v>0</v>
      </c>
      <c r="L230" s="30">
        <v>0</v>
      </c>
      <c r="M230" s="24">
        <f>ROUND(G230*L230,P4)</f>
        <v>0</v>
      </c>
      <c r="N230" s="25" t="s">
        <v>297</v>
      </c>
      <c r="O230" s="31">
        <f>M230*AA230</f>
        <v>0</v>
      </c>
      <c r="P230" s="1">
        <v>3</v>
      </c>
      <c r="AA230" s="1">
        <f>IF(P230=1,$O$3,IF(P230=2,$O$4,$O$5))</f>
        <v>0</v>
      </c>
    </row>
    <row r="231">
      <c r="A231" s="1" t="s">
        <v>282</v>
      </c>
      <c r="E231" s="27" t="s">
        <v>281</v>
      </c>
    </row>
    <row r="232">
      <c r="A232" s="1" t="s">
        <v>284</v>
      </c>
    </row>
    <row r="233">
      <c r="A233" s="1" t="s">
        <v>286</v>
      </c>
      <c r="E233" s="27" t="s">
        <v>299</v>
      </c>
    </row>
    <row r="234">
      <c r="A234" s="1" t="s">
        <v>276</v>
      </c>
      <c r="B234" s="1">
        <v>57</v>
      </c>
      <c r="C234" s="26" t="s">
        <v>1221</v>
      </c>
      <c r="D234" t="s">
        <v>281</v>
      </c>
      <c r="E234" s="27" t="s">
        <v>1222</v>
      </c>
      <c r="F234" s="28" t="s">
        <v>307</v>
      </c>
      <c r="G234" s="29">
        <v>24</v>
      </c>
      <c r="H234" s="28">
        <v>0</v>
      </c>
      <c r="I234" s="30">
        <f>ROUND(G234*H234,P4)</f>
        <v>0</v>
      </c>
      <c r="L234" s="30">
        <v>0</v>
      </c>
      <c r="M234" s="24">
        <f>ROUND(G234*L234,P4)</f>
        <v>0</v>
      </c>
      <c r="N234" s="25" t="s">
        <v>297</v>
      </c>
      <c r="O234" s="31">
        <f>M234*AA234</f>
        <v>0</v>
      </c>
      <c r="P234" s="1">
        <v>3</v>
      </c>
      <c r="AA234" s="1">
        <f>IF(P234=1,$O$3,IF(P234=2,$O$4,$O$5))</f>
        <v>0</v>
      </c>
    </row>
    <row r="235">
      <c r="A235" s="1" t="s">
        <v>282</v>
      </c>
      <c r="E235" s="27" t="s">
        <v>281</v>
      </c>
    </row>
    <row r="236">
      <c r="A236" s="1" t="s">
        <v>284</v>
      </c>
    </row>
    <row r="237">
      <c r="A237" s="1" t="s">
        <v>286</v>
      </c>
      <c r="E237" s="27" t="s">
        <v>299</v>
      </c>
    </row>
    <row r="238">
      <c r="A238" s="1" t="s">
        <v>276</v>
      </c>
      <c r="B238" s="1">
        <v>58</v>
      </c>
      <c r="C238" s="26" t="s">
        <v>1223</v>
      </c>
      <c r="D238" t="s">
        <v>281</v>
      </c>
      <c r="E238" s="27" t="s">
        <v>1224</v>
      </c>
      <c r="F238" s="28" t="s">
        <v>307</v>
      </c>
      <c r="G238" s="29">
        <v>24</v>
      </c>
      <c r="H238" s="28">
        <v>0</v>
      </c>
      <c r="I238" s="30">
        <f>ROUND(G238*H238,P4)</f>
        <v>0</v>
      </c>
      <c r="L238" s="30">
        <v>0</v>
      </c>
      <c r="M238" s="24">
        <f>ROUND(G238*L238,P4)</f>
        <v>0</v>
      </c>
      <c r="N238" s="25" t="s">
        <v>297</v>
      </c>
      <c r="O238" s="31">
        <f>M238*AA238</f>
        <v>0</v>
      </c>
      <c r="P238" s="1">
        <v>3</v>
      </c>
      <c r="AA238" s="1">
        <f>IF(P238=1,$O$3,IF(P238=2,$O$4,$O$5))</f>
        <v>0</v>
      </c>
    </row>
    <row r="239">
      <c r="A239" s="1" t="s">
        <v>282</v>
      </c>
      <c r="E239" s="27" t="s">
        <v>281</v>
      </c>
    </row>
    <row r="240">
      <c r="A240" s="1" t="s">
        <v>284</v>
      </c>
    </row>
    <row r="241">
      <c r="A241" s="1" t="s">
        <v>286</v>
      </c>
      <c r="E241" s="27" t="s">
        <v>299</v>
      </c>
    </row>
    <row r="242">
      <c r="A242" s="1" t="s">
        <v>276</v>
      </c>
      <c r="B242" s="1">
        <v>59</v>
      </c>
      <c r="C242" s="26" t="s">
        <v>1225</v>
      </c>
      <c r="D242" t="s">
        <v>281</v>
      </c>
      <c r="E242" s="27" t="s">
        <v>1226</v>
      </c>
      <c r="F242" s="28" t="s">
        <v>307</v>
      </c>
      <c r="G242" s="29">
        <v>6</v>
      </c>
      <c r="H242" s="28">
        <v>0</v>
      </c>
      <c r="I242" s="30">
        <f>ROUND(G242*H242,P4)</f>
        <v>0</v>
      </c>
      <c r="L242" s="30">
        <v>0</v>
      </c>
      <c r="M242" s="24">
        <f>ROUND(G242*L242,P4)</f>
        <v>0</v>
      </c>
      <c r="N242" s="25" t="s">
        <v>297</v>
      </c>
      <c r="O242" s="31">
        <f>M242*AA242</f>
        <v>0</v>
      </c>
      <c r="P242" s="1">
        <v>3</v>
      </c>
      <c r="AA242" s="1">
        <f>IF(P242=1,$O$3,IF(P242=2,$O$4,$O$5))</f>
        <v>0</v>
      </c>
    </row>
    <row r="243">
      <c r="A243" s="1" t="s">
        <v>282</v>
      </c>
      <c r="E243" s="27" t="s">
        <v>281</v>
      </c>
    </row>
    <row r="244">
      <c r="A244" s="1" t="s">
        <v>284</v>
      </c>
    </row>
    <row r="245">
      <c r="A245" s="1" t="s">
        <v>286</v>
      </c>
      <c r="E245" s="27" t="s">
        <v>299</v>
      </c>
    </row>
    <row r="246">
      <c r="A246" s="1" t="s">
        <v>276</v>
      </c>
      <c r="B246" s="1">
        <v>60</v>
      </c>
      <c r="C246" s="26" t="s">
        <v>1227</v>
      </c>
      <c r="D246" t="s">
        <v>281</v>
      </c>
      <c r="E246" s="27" t="s">
        <v>1228</v>
      </c>
      <c r="F246" s="28" t="s">
        <v>307</v>
      </c>
      <c r="G246" s="29">
        <v>6</v>
      </c>
      <c r="H246" s="28">
        <v>0</v>
      </c>
      <c r="I246" s="30">
        <f>ROUND(G246*H246,P4)</f>
        <v>0</v>
      </c>
      <c r="L246" s="30">
        <v>0</v>
      </c>
      <c r="M246" s="24">
        <f>ROUND(G246*L246,P4)</f>
        <v>0</v>
      </c>
      <c r="N246" s="25" t="s">
        <v>297</v>
      </c>
      <c r="O246" s="31">
        <f>M246*AA246</f>
        <v>0</v>
      </c>
      <c r="P246" s="1">
        <v>3</v>
      </c>
      <c r="AA246" s="1">
        <f>IF(P246=1,$O$3,IF(P246=2,$O$4,$O$5))</f>
        <v>0</v>
      </c>
    </row>
    <row r="247">
      <c r="A247" s="1" t="s">
        <v>282</v>
      </c>
      <c r="E247" s="27" t="s">
        <v>281</v>
      </c>
    </row>
    <row r="248">
      <c r="A248" s="1" t="s">
        <v>284</v>
      </c>
    </row>
    <row r="249">
      <c r="A249" s="1" t="s">
        <v>286</v>
      </c>
      <c r="E249" s="27" t="s">
        <v>299</v>
      </c>
    </row>
    <row r="250">
      <c r="A250" s="1" t="s">
        <v>276</v>
      </c>
      <c r="B250" s="1">
        <v>61</v>
      </c>
      <c r="C250" s="26" t="s">
        <v>1229</v>
      </c>
      <c r="D250" t="s">
        <v>281</v>
      </c>
      <c r="E250" s="27" t="s">
        <v>1230</v>
      </c>
      <c r="F250" s="28" t="s">
        <v>1231</v>
      </c>
      <c r="G250" s="29">
        <v>1.5</v>
      </c>
      <c r="H250" s="28">
        <v>0</v>
      </c>
      <c r="I250" s="30">
        <f>ROUND(G250*H250,P4)</f>
        <v>0</v>
      </c>
      <c r="L250" s="30">
        <v>0</v>
      </c>
      <c r="M250" s="24">
        <f>ROUND(G250*L250,P4)</f>
        <v>0</v>
      </c>
      <c r="N250" s="25" t="s">
        <v>297</v>
      </c>
      <c r="O250" s="31">
        <f>M250*AA250</f>
        <v>0</v>
      </c>
      <c r="P250" s="1">
        <v>3</v>
      </c>
      <c r="AA250" s="1">
        <f>IF(P250=1,$O$3,IF(P250=2,$O$4,$O$5))</f>
        <v>0</v>
      </c>
    </row>
    <row r="251">
      <c r="A251" s="1" t="s">
        <v>282</v>
      </c>
      <c r="E251" s="27" t="s">
        <v>281</v>
      </c>
    </row>
    <row r="252">
      <c r="A252" s="1" t="s">
        <v>284</v>
      </c>
    </row>
    <row r="253">
      <c r="A253" s="1" t="s">
        <v>286</v>
      </c>
      <c r="E253" s="27" t="s">
        <v>299</v>
      </c>
    </row>
    <row r="254">
      <c r="A254" s="1" t="s">
        <v>276</v>
      </c>
      <c r="B254" s="1">
        <v>62</v>
      </c>
      <c r="C254" s="26" t="s">
        <v>1232</v>
      </c>
      <c r="D254" t="s">
        <v>281</v>
      </c>
      <c r="E254" s="27" t="s">
        <v>1233</v>
      </c>
      <c r="F254" s="28" t="s">
        <v>296</v>
      </c>
      <c r="G254" s="29">
        <v>250</v>
      </c>
      <c r="H254" s="28">
        <v>0</v>
      </c>
      <c r="I254" s="30">
        <f>ROUND(G254*H254,P4)</f>
        <v>0</v>
      </c>
      <c r="L254" s="30">
        <v>0</v>
      </c>
      <c r="M254" s="24">
        <f>ROUND(G254*L254,P4)</f>
        <v>0</v>
      </c>
      <c r="N254" s="25" t="s">
        <v>297</v>
      </c>
      <c r="O254" s="31">
        <f>M254*AA254</f>
        <v>0</v>
      </c>
      <c r="P254" s="1">
        <v>3</v>
      </c>
      <c r="AA254" s="1">
        <f>IF(P254=1,$O$3,IF(P254=2,$O$4,$O$5))</f>
        <v>0</v>
      </c>
    </row>
    <row r="255">
      <c r="A255" s="1" t="s">
        <v>282</v>
      </c>
      <c r="E255" s="27" t="s">
        <v>281</v>
      </c>
    </row>
    <row r="256">
      <c r="A256" s="1" t="s">
        <v>284</v>
      </c>
    </row>
    <row r="257">
      <c r="A257" s="1" t="s">
        <v>286</v>
      </c>
      <c r="E257" s="27" t="s">
        <v>299</v>
      </c>
    </row>
    <row r="258">
      <c r="A258" s="1" t="s">
        <v>276</v>
      </c>
      <c r="B258" s="1">
        <v>63</v>
      </c>
      <c r="C258" s="26" t="s">
        <v>1234</v>
      </c>
      <c r="D258" t="s">
        <v>281</v>
      </c>
      <c r="E258" s="27" t="s">
        <v>1235</v>
      </c>
      <c r="F258" s="28" t="s">
        <v>296</v>
      </c>
      <c r="G258" s="29">
        <v>220</v>
      </c>
      <c r="H258" s="28">
        <v>0</v>
      </c>
      <c r="I258" s="30">
        <f>ROUND(G258*H258,P4)</f>
        <v>0</v>
      </c>
      <c r="L258" s="30">
        <v>0</v>
      </c>
      <c r="M258" s="24">
        <f>ROUND(G258*L258,P4)</f>
        <v>0</v>
      </c>
      <c r="N258" s="25" t="s">
        <v>297</v>
      </c>
      <c r="O258" s="31">
        <f>M258*AA258</f>
        <v>0</v>
      </c>
      <c r="P258" s="1">
        <v>3</v>
      </c>
      <c r="AA258" s="1">
        <f>IF(P258=1,$O$3,IF(P258=2,$O$4,$O$5))</f>
        <v>0</v>
      </c>
    </row>
    <row r="259">
      <c r="A259" s="1" t="s">
        <v>282</v>
      </c>
      <c r="E259" s="27" t="s">
        <v>281</v>
      </c>
    </row>
    <row r="260">
      <c r="A260" s="1" t="s">
        <v>284</v>
      </c>
    </row>
    <row r="261">
      <c r="A261" s="1" t="s">
        <v>286</v>
      </c>
      <c r="E261" s="27" t="s">
        <v>299</v>
      </c>
    </row>
    <row r="262">
      <c r="A262" s="1" t="s">
        <v>276</v>
      </c>
      <c r="B262" s="1">
        <v>64</v>
      </c>
      <c r="C262" s="26" t="s">
        <v>1236</v>
      </c>
      <c r="D262" t="s">
        <v>281</v>
      </c>
      <c r="E262" s="27" t="s">
        <v>1237</v>
      </c>
      <c r="F262" s="28" t="s">
        <v>296</v>
      </c>
      <c r="G262" s="29">
        <v>220</v>
      </c>
      <c r="H262" s="28">
        <v>0</v>
      </c>
      <c r="I262" s="30">
        <f>ROUND(G262*H262,P4)</f>
        <v>0</v>
      </c>
      <c r="L262" s="30">
        <v>0</v>
      </c>
      <c r="M262" s="24">
        <f>ROUND(G262*L262,P4)</f>
        <v>0</v>
      </c>
      <c r="N262" s="25" t="s">
        <v>297</v>
      </c>
      <c r="O262" s="31">
        <f>M262*AA262</f>
        <v>0</v>
      </c>
      <c r="P262" s="1">
        <v>3</v>
      </c>
      <c r="AA262" s="1">
        <f>IF(P262=1,$O$3,IF(P262=2,$O$4,$O$5))</f>
        <v>0</v>
      </c>
    </row>
    <row r="263">
      <c r="A263" s="1" t="s">
        <v>282</v>
      </c>
      <c r="E263" s="27" t="s">
        <v>281</v>
      </c>
    </row>
    <row r="264">
      <c r="A264" s="1" t="s">
        <v>284</v>
      </c>
    </row>
    <row r="265">
      <c r="A265" s="1" t="s">
        <v>286</v>
      </c>
      <c r="E265" s="27" t="s">
        <v>299</v>
      </c>
    </row>
    <row r="266">
      <c r="A266" s="1" t="s">
        <v>276</v>
      </c>
      <c r="B266" s="1">
        <v>65</v>
      </c>
      <c r="C266" s="26" t="s">
        <v>1238</v>
      </c>
      <c r="D266" t="s">
        <v>281</v>
      </c>
      <c r="E266" s="27" t="s">
        <v>1239</v>
      </c>
      <c r="F266" s="28" t="s">
        <v>1240</v>
      </c>
      <c r="G266" s="29">
        <v>2</v>
      </c>
      <c r="H266" s="28">
        <v>0</v>
      </c>
      <c r="I266" s="30">
        <f>ROUND(G266*H266,P4)</f>
        <v>0</v>
      </c>
      <c r="L266" s="30">
        <v>0</v>
      </c>
      <c r="M266" s="24">
        <f>ROUND(G266*L266,P4)</f>
        <v>0</v>
      </c>
      <c r="N266" s="25" t="s">
        <v>297</v>
      </c>
      <c r="O266" s="31">
        <f>M266*AA266</f>
        <v>0</v>
      </c>
      <c r="P266" s="1">
        <v>3</v>
      </c>
      <c r="AA266" s="1">
        <f>IF(P266=1,$O$3,IF(P266=2,$O$4,$O$5))</f>
        <v>0</v>
      </c>
    </row>
    <row r="267">
      <c r="A267" s="1" t="s">
        <v>282</v>
      </c>
      <c r="E267" s="27" t="s">
        <v>281</v>
      </c>
    </row>
    <row r="268">
      <c r="A268" s="1" t="s">
        <v>284</v>
      </c>
    </row>
    <row r="269">
      <c r="A269" s="1" t="s">
        <v>286</v>
      </c>
      <c r="E269" s="27" t="s">
        <v>299</v>
      </c>
    </row>
    <row r="270">
      <c r="A270" s="1" t="s">
        <v>276</v>
      </c>
      <c r="B270" s="1">
        <v>66</v>
      </c>
      <c r="C270" s="26" t="s">
        <v>1241</v>
      </c>
      <c r="D270" t="s">
        <v>281</v>
      </c>
      <c r="E270" s="27" t="s">
        <v>1242</v>
      </c>
      <c r="F270" s="28" t="s">
        <v>296</v>
      </c>
      <c r="G270" s="29">
        <v>220</v>
      </c>
      <c r="H270" s="28">
        <v>0</v>
      </c>
      <c r="I270" s="30">
        <f>ROUND(G270*H270,P4)</f>
        <v>0</v>
      </c>
      <c r="L270" s="30">
        <v>0</v>
      </c>
      <c r="M270" s="24">
        <f>ROUND(G270*L270,P4)</f>
        <v>0</v>
      </c>
      <c r="N270" s="25" t="s">
        <v>297</v>
      </c>
      <c r="O270" s="31">
        <f>M270*AA270</f>
        <v>0</v>
      </c>
      <c r="P270" s="1">
        <v>3</v>
      </c>
      <c r="AA270" s="1">
        <f>IF(P270=1,$O$3,IF(P270=2,$O$4,$O$5))</f>
        <v>0</v>
      </c>
    </row>
    <row r="271">
      <c r="A271" s="1" t="s">
        <v>282</v>
      </c>
      <c r="E271" s="27" t="s">
        <v>281</v>
      </c>
    </row>
    <row r="272">
      <c r="A272" s="1" t="s">
        <v>284</v>
      </c>
    </row>
    <row r="273">
      <c r="A273" s="1" t="s">
        <v>286</v>
      </c>
      <c r="E273" s="27" t="s">
        <v>299</v>
      </c>
    </row>
    <row r="274">
      <c r="A274" s="1" t="s">
        <v>276</v>
      </c>
      <c r="B274" s="1">
        <v>67</v>
      </c>
      <c r="C274" s="26" t="s">
        <v>1243</v>
      </c>
      <c r="D274" t="s">
        <v>281</v>
      </c>
      <c r="E274" s="27" t="s">
        <v>1244</v>
      </c>
      <c r="F274" s="28" t="s">
        <v>296</v>
      </c>
      <c r="G274" s="29">
        <v>220</v>
      </c>
      <c r="H274" s="28">
        <v>0</v>
      </c>
      <c r="I274" s="30">
        <f>ROUND(G274*H274,P4)</f>
        <v>0</v>
      </c>
      <c r="L274" s="30">
        <v>0</v>
      </c>
      <c r="M274" s="24">
        <f>ROUND(G274*L274,P4)</f>
        <v>0</v>
      </c>
      <c r="N274" s="25" t="s">
        <v>297</v>
      </c>
      <c r="O274" s="31">
        <f>M274*AA274</f>
        <v>0</v>
      </c>
      <c r="P274" s="1">
        <v>3</v>
      </c>
      <c r="AA274" s="1">
        <f>IF(P274=1,$O$3,IF(P274=2,$O$4,$O$5))</f>
        <v>0</v>
      </c>
    </row>
    <row r="275">
      <c r="A275" s="1" t="s">
        <v>282</v>
      </c>
      <c r="E275" s="27" t="s">
        <v>281</v>
      </c>
    </row>
    <row r="276">
      <c r="A276" s="1" t="s">
        <v>284</v>
      </c>
    </row>
    <row r="277">
      <c r="A277" s="1" t="s">
        <v>286</v>
      </c>
      <c r="E277" s="27" t="s">
        <v>299</v>
      </c>
    </row>
    <row r="278">
      <c r="A278" s="1" t="s">
        <v>276</v>
      </c>
      <c r="B278" s="1">
        <v>68</v>
      </c>
      <c r="C278" s="26" t="s">
        <v>1245</v>
      </c>
      <c r="D278" t="s">
        <v>281</v>
      </c>
      <c r="E278" s="27" t="s">
        <v>1246</v>
      </c>
      <c r="F278" s="28" t="s">
        <v>296</v>
      </c>
      <c r="G278" s="29">
        <v>220</v>
      </c>
      <c r="H278" s="28">
        <v>0</v>
      </c>
      <c r="I278" s="30">
        <f>ROUND(G278*H278,P4)</f>
        <v>0</v>
      </c>
      <c r="L278" s="30">
        <v>0</v>
      </c>
      <c r="M278" s="24">
        <f>ROUND(G278*L278,P4)</f>
        <v>0</v>
      </c>
      <c r="N278" s="25" t="s">
        <v>297</v>
      </c>
      <c r="O278" s="31">
        <f>M278*AA278</f>
        <v>0</v>
      </c>
      <c r="P278" s="1">
        <v>3</v>
      </c>
      <c r="AA278" s="1">
        <f>IF(P278=1,$O$3,IF(P278=2,$O$4,$O$5))</f>
        <v>0</v>
      </c>
    </row>
    <row r="279">
      <c r="A279" s="1" t="s">
        <v>282</v>
      </c>
      <c r="E279" s="27" t="s">
        <v>281</v>
      </c>
    </row>
    <row r="280">
      <c r="A280" s="1" t="s">
        <v>284</v>
      </c>
    </row>
    <row r="281">
      <c r="A281" s="1" t="s">
        <v>286</v>
      </c>
      <c r="E281" s="27" t="s">
        <v>299</v>
      </c>
    </row>
    <row r="282">
      <c r="A282" s="1" t="s">
        <v>276</v>
      </c>
      <c r="B282" s="1">
        <v>69</v>
      </c>
      <c r="C282" s="26" t="s">
        <v>1247</v>
      </c>
      <c r="D282" t="s">
        <v>281</v>
      </c>
      <c r="E282" s="27" t="s">
        <v>1248</v>
      </c>
      <c r="F282" s="28" t="s">
        <v>307</v>
      </c>
      <c r="G282" s="29">
        <v>4</v>
      </c>
      <c r="H282" s="28">
        <v>0</v>
      </c>
      <c r="I282" s="30">
        <f>ROUND(G282*H282,P4)</f>
        <v>0</v>
      </c>
      <c r="L282" s="30">
        <v>0</v>
      </c>
      <c r="M282" s="24">
        <f>ROUND(G282*L282,P4)</f>
        <v>0</v>
      </c>
      <c r="N282" s="25" t="s">
        <v>297</v>
      </c>
      <c r="O282" s="31">
        <f>M282*AA282</f>
        <v>0</v>
      </c>
      <c r="P282" s="1">
        <v>3</v>
      </c>
      <c r="AA282" s="1">
        <f>IF(P282=1,$O$3,IF(P282=2,$O$4,$O$5))</f>
        <v>0</v>
      </c>
    </row>
    <row r="283">
      <c r="A283" s="1" t="s">
        <v>282</v>
      </c>
      <c r="E283" s="27" t="s">
        <v>281</v>
      </c>
    </row>
    <row r="284">
      <c r="A284" s="1" t="s">
        <v>284</v>
      </c>
    </row>
    <row r="285">
      <c r="A285" s="1" t="s">
        <v>286</v>
      </c>
      <c r="E285" s="27" t="s">
        <v>299</v>
      </c>
    </row>
    <row r="286">
      <c r="A286" s="1" t="s">
        <v>276</v>
      </c>
      <c r="B286" s="1">
        <v>70</v>
      </c>
      <c r="C286" s="26" t="s">
        <v>1249</v>
      </c>
      <c r="D286" t="s">
        <v>281</v>
      </c>
      <c r="E286" s="27" t="s">
        <v>1250</v>
      </c>
      <c r="F286" s="28" t="s">
        <v>307</v>
      </c>
      <c r="G286" s="29">
        <v>4</v>
      </c>
      <c r="H286" s="28">
        <v>0</v>
      </c>
      <c r="I286" s="30">
        <f>ROUND(G286*H286,P4)</f>
        <v>0</v>
      </c>
      <c r="L286" s="30">
        <v>0</v>
      </c>
      <c r="M286" s="24">
        <f>ROUND(G286*L286,P4)</f>
        <v>0</v>
      </c>
      <c r="N286" s="25" t="s">
        <v>297</v>
      </c>
      <c r="O286" s="31">
        <f>M286*AA286</f>
        <v>0</v>
      </c>
      <c r="P286" s="1">
        <v>3</v>
      </c>
      <c r="AA286" s="1">
        <f>IF(P286=1,$O$3,IF(P286=2,$O$4,$O$5))</f>
        <v>0</v>
      </c>
    </row>
    <row r="287">
      <c r="A287" s="1" t="s">
        <v>282</v>
      </c>
      <c r="E287" s="27" t="s">
        <v>281</v>
      </c>
    </row>
    <row r="288">
      <c r="A288" s="1" t="s">
        <v>284</v>
      </c>
    </row>
    <row r="289">
      <c r="A289" s="1" t="s">
        <v>286</v>
      </c>
      <c r="E289" s="27" t="s">
        <v>299</v>
      </c>
    </row>
    <row r="290">
      <c r="A290" s="1" t="s">
        <v>276</v>
      </c>
      <c r="B290" s="1">
        <v>71</v>
      </c>
      <c r="C290" s="26" t="s">
        <v>1251</v>
      </c>
      <c r="D290" t="s">
        <v>281</v>
      </c>
      <c r="E290" s="27" t="s">
        <v>1252</v>
      </c>
      <c r="F290" s="28" t="s">
        <v>307</v>
      </c>
      <c r="G290" s="29">
        <v>4</v>
      </c>
      <c r="H290" s="28">
        <v>0</v>
      </c>
      <c r="I290" s="30">
        <f>ROUND(G290*H290,P4)</f>
        <v>0</v>
      </c>
      <c r="L290" s="30">
        <v>0</v>
      </c>
      <c r="M290" s="24">
        <f>ROUND(G290*L290,P4)</f>
        <v>0</v>
      </c>
      <c r="N290" s="25" t="s">
        <v>297</v>
      </c>
      <c r="O290" s="31">
        <f>M290*AA290</f>
        <v>0</v>
      </c>
      <c r="P290" s="1">
        <v>3</v>
      </c>
      <c r="AA290" s="1">
        <f>IF(P290=1,$O$3,IF(P290=2,$O$4,$O$5))</f>
        <v>0</v>
      </c>
    </row>
    <row r="291">
      <c r="A291" s="1" t="s">
        <v>282</v>
      </c>
      <c r="E291" s="27" t="s">
        <v>281</v>
      </c>
    </row>
    <row r="292">
      <c r="A292" s="1" t="s">
        <v>284</v>
      </c>
    </row>
    <row r="293">
      <c r="A293" s="1" t="s">
        <v>286</v>
      </c>
      <c r="E293" s="27" t="s">
        <v>299</v>
      </c>
    </row>
    <row r="294">
      <c r="A294" s="1" t="s">
        <v>276</v>
      </c>
      <c r="B294" s="1">
        <v>72</v>
      </c>
      <c r="C294" s="26" t="s">
        <v>1253</v>
      </c>
      <c r="D294" t="s">
        <v>281</v>
      </c>
      <c r="E294" s="27" t="s">
        <v>1254</v>
      </c>
      <c r="F294" s="28" t="s">
        <v>307</v>
      </c>
      <c r="G294" s="29">
        <v>4</v>
      </c>
      <c r="H294" s="28">
        <v>0</v>
      </c>
      <c r="I294" s="30">
        <f>ROUND(G294*H294,P4)</f>
        <v>0</v>
      </c>
      <c r="L294" s="30">
        <v>0</v>
      </c>
      <c r="M294" s="24">
        <f>ROUND(G294*L294,P4)</f>
        <v>0</v>
      </c>
      <c r="N294" s="25" t="s">
        <v>297</v>
      </c>
      <c r="O294" s="31">
        <f>M294*AA294</f>
        <v>0</v>
      </c>
      <c r="P294" s="1">
        <v>3</v>
      </c>
      <c r="AA294" s="1">
        <f>IF(P294=1,$O$3,IF(P294=2,$O$4,$O$5))</f>
        <v>0</v>
      </c>
    </row>
    <row r="295">
      <c r="A295" s="1" t="s">
        <v>282</v>
      </c>
      <c r="E295" s="27" t="s">
        <v>281</v>
      </c>
    </row>
    <row r="296">
      <c r="A296" s="1" t="s">
        <v>284</v>
      </c>
    </row>
    <row r="297">
      <c r="A297" s="1" t="s">
        <v>286</v>
      </c>
      <c r="E297" s="27" t="s">
        <v>299</v>
      </c>
    </row>
    <row r="298">
      <c r="A298" s="1" t="s">
        <v>276</v>
      </c>
      <c r="B298" s="1">
        <v>73</v>
      </c>
      <c r="C298" s="26" t="s">
        <v>1255</v>
      </c>
      <c r="D298" t="s">
        <v>281</v>
      </c>
      <c r="E298" s="27" t="s">
        <v>1256</v>
      </c>
      <c r="F298" s="28" t="s">
        <v>307</v>
      </c>
      <c r="G298" s="29">
        <v>4</v>
      </c>
      <c r="H298" s="28">
        <v>0</v>
      </c>
      <c r="I298" s="30">
        <f>ROUND(G298*H298,P4)</f>
        <v>0</v>
      </c>
      <c r="L298" s="30">
        <v>0</v>
      </c>
      <c r="M298" s="24">
        <f>ROUND(G298*L298,P4)</f>
        <v>0</v>
      </c>
      <c r="N298" s="25" t="s">
        <v>297</v>
      </c>
      <c r="O298" s="31">
        <f>M298*AA298</f>
        <v>0</v>
      </c>
      <c r="P298" s="1">
        <v>3</v>
      </c>
      <c r="AA298" s="1">
        <f>IF(P298=1,$O$3,IF(P298=2,$O$4,$O$5))</f>
        <v>0</v>
      </c>
    </row>
    <row r="299">
      <c r="A299" s="1" t="s">
        <v>282</v>
      </c>
      <c r="E299" s="27" t="s">
        <v>281</v>
      </c>
    </row>
    <row r="300">
      <c r="A300" s="1" t="s">
        <v>284</v>
      </c>
    </row>
    <row r="301">
      <c r="A301" s="1" t="s">
        <v>286</v>
      </c>
      <c r="E301" s="27" t="s">
        <v>299</v>
      </c>
    </row>
    <row r="302">
      <c r="A302" s="1" t="s">
        <v>276</v>
      </c>
      <c r="B302" s="1">
        <v>74</v>
      </c>
      <c r="C302" s="26" t="s">
        <v>1257</v>
      </c>
      <c r="D302" t="s">
        <v>281</v>
      </c>
      <c r="E302" s="27" t="s">
        <v>1258</v>
      </c>
      <c r="F302" s="28" t="s">
        <v>307</v>
      </c>
      <c r="G302" s="29">
        <v>8</v>
      </c>
      <c r="H302" s="28">
        <v>0</v>
      </c>
      <c r="I302" s="30">
        <f>ROUND(G302*H302,P4)</f>
        <v>0</v>
      </c>
      <c r="L302" s="30">
        <v>0</v>
      </c>
      <c r="M302" s="24">
        <f>ROUND(G302*L302,P4)</f>
        <v>0</v>
      </c>
      <c r="N302" s="25" t="s">
        <v>297</v>
      </c>
      <c r="O302" s="31">
        <f>M302*AA302</f>
        <v>0</v>
      </c>
      <c r="P302" s="1">
        <v>3</v>
      </c>
      <c r="AA302" s="1">
        <f>IF(P302=1,$O$3,IF(P302=2,$O$4,$O$5))</f>
        <v>0</v>
      </c>
    </row>
    <row r="303">
      <c r="A303" s="1" t="s">
        <v>282</v>
      </c>
      <c r="E303" s="27" t="s">
        <v>281</v>
      </c>
    </row>
    <row r="304">
      <c r="A304" s="1" t="s">
        <v>284</v>
      </c>
    </row>
    <row r="305">
      <c r="A305" s="1" t="s">
        <v>286</v>
      </c>
      <c r="E305" s="27" t="s">
        <v>299</v>
      </c>
    </row>
    <row r="306">
      <c r="A306" s="1" t="s">
        <v>276</v>
      </c>
      <c r="B306" s="1">
        <v>75</v>
      </c>
      <c r="C306" s="26" t="s">
        <v>1259</v>
      </c>
      <c r="D306" t="s">
        <v>281</v>
      </c>
      <c r="E306" s="27" t="s">
        <v>1260</v>
      </c>
      <c r="F306" s="28" t="s">
        <v>307</v>
      </c>
      <c r="G306" s="29">
        <v>8</v>
      </c>
      <c r="H306" s="28">
        <v>0</v>
      </c>
      <c r="I306" s="30">
        <f>ROUND(G306*H306,P4)</f>
        <v>0</v>
      </c>
      <c r="L306" s="30">
        <v>0</v>
      </c>
      <c r="M306" s="24">
        <f>ROUND(G306*L306,P4)</f>
        <v>0</v>
      </c>
      <c r="N306" s="25" t="s">
        <v>297</v>
      </c>
      <c r="O306" s="31">
        <f>M306*AA306</f>
        <v>0</v>
      </c>
      <c r="P306" s="1">
        <v>3</v>
      </c>
      <c r="AA306" s="1">
        <f>IF(P306=1,$O$3,IF(P306=2,$O$4,$O$5))</f>
        <v>0</v>
      </c>
    </row>
    <row r="307">
      <c r="A307" s="1" t="s">
        <v>282</v>
      </c>
      <c r="E307" s="27" t="s">
        <v>281</v>
      </c>
    </row>
    <row r="308">
      <c r="A308" s="1" t="s">
        <v>284</v>
      </c>
    </row>
    <row r="309">
      <c r="A309" s="1" t="s">
        <v>286</v>
      </c>
      <c r="E309" s="27" t="s">
        <v>299</v>
      </c>
    </row>
    <row r="310">
      <c r="A310" s="1" t="s">
        <v>276</v>
      </c>
      <c r="B310" s="1">
        <v>76</v>
      </c>
      <c r="C310" s="26" t="s">
        <v>1261</v>
      </c>
      <c r="D310" t="s">
        <v>281</v>
      </c>
      <c r="E310" s="27" t="s">
        <v>1262</v>
      </c>
      <c r="F310" s="28" t="s">
        <v>1263</v>
      </c>
      <c r="G310" s="29">
        <v>12</v>
      </c>
      <c r="H310" s="28">
        <v>0</v>
      </c>
      <c r="I310" s="30">
        <f>ROUND(G310*H310,P4)</f>
        <v>0</v>
      </c>
      <c r="L310" s="30">
        <v>0</v>
      </c>
      <c r="M310" s="24">
        <f>ROUND(G310*L310,P4)</f>
        <v>0</v>
      </c>
      <c r="N310" s="25" t="s">
        <v>297</v>
      </c>
      <c r="O310" s="31">
        <f>M310*AA310</f>
        <v>0</v>
      </c>
      <c r="P310" s="1">
        <v>3</v>
      </c>
      <c r="AA310" s="1">
        <f>IF(P310=1,$O$3,IF(P310=2,$O$4,$O$5))</f>
        <v>0</v>
      </c>
    </row>
    <row r="311">
      <c r="A311" s="1" t="s">
        <v>282</v>
      </c>
      <c r="E311" s="27" t="s">
        <v>281</v>
      </c>
    </row>
    <row r="312">
      <c r="A312" s="1" t="s">
        <v>284</v>
      </c>
    </row>
    <row r="313">
      <c r="A313" s="1" t="s">
        <v>286</v>
      </c>
      <c r="E313" s="27" t="s">
        <v>299</v>
      </c>
    </row>
    <row r="314">
      <c r="A314" s="1" t="s">
        <v>276</v>
      </c>
      <c r="B314" s="1">
        <v>77</v>
      </c>
      <c r="C314" s="26" t="s">
        <v>1264</v>
      </c>
      <c r="D314" t="s">
        <v>281</v>
      </c>
      <c r="E314" s="27" t="s">
        <v>1265</v>
      </c>
      <c r="F314" s="28" t="s">
        <v>747</v>
      </c>
      <c r="G314" s="29">
        <v>1.76</v>
      </c>
      <c r="H314" s="28">
        <v>0</v>
      </c>
      <c r="I314" s="30">
        <f>ROUND(G314*H314,P4)</f>
        <v>0</v>
      </c>
      <c r="L314" s="30">
        <v>0</v>
      </c>
      <c r="M314" s="24">
        <f>ROUND(G314*L314,P4)</f>
        <v>0</v>
      </c>
      <c r="N314" s="25" t="s">
        <v>297</v>
      </c>
      <c r="O314" s="31">
        <f>M314*AA314</f>
        <v>0</v>
      </c>
      <c r="P314" s="1">
        <v>3</v>
      </c>
      <c r="AA314" s="1">
        <f>IF(P314=1,$O$3,IF(P314=2,$O$4,$O$5))</f>
        <v>0</v>
      </c>
    </row>
    <row r="315">
      <c r="A315" s="1" t="s">
        <v>282</v>
      </c>
      <c r="E315" s="27" t="s">
        <v>281</v>
      </c>
    </row>
    <row r="316">
      <c r="A316" s="1" t="s">
        <v>284</v>
      </c>
    </row>
    <row r="317">
      <c r="A317" s="1" t="s">
        <v>286</v>
      </c>
      <c r="E317" s="27" t="s">
        <v>299</v>
      </c>
    </row>
    <row r="318">
      <c r="A318" s="1" t="s">
        <v>276</v>
      </c>
      <c r="B318" s="1">
        <v>78</v>
      </c>
      <c r="C318" s="26" t="s">
        <v>1266</v>
      </c>
      <c r="D318" t="s">
        <v>281</v>
      </c>
      <c r="E318" s="27" t="s">
        <v>1267</v>
      </c>
      <c r="F318" s="28" t="s">
        <v>747</v>
      </c>
      <c r="G318" s="29">
        <v>1.76</v>
      </c>
      <c r="H318" s="28">
        <v>0</v>
      </c>
      <c r="I318" s="30">
        <f>ROUND(G318*H318,P4)</f>
        <v>0</v>
      </c>
      <c r="L318" s="30">
        <v>0</v>
      </c>
      <c r="M318" s="24">
        <f>ROUND(G318*L318,P4)</f>
        <v>0</v>
      </c>
      <c r="N318" s="25" t="s">
        <v>297</v>
      </c>
      <c r="O318" s="31">
        <f>M318*AA318</f>
        <v>0</v>
      </c>
      <c r="P318" s="1">
        <v>3</v>
      </c>
      <c r="AA318" s="1">
        <f>IF(P318=1,$O$3,IF(P318=2,$O$4,$O$5))</f>
        <v>0</v>
      </c>
    </row>
    <row r="319">
      <c r="A319" s="1" t="s">
        <v>282</v>
      </c>
      <c r="E319" s="27" t="s">
        <v>281</v>
      </c>
    </row>
    <row r="320">
      <c r="A320" s="1" t="s">
        <v>284</v>
      </c>
    </row>
    <row r="321">
      <c r="A321" s="1" t="s">
        <v>286</v>
      </c>
      <c r="E321" s="27" t="s">
        <v>299</v>
      </c>
    </row>
    <row r="322">
      <c r="A322" s="1" t="s">
        <v>276</v>
      </c>
      <c r="B322" s="1">
        <v>79</v>
      </c>
      <c r="C322" s="26" t="s">
        <v>460</v>
      </c>
      <c r="D322" t="s">
        <v>281</v>
      </c>
      <c r="E322" s="27" t="s">
        <v>461</v>
      </c>
      <c r="F322" s="28" t="s">
        <v>296</v>
      </c>
      <c r="G322" s="29">
        <v>220</v>
      </c>
      <c r="H322" s="28">
        <v>0</v>
      </c>
      <c r="I322" s="30">
        <f>ROUND(G322*H322,P4)</f>
        <v>0</v>
      </c>
      <c r="L322" s="30">
        <v>0</v>
      </c>
      <c r="M322" s="24">
        <f>ROUND(G322*L322,P4)</f>
        <v>0</v>
      </c>
      <c r="N322" s="25" t="s">
        <v>297</v>
      </c>
      <c r="O322" s="31">
        <f>M322*AA322</f>
        <v>0</v>
      </c>
      <c r="P322" s="1">
        <v>3</v>
      </c>
      <c r="AA322" s="1">
        <f>IF(P322=1,$O$3,IF(P322=2,$O$4,$O$5))</f>
        <v>0</v>
      </c>
    </row>
    <row r="323">
      <c r="A323" s="1" t="s">
        <v>282</v>
      </c>
      <c r="E323" s="27" t="s">
        <v>281</v>
      </c>
    </row>
    <row r="324">
      <c r="A324" s="1" t="s">
        <v>284</v>
      </c>
    </row>
    <row r="325">
      <c r="A325" s="1" t="s">
        <v>286</v>
      </c>
      <c r="E325" s="27" t="s">
        <v>299</v>
      </c>
    </row>
    <row r="326" ht="26.4">
      <c r="A326" s="1" t="s">
        <v>276</v>
      </c>
      <c r="B326" s="1">
        <v>80</v>
      </c>
      <c r="C326" s="26" t="s">
        <v>466</v>
      </c>
      <c r="D326" t="s">
        <v>281</v>
      </c>
      <c r="E326" s="27" t="s">
        <v>467</v>
      </c>
      <c r="F326" s="28" t="s">
        <v>307</v>
      </c>
      <c r="G326" s="29">
        <v>4</v>
      </c>
      <c r="H326" s="28">
        <v>0</v>
      </c>
      <c r="I326" s="30">
        <f>ROUND(G326*H326,P4)</f>
        <v>0</v>
      </c>
      <c r="L326" s="30">
        <v>0</v>
      </c>
      <c r="M326" s="24">
        <f>ROUND(G326*L326,P4)</f>
        <v>0</v>
      </c>
      <c r="N326" s="25" t="s">
        <v>297</v>
      </c>
      <c r="O326" s="31">
        <f>M326*AA326</f>
        <v>0</v>
      </c>
      <c r="P326" s="1">
        <v>3</v>
      </c>
      <c r="AA326" s="1">
        <f>IF(P326=1,$O$3,IF(P326=2,$O$4,$O$5))</f>
        <v>0</v>
      </c>
    </row>
    <row r="327">
      <c r="A327" s="1" t="s">
        <v>282</v>
      </c>
      <c r="E327" s="27" t="s">
        <v>281</v>
      </c>
    </row>
    <row r="328">
      <c r="A328" s="1" t="s">
        <v>284</v>
      </c>
    </row>
    <row r="329">
      <c r="A329" s="1" t="s">
        <v>286</v>
      </c>
      <c r="E329" s="27" t="s">
        <v>299</v>
      </c>
    </row>
    <row r="330">
      <c r="A330" s="1" t="s">
        <v>276</v>
      </c>
      <c r="B330" s="1">
        <v>81</v>
      </c>
      <c r="C330" s="26" t="s">
        <v>1268</v>
      </c>
      <c r="D330" t="s">
        <v>281</v>
      </c>
      <c r="E330" s="27" t="s">
        <v>1269</v>
      </c>
      <c r="F330" s="28" t="s">
        <v>307</v>
      </c>
      <c r="G330" s="29">
        <v>2</v>
      </c>
      <c r="H330" s="28">
        <v>0</v>
      </c>
      <c r="I330" s="30">
        <f>ROUND(G330*H330,P4)</f>
        <v>0</v>
      </c>
      <c r="L330" s="30">
        <v>0</v>
      </c>
      <c r="M330" s="24">
        <f>ROUND(G330*L330,P4)</f>
        <v>0</v>
      </c>
      <c r="N330" s="25" t="s">
        <v>297</v>
      </c>
      <c r="O330" s="31">
        <f>M330*AA330</f>
        <v>0</v>
      </c>
      <c r="P330" s="1">
        <v>3</v>
      </c>
      <c r="AA330" s="1">
        <f>IF(P330=1,$O$3,IF(P330=2,$O$4,$O$5))</f>
        <v>0</v>
      </c>
    </row>
    <row r="331">
      <c r="A331" s="1" t="s">
        <v>282</v>
      </c>
      <c r="E331" s="27" t="s">
        <v>281</v>
      </c>
    </row>
    <row r="332">
      <c r="A332" s="1" t="s">
        <v>284</v>
      </c>
    </row>
    <row r="333">
      <c r="A333" s="1" t="s">
        <v>286</v>
      </c>
      <c r="E333" s="27" t="s">
        <v>299</v>
      </c>
    </row>
    <row r="334" ht="26.4">
      <c r="A334" s="1" t="s">
        <v>276</v>
      </c>
      <c r="B334" s="1">
        <v>82</v>
      </c>
      <c r="C334" s="26" t="s">
        <v>1270</v>
      </c>
      <c r="D334" t="s">
        <v>281</v>
      </c>
      <c r="E334" s="27" t="s">
        <v>1271</v>
      </c>
      <c r="F334" s="28" t="s">
        <v>307</v>
      </c>
      <c r="G334" s="29">
        <v>2</v>
      </c>
      <c r="H334" s="28">
        <v>0</v>
      </c>
      <c r="I334" s="30">
        <f>ROUND(G334*H334,P4)</f>
        <v>0</v>
      </c>
      <c r="L334" s="30">
        <v>0</v>
      </c>
      <c r="M334" s="24">
        <f>ROUND(G334*L334,P4)</f>
        <v>0</v>
      </c>
      <c r="N334" s="25" t="s">
        <v>297</v>
      </c>
      <c r="O334" s="31">
        <f>M334*AA334</f>
        <v>0</v>
      </c>
      <c r="P334" s="1">
        <v>3</v>
      </c>
      <c r="AA334" s="1">
        <f>IF(P334=1,$O$3,IF(P334=2,$O$4,$O$5))</f>
        <v>0</v>
      </c>
    </row>
    <row r="335">
      <c r="A335" s="1" t="s">
        <v>282</v>
      </c>
      <c r="E335" s="27" t="s">
        <v>281</v>
      </c>
    </row>
    <row r="336">
      <c r="A336" s="1" t="s">
        <v>284</v>
      </c>
    </row>
    <row r="337">
      <c r="A337" s="1" t="s">
        <v>286</v>
      </c>
      <c r="E337" s="27" t="s">
        <v>299</v>
      </c>
    </row>
    <row r="338">
      <c r="A338" s="1" t="s">
        <v>276</v>
      </c>
      <c r="B338" s="1">
        <v>83</v>
      </c>
      <c r="C338" s="26" t="s">
        <v>1272</v>
      </c>
      <c r="D338" t="s">
        <v>281</v>
      </c>
      <c r="E338" s="27" t="s">
        <v>1273</v>
      </c>
      <c r="F338" s="28" t="s">
        <v>307</v>
      </c>
      <c r="G338" s="29">
        <v>2</v>
      </c>
      <c r="H338" s="28">
        <v>0</v>
      </c>
      <c r="I338" s="30">
        <f>ROUND(G338*H338,P4)</f>
        <v>0</v>
      </c>
      <c r="L338" s="30">
        <v>0</v>
      </c>
      <c r="M338" s="24">
        <f>ROUND(G338*L338,P4)</f>
        <v>0</v>
      </c>
      <c r="N338" s="25" t="s">
        <v>297</v>
      </c>
      <c r="O338" s="31">
        <f>M338*AA338</f>
        <v>0</v>
      </c>
      <c r="P338" s="1">
        <v>3</v>
      </c>
      <c r="AA338" s="1">
        <f>IF(P338=1,$O$3,IF(P338=2,$O$4,$O$5))</f>
        <v>0</v>
      </c>
    </row>
    <row r="339">
      <c r="A339" s="1" t="s">
        <v>282</v>
      </c>
      <c r="E339" s="27" t="s">
        <v>281</v>
      </c>
    </row>
    <row r="340">
      <c r="A340" s="1" t="s">
        <v>284</v>
      </c>
    </row>
    <row r="341">
      <c r="A341" s="1" t="s">
        <v>286</v>
      </c>
      <c r="E341" s="27" t="s">
        <v>299</v>
      </c>
    </row>
    <row r="342">
      <c r="A342" s="1" t="s">
        <v>276</v>
      </c>
      <c r="B342" s="1">
        <v>84</v>
      </c>
      <c r="C342" s="26" t="s">
        <v>1073</v>
      </c>
      <c r="D342" t="s">
        <v>281</v>
      </c>
      <c r="E342" s="27" t="s">
        <v>1074</v>
      </c>
      <c r="F342" s="28" t="s">
        <v>307</v>
      </c>
      <c r="G342" s="29">
        <v>1</v>
      </c>
      <c r="H342" s="28">
        <v>0</v>
      </c>
      <c r="I342" s="30">
        <f>ROUND(G342*H342,P4)</f>
        <v>0</v>
      </c>
      <c r="L342" s="30">
        <v>0</v>
      </c>
      <c r="M342" s="24">
        <f>ROUND(G342*L342,P4)</f>
        <v>0</v>
      </c>
      <c r="N342" s="25" t="s">
        <v>297</v>
      </c>
      <c r="O342" s="31">
        <f>M342*AA342</f>
        <v>0</v>
      </c>
      <c r="P342" s="1">
        <v>3</v>
      </c>
      <c r="AA342" s="1">
        <f>IF(P342=1,$O$3,IF(P342=2,$O$4,$O$5))</f>
        <v>0</v>
      </c>
    </row>
    <row r="343">
      <c r="A343" s="1" t="s">
        <v>282</v>
      </c>
      <c r="E343" s="27" t="s">
        <v>281</v>
      </c>
    </row>
    <row r="344">
      <c r="A344" s="1" t="s">
        <v>284</v>
      </c>
    </row>
    <row r="345">
      <c r="A345" s="1" t="s">
        <v>286</v>
      </c>
      <c r="E345" s="27" t="s">
        <v>299</v>
      </c>
    </row>
    <row r="346">
      <c r="A346" s="1" t="s">
        <v>276</v>
      </c>
      <c r="B346" s="1">
        <v>85</v>
      </c>
      <c r="C346" s="26" t="s">
        <v>1075</v>
      </c>
      <c r="D346" t="s">
        <v>281</v>
      </c>
      <c r="E346" s="27" t="s">
        <v>1076</v>
      </c>
      <c r="F346" s="28" t="s">
        <v>307</v>
      </c>
      <c r="G346" s="29">
        <v>1</v>
      </c>
      <c r="H346" s="28">
        <v>0</v>
      </c>
      <c r="I346" s="30">
        <f>ROUND(G346*H346,P4)</f>
        <v>0</v>
      </c>
      <c r="L346" s="30">
        <v>0</v>
      </c>
      <c r="M346" s="24">
        <f>ROUND(G346*L346,P4)</f>
        <v>0</v>
      </c>
      <c r="N346" s="25" t="s">
        <v>297</v>
      </c>
      <c r="O346" s="31">
        <f>M346*AA346</f>
        <v>0</v>
      </c>
      <c r="P346" s="1">
        <v>3</v>
      </c>
      <c r="AA346" s="1">
        <f>IF(P346=1,$O$3,IF(P346=2,$O$4,$O$5))</f>
        <v>0</v>
      </c>
    </row>
    <row r="347">
      <c r="A347" s="1" t="s">
        <v>282</v>
      </c>
      <c r="E347" s="27" t="s">
        <v>281</v>
      </c>
    </row>
    <row r="348">
      <c r="A348" s="1" t="s">
        <v>284</v>
      </c>
    </row>
    <row r="349">
      <c r="A349" s="1" t="s">
        <v>286</v>
      </c>
      <c r="E349" s="27" t="s">
        <v>299</v>
      </c>
    </row>
    <row r="350">
      <c r="A350" s="1" t="s">
        <v>276</v>
      </c>
      <c r="B350" s="1">
        <v>86</v>
      </c>
      <c r="C350" s="26" t="s">
        <v>1274</v>
      </c>
      <c r="D350" t="s">
        <v>281</v>
      </c>
      <c r="E350" s="27" t="s">
        <v>1275</v>
      </c>
      <c r="F350" s="28" t="s">
        <v>307</v>
      </c>
      <c r="G350" s="29">
        <v>1</v>
      </c>
      <c r="H350" s="28">
        <v>0</v>
      </c>
      <c r="I350" s="30">
        <f>ROUND(G350*H350,P4)</f>
        <v>0</v>
      </c>
      <c r="L350" s="30">
        <v>0</v>
      </c>
      <c r="M350" s="24">
        <f>ROUND(G350*L350,P4)</f>
        <v>0</v>
      </c>
      <c r="N350" s="25" t="s">
        <v>297</v>
      </c>
      <c r="O350" s="31">
        <f>M350*AA350</f>
        <v>0</v>
      </c>
      <c r="P350" s="1">
        <v>3</v>
      </c>
      <c r="AA350" s="1">
        <f>IF(P350=1,$O$3,IF(P350=2,$O$4,$O$5))</f>
        <v>0</v>
      </c>
    </row>
    <row r="351">
      <c r="A351" s="1" t="s">
        <v>282</v>
      </c>
      <c r="E351" s="27" t="s">
        <v>281</v>
      </c>
    </row>
    <row r="352">
      <c r="A352" s="1" t="s">
        <v>284</v>
      </c>
    </row>
    <row r="353">
      <c r="A353" s="1" t="s">
        <v>286</v>
      </c>
      <c r="E353" s="27" t="s">
        <v>299</v>
      </c>
    </row>
    <row r="354">
      <c r="A354" s="1" t="s">
        <v>276</v>
      </c>
      <c r="B354" s="1">
        <v>87</v>
      </c>
      <c r="C354" s="26" t="s">
        <v>1276</v>
      </c>
      <c r="D354" t="s">
        <v>281</v>
      </c>
      <c r="E354" s="27" t="s">
        <v>1277</v>
      </c>
      <c r="F354" s="28" t="s">
        <v>307</v>
      </c>
      <c r="G354" s="29">
        <v>1</v>
      </c>
      <c r="H354" s="28">
        <v>0</v>
      </c>
      <c r="I354" s="30">
        <f>ROUND(G354*H354,P4)</f>
        <v>0</v>
      </c>
      <c r="L354" s="30">
        <v>0</v>
      </c>
      <c r="M354" s="24">
        <f>ROUND(G354*L354,P4)</f>
        <v>0</v>
      </c>
      <c r="N354" s="25" t="s">
        <v>297</v>
      </c>
      <c r="O354" s="31">
        <f>M354*AA354</f>
        <v>0</v>
      </c>
      <c r="P354" s="1">
        <v>3</v>
      </c>
      <c r="AA354" s="1">
        <f>IF(P354=1,$O$3,IF(P354=2,$O$4,$O$5))</f>
        <v>0</v>
      </c>
    </row>
    <row r="355">
      <c r="A355" s="1" t="s">
        <v>282</v>
      </c>
      <c r="E355" s="27" t="s">
        <v>281</v>
      </c>
    </row>
    <row r="356">
      <c r="A356" s="1" t="s">
        <v>284</v>
      </c>
    </row>
    <row r="357">
      <c r="A357" s="1" t="s">
        <v>286</v>
      </c>
      <c r="E357" s="27" t="s">
        <v>299</v>
      </c>
    </row>
    <row r="358" ht="26.4">
      <c r="A358" s="1" t="s">
        <v>276</v>
      </c>
      <c r="B358" s="1">
        <v>88</v>
      </c>
      <c r="C358" s="26" t="s">
        <v>1110</v>
      </c>
      <c r="D358" t="s">
        <v>281</v>
      </c>
      <c r="E358" s="27" t="s">
        <v>1111</v>
      </c>
      <c r="F358" s="28" t="s">
        <v>307</v>
      </c>
      <c r="G358" s="29">
        <v>1</v>
      </c>
      <c r="H358" s="28">
        <v>0</v>
      </c>
      <c r="I358" s="30">
        <f>ROUND(G358*H358,P4)</f>
        <v>0</v>
      </c>
      <c r="L358" s="30">
        <v>0</v>
      </c>
      <c r="M358" s="24">
        <f>ROUND(G358*L358,P4)</f>
        <v>0</v>
      </c>
      <c r="N358" s="25" t="s">
        <v>297</v>
      </c>
      <c r="O358" s="31">
        <f>M358*AA358</f>
        <v>0</v>
      </c>
      <c r="P358" s="1">
        <v>3</v>
      </c>
      <c r="AA358" s="1">
        <f>IF(P358=1,$O$3,IF(P358=2,$O$4,$O$5))</f>
        <v>0</v>
      </c>
    </row>
    <row r="359">
      <c r="A359" s="1" t="s">
        <v>282</v>
      </c>
      <c r="E359" s="27" t="s">
        <v>281</v>
      </c>
    </row>
    <row r="360">
      <c r="A360" s="1" t="s">
        <v>284</v>
      </c>
    </row>
    <row r="361">
      <c r="A361" s="1" t="s">
        <v>286</v>
      </c>
      <c r="E361" s="27" t="s">
        <v>299</v>
      </c>
    </row>
    <row r="362">
      <c r="A362" s="1" t="s">
        <v>276</v>
      </c>
      <c r="B362" s="1">
        <v>89</v>
      </c>
      <c r="C362" s="26" t="s">
        <v>1112</v>
      </c>
      <c r="D362" t="s">
        <v>281</v>
      </c>
      <c r="E362" s="27" t="s">
        <v>1113</v>
      </c>
      <c r="F362" s="28" t="s">
        <v>307</v>
      </c>
      <c r="G362" s="29">
        <v>1</v>
      </c>
      <c r="H362" s="28">
        <v>0</v>
      </c>
      <c r="I362" s="30">
        <f>ROUND(G362*H362,P4)</f>
        <v>0</v>
      </c>
      <c r="L362" s="30">
        <v>0</v>
      </c>
      <c r="M362" s="24">
        <f>ROUND(G362*L362,P4)</f>
        <v>0</v>
      </c>
      <c r="N362" s="25" t="s">
        <v>297</v>
      </c>
      <c r="O362" s="31">
        <f>M362*AA362</f>
        <v>0</v>
      </c>
      <c r="P362" s="1">
        <v>3</v>
      </c>
      <c r="AA362" s="1">
        <f>IF(P362=1,$O$3,IF(P362=2,$O$4,$O$5))</f>
        <v>0</v>
      </c>
    </row>
    <row r="363">
      <c r="A363" s="1" t="s">
        <v>282</v>
      </c>
      <c r="E363" s="27" t="s">
        <v>281</v>
      </c>
    </row>
    <row r="364">
      <c r="A364" s="1" t="s">
        <v>284</v>
      </c>
    </row>
    <row r="365">
      <c r="A365" s="1" t="s">
        <v>286</v>
      </c>
      <c r="E365" s="27" t="s">
        <v>299</v>
      </c>
    </row>
    <row r="366">
      <c r="A366" s="1" t="s">
        <v>276</v>
      </c>
      <c r="B366" s="1">
        <v>90</v>
      </c>
      <c r="C366" s="26" t="s">
        <v>1114</v>
      </c>
      <c r="D366" t="s">
        <v>281</v>
      </c>
      <c r="E366" s="27" t="s">
        <v>1115</v>
      </c>
      <c r="F366" s="28" t="s">
        <v>307</v>
      </c>
      <c r="G366" s="29">
        <v>1</v>
      </c>
      <c r="H366" s="28">
        <v>0</v>
      </c>
      <c r="I366" s="30">
        <f>ROUND(G366*H366,P4)</f>
        <v>0</v>
      </c>
      <c r="L366" s="30">
        <v>0</v>
      </c>
      <c r="M366" s="24">
        <f>ROUND(G366*L366,P4)</f>
        <v>0</v>
      </c>
      <c r="N366" s="25" t="s">
        <v>297</v>
      </c>
      <c r="O366" s="31">
        <f>M366*AA366</f>
        <v>0</v>
      </c>
      <c r="P366" s="1">
        <v>3</v>
      </c>
      <c r="AA366" s="1">
        <f>IF(P366=1,$O$3,IF(P366=2,$O$4,$O$5))</f>
        <v>0</v>
      </c>
    </row>
    <row r="367">
      <c r="A367" s="1" t="s">
        <v>282</v>
      </c>
      <c r="E367" s="27" t="s">
        <v>281</v>
      </c>
    </row>
    <row r="368">
      <c r="A368" s="1" t="s">
        <v>284</v>
      </c>
    </row>
    <row r="369">
      <c r="A369" s="1" t="s">
        <v>286</v>
      </c>
      <c r="E369" s="27" t="s">
        <v>299</v>
      </c>
    </row>
    <row r="370">
      <c r="A370" s="1" t="s">
        <v>276</v>
      </c>
      <c r="B370" s="1">
        <v>91</v>
      </c>
      <c r="C370" s="26" t="s">
        <v>380</v>
      </c>
      <c r="D370" t="s">
        <v>281</v>
      </c>
      <c r="E370" s="27" t="s">
        <v>381</v>
      </c>
      <c r="F370" s="28" t="s">
        <v>307</v>
      </c>
      <c r="G370" s="29">
        <v>1</v>
      </c>
      <c r="H370" s="28">
        <v>0</v>
      </c>
      <c r="I370" s="30">
        <f>ROUND(G370*H370,P4)</f>
        <v>0</v>
      </c>
      <c r="L370" s="30">
        <v>0</v>
      </c>
      <c r="M370" s="24">
        <f>ROUND(G370*L370,P4)</f>
        <v>0</v>
      </c>
      <c r="N370" s="25" t="s">
        <v>297</v>
      </c>
      <c r="O370" s="31">
        <f>M370*AA370</f>
        <v>0</v>
      </c>
      <c r="P370" s="1">
        <v>3</v>
      </c>
      <c r="AA370" s="1">
        <f>IF(P370=1,$O$3,IF(P370=2,$O$4,$O$5))</f>
        <v>0</v>
      </c>
    </row>
    <row r="371">
      <c r="A371" s="1" t="s">
        <v>282</v>
      </c>
      <c r="E371" s="27" t="s">
        <v>281</v>
      </c>
    </row>
    <row r="372">
      <c r="A372" s="1" t="s">
        <v>284</v>
      </c>
    </row>
    <row r="373">
      <c r="A373" s="1" t="s">
        <v>286</v>
      </c>
      <c r="E373" s="27" t="s">
        <v>299</v>
      </c>
    </row>
    <row r="374">
      <c r="A374" s="1" t="s">
        <v>276</v>
      </c>
      <c r="B374" s="1">
        <v>92</v>
      </c>
      <c r="C374" s="26" t="s">
        <v>1278</v>
      </c>
      <c r="D374" t="s">
        <v>281</v>
      </c>
      <c r="E374" s="27" t="s">
        <v>1279</v>
      </c>
      <c r="F374" s="28" t="s">
        <v>307</v>
      </c>
      <c r="G374" s="29">
        <v>1</v>
      </c>
      <c r="H374" s="28">
        <v>0</v>
      </c>
      <c r="I374" s="30">
        <f>ROUND(G374*H374,P4)</f>
        <v>0</v>
      </c>
      <c r="L374" s="30">
        <v>0</v>
      </c>
      <c r="M374" s="24">
        <f>ROUND(G374*L374,P4)</f>
        <v>0</v>
      </c>
      <c r="N374" s="25" t="s">
        <v>281</v>
      </c>
      <c r="O374" s="31">
        <f>M374*AA374</f>
        <v>0</v>
      </c>
      <c r="P374" s="1">
        <v>3</v>
      </c>
      <c r="AA374" s="1">
        <f>IF(P374=1,$O$3,IF(P374=2,$O$4,$O$5))</f>
        <v>0</v>
      </c>
    </row>
    <row r="375">
      <c r="A375" s="1" t="s">
        <v>282</v>
      </c>
      <c r="E375" s="27" t="s">
        <v>281</v>
      </c>
    </row>
    <row r="376">
      <c r="A376" s="1" t="s">
        <v>284</v>
      </c>
    </row>
    <row r="377" ht="198">
      <c r="A377" s="1" t="s">
        <v>286</v>
      </c>
      <c r="E377" s="27" t="s">
        <v>1072</v>
      </c>
    </row>
    <row r="378">
      <c r="A378" s="1" t="s">
        <v>276</v>
      </c>
      <c r="B378" s="1">
        <v>93</v>
      </c>
      <c r="C378" s="26" t="s">
        <v>353</v>
      </c>
      <c r="D378" t="s">
        <v>281</v>
      </c>
      <c r="E378" s="27" t="s">
        <v>354</v>
      </c>
      <c r="F378" s="28" t="s">
        <v>355</v>
      </c>
      <c r="G378" s="29">
        <v>1</v>
      </c>
      <c r="H378" s="28">
        <v>0</v>
      </c>
      <c r="I378" s="30">
        <f>ROUND(G378*H378,P4)</f>
        <v>0</v>
      </c>
      <c r="L378" s="30">
        <v>0</v>
      </c>
      <c r="M378" s="24">
        <f>ROUND(G378*L378,P4)</f>
        <v>0</v>
      </c>
      <c r="N378" s="25" t="s">
        <v>281</v>
      </c>
      <c r="O378" s="31">
        <f>M378*AA378</f>
        <v>0</v>
      </c>
      <c r="P378" s="1">
        <v>3</v>
      </c>
      <c r="AA378" s="1">
        <f>IF(P378=1,$O$3,IF(P378=2,$O$4,$O$5))</f>
        <v>0</v>
      </c>
    </row>
    <row r="379">
      <c r="A379" s="1" t="s">
        <v>282</v>
      </c>
      <c r="E379" s="27" t="s">
        <v>356</v>
      </c>
    </row>
    <row r="380" ht="26.4">
      <c r="A380" s="1" t="s">
        <v>284</v>
      </c>
      <c r="E380" s="32" t="s">
        <v>357</v>
      </c>
    </row>
    <row r="381" ht="52.8">
      <c r="A381" s="1" t="s">
        <v>286</v>
      </c>
      <c r="E381" s="27" t="s">
        <v>358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28</v>
      </c>
      <c r="M3" s="20">
        <f>Rekapitulace!C18</f>
        <v>0</v>
      </c>
      <c r="N3" s="6" t="s">
        <v>3</v>
      </c>
      <c r="O3">
        <v>0</v>
      </c>
      <c r="P3">
        <v>2</v>
      </c>
    </row>
    <row r="4" ht="34.01575" customHeight="1">
      <c r="A4" s="16" t="s">
        <v>254</v>
      </c>
      <c r="B4" s="17" t="s">
        <v>255</v>
      </c>
      <c r="C4" s="18" t="s">
        <v>28</v>
      </c>
      <c r="D4" s="1"/>
      <c r="E4" s="17" t="s">
        <v>29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COUNTIFS(L8:L192,"=0",A8:A192,"P")+COUNTIFS(L8:L192,"",A8:A192,"P")+SUM(Q8:Q192)</f>
        <v>0</v>
      </c>
    </row>
    <row r="8">
      <c r="A8" s="1" t="s">
        <v>271</v>
      </c>
      <c r="C8" s="22" t="s">
        <v>1280</v>
      </c>
      <c r="E8" s="23" t="s">
        <v>35</v>
      </c>
      <c r="L8" s="24">
        <f>L9+L26+L31</f>
        <v>0</v>
      </c>
      <c r="M8" s="24">
        <f>M9+M26+M31</f>
        <v>0</v>
      </c>
      <c r="N8" s="25"/>
    </row>
    <row r="9">
      <c r="A9" s="1" t="s">
        <v>273</v>
      </c>
      <c r="C9" s="22" t="s">
        <v>294</v>
      </c>
      <c r="E9" s="23" t="s">
        <v>1281</v>
      </c>
      <c r="L9" s="24">
        <f>SUMIFS(L10:L25,A10:A25,"P")</f>
        <v>0</v>
      </c>
      <c r="M9" s="24">
        <f>SUMIFS(M10:M25,A10:A25,"P")</f>
        <v>0</v>
      </c>
      <c r="N9" s="25"/>
    </row>
    <row r="10">
      <c r="A10" s="1" t="s">
        <v>276</v>
      </c>
      <c r="B10" s="1">
        <v>1</v>
      </c>
      <c r="C10" s="26" t="s">
        <v>1117</v>
      </c>
      <c r="D10" t="s">
        <v>281</v>
      </c>
      <c r="E10" s="27" t="s">
        <v>1118</v>
      </c>
      <c r="F10" s="28" t="s">
        <v>396</v>
      </c>
      <c r="G10" s="29">
        <v>5</v>
      </c>
      <c r="H10" s="28">
        <v>0</v>
      </c>
      <c r="I10" s="30">
        <f>ROUND(G10*H10,P4)</f>
        <v>0</v>
      </c>
      <c r="L10" s="30">
        <v>0</v>
      </c>
      <c r="M10" s="24">
        <f>ROUND(G10*L10,P4)</f>
        <v>0</v>
      </c>
      <c r="N10" s="25" t="s">
        <v>297</v>
      </c>
      <c r="O10" s="31">
        <f>M10*AA10</f>
        <v>0</v>
      </c>
      <c r="P10" s="1">
        <v>3</v>
      </c>
      <c r="AA10" s="1">
        <f>IF(P10=1,$O$3,IF(P10=2,$O$4,$O$5))</f>
        <v>0</v>
      </c>
    </row>
    <row r="11">
      <c r="A11" s="1" t="s">
        <v>282</v>
      </c>
      <c r="E11" s="27" t="s">
        <v>281</v>
      </c>
    </row>
    <row r="12">
      <c r="A12" s="1" t="s">
        <v>284</v>
      </c>
    </row>
    <row r="13">
      <c r="A13" s="1" t="s">
        <v>286</v>
      </c>
      <c r="E13" s="27" t="s">
        <v>299</v>
      </c>
    </row>
    <row r="14">
      <c r="A14" s="1" t="s">
        <v>276</v>
      </c>
      <c r="B14" s="1">
        <v>2</v>
      </c>
      <c r="C14" s="26" t="s">
        <v>405</v>
      </c>
      <c r="D14" t="s">
        <v>294</v>
      </c>
      <c r="E14" s="27" t="s">
        <v>406</v>
      </c>
      <c r="F14" s="28" t="s">
        <v>396</v>
      </c>
      <c r="G14" s="29">
        <v>5</v>
      </c>
      <c r="H14" s="28">
        <v>0</v>
      </c>
      <c r="I14" s="30">
        <f>ROUND(G14*H14,P4)</f>
        <v>0</v>
      </c>
      <c r="L14" s="30">
        <v>0</v>
      </c>
      <c r="M14" s="24">
        <f>ROUND(G14*L14,P4)</f>
        <v>0</v>
      </c>
      <c r="N14" s="25" t="s">
        <v>297</v>
      </c>
      <c r="O14" s="31">
        <f>M14*AA14</f>
        <v>0</v>
      </c>
      <c r="P14" s="1">
        <v>3</v>
      </c>
      <c r="AA14" s="1">
        <f>IF(P14=1,$O$3,IF(P14=2,$O$4,$O$5))</f>
        <v>0</v>
      </c>
    </row>
    <row r="15">
      <c r="A15" s="1" t="s">
        <v>282</v>
      </c>
      <c r="E15" s="27" t="s">
        <v>407</v>
      </c>
    </row>
    <row r="16" ht="26.4">
      <c r="A16" s="1" t="s">
        <v>284</v>
      </c>
      <c r="E16" s="32" t="s">
        <v>1282</v>
      </c>
    </row>
    <row r="17">
      <c r="A17" s="1" t="s">
        <v>286</v>
      </c>
      <c r="E17" s="27" t="s">
        <v>299</v>
      </c>
    </row>
    <row r="18">
      <c r="A18" s="1" t="s">
        <v>276</v>
      </c>
      <c r="B18" s="1">
        <v>3</v>
      </c>
      <c r="C18" s="26" t="s">
        <v>409</v>
      </c>
      <c r="D18" t="s">
        <v>294</v>
      </c>
      <c r="E18" s="27" t="s">
        <v>410</v>
      </c>
      <c r="F18" s="28" t="s">
        <v>396</v>
      </c>
      <c r="G18" s="29">
        <v>5</v>
      </c>
      <c r="H18" s="28">
        <v>0</v>
      </c>
      <c r="I18" s="30">
        <f>ROUND(G18*H18,P4)</f>
        <v>0</v>
      </c>
      <c r="L18" s="30">
        <v>0</v>
      </c>
      <c r="M18" s="24">
        <f>ROUND(G18*L18,P4)</f>
        <v>0</v>
      </c>
      <c r="N18" s="25" t="s">
        <v>297</v>
      </c>
      <c r="O18" s="31">
        <f>M18*AA18</f>
        <v>0</v>
      </c>
      <c r="P18" s="1">
        <v>3</v>
      </c>
      <c r="AA18" s="1">
        <f>IF(P18=1,$O$3,IF(P18=2,$O$4,$O$5))</f>
        <v>0</v>
      </c>
    </row>
    <row r="19">
      <c r="A19" s="1" t="s">
        <v>282</v>
      </c>
      <c r="E19" s="27" t="s">
        <v>411</v>
      </c>
    </row>
    <row r="20" ht="26.4">
      <c r="A20" s="1" t="s">
        <v>284</v>
      </c>
      <c r="E20" s="32" t="s">
        <v>1283</v>
      </c>
    </row>
    <row r="21">
      <c r="A21" s="1" t="s">
        <v>286</v>
      </c>
      <c r="E21" s="27" t="s">
        <v>299</v>
      </c>
    </row>
    <row r="22">
      <c r="A22" s="1" t="s">
        <v>276</v>
      </c>
      <c r="B22" s="1">
        <v>4</v>
      </c>
      <c r="C22" s="26" t="s">
        <v>413</v>
      </c>
      <c r="D22" t="s">
        <v>281</v>
      </c>
      <c r="E22" s="27" t="s">
        <v>414</v>
      </c>
      <c r="F22" s="28" t="s">
        <v>396</v>
      </c>
      <c r="G22" s="29">
        <v>5</v>
      </c>
      <c r="H22" s="28">
        <v>0</v>
      </c>
      <c r="I22" s="30">
        <f>ROUND(G22*H22,P4)</f>
        <v>0</v>
      </c>
      <c r="L22" s="30">
        <v>0</v>
      </c>
      <c r="M22" s="24">
        <f>ROUND(G22*L22,P4)</f>
        <v>0</v>
      </c>
      <c r="N22" s="25" t="s">
        <v>297</v>
      </c>
      <c r="O22" s="31">
        <f>M22*AA22</f>
        <v>0</v>
      </c>
      <c r="P22" s="1">
        <v>3</v>
      </c>
      <c r="AA22" s="1">
        <f>IF(P22=1,$O$3,IF(P22=2,$O$4,$O$5))</f>
        <v>0</v>
      </c>
    </row>
    <row r="23">
      <c r="A23" s="1" t="s">
        <v>282</v>
      </c>
      <c r="E23" s="27" t="s">
        <v>281</v>
      </c>
    </row>
    <row r="24">
      <c r="A24" s="1" t="s">
        <v>284</v>
      </c>
    </row>
    <row r="25">
      <c r="A25" s="1" t="s">
        <v>286</v>
      </c>
      <c r="E25" s="27" t="s">
        <v>299</v>
      </c>
    </row>
    <row r="26">
      <c r="A26" s="1" t="s">
        <v>273</v>
      </c>
      <c r="C26" s="22" t="s">
        <v>876</v>
      </c>
      <c r="E26" s="23" t="s">
        <v>1284</v>
      </c>
      <c r="L26" s="24">
        <f>SUMIFS(L27:L30,A27:A30,"P")</f>
        <v>0</v>
      </c>
      <c r="M26" s="24">
        <f>SUMIFS(M27:M30,A27:A30,"P")</f>
        <v>0</v>
      </c>
      <c r="N26" s="25"/>
    </row>
    <row r="27">
      <c r="A27" s="1" t="s">
        <v>276</v>
      </c>
      <c r="B27" s="1">
        <v>5</v>
      </c>
      <c r="C27" s="26" t="s">
        <v>1123</v>
      </c>
      <c r="D27" t="s">
        <v>281</v>
      </c>
      <c r="E27" s="27" t="s">
        <v>1124</v>
      </c>
      <c r="F27" s="28" t="s">
        <v>396</v>
      </c>
      <c r="G27" s="29">
        <v>5</v>
      </c>
      <c r="H27" s="28">
        <v>0</v>
      </c>
      <c r="I27" s="30">
        <f>ROUND(G27*H27,P4)</f>
        <v>0</v>
      </c>
      <c r="L27" s="30">
        <v>0</v>
      </c>
      <c r="M27" s="24">
        <f>ROUND(G27*L27,P4)</f>
        <v>0</v>
      </c>
      <c r="N27" s="25" t="s">
        <v>297</v>
      </c>
      <c r="O27" s="31">
        <f>M27*AA27</f>
        <v>0</v>
      </c>
      <c r="P27" s="1">
        <v>3</v>
      </c>
      <c r="AA27" s="1">
        <f>IF(P27=1,$O$3,IF(P27=2,$O$4,$O$5))</f>
        <v>0</v>
      </c>
    </row>
    <row r="28">
      <c r="A28" s="1" t="s">
        <v>282</v>
      </c>
      <c r="E28" s="27" t="s">
        <v>281</v>
      </c>
    </row>
    <row r="29">
      <c r="A29" s="1" t="s">
        <v>284</v>
      </c>
    </row>
    <row r="30">
      <c r="A30" s="1" t="s">
        <v>286</v>
      </c>
      <c r="E30" s="27" t="s">
        <v>299</v>
      </c>
    </row>
    <row r="31">
      <c r="A31" s="1" t="s">
        <v>273</v>
      </c>
      <c r="C31" s="22" t="s">
        <v>291</v>
      </c>
      <c r="E31" s="23" t="s">
        <v>292</v>
      </c>
      <c r="L31" s="24">
        <f>SUMIFS(L32:L191,A32:A191,"P")</f>
        <v>0</v>
      </c>
      <c r="M31" s="24">
        <f>SUMIFS(M32:M191,A32:A191,"P")</f>
        <v>0</v>
      </c>
      <c r="N31" s="25"/>
    </row>
    <row r="32">
      <c r="A32" s="1" t="s">
        <v>276</v>
      </c>
      <c r="B32" s="1">
        <v>6</v>
      </c>
      <c r="C32" s="26" t="s">
        <v>1129</v>
      </c>
      <c r="D32" t="s">
        <v>281</v>
      </c>
      <c r="E32" s="27" t="s">
        <v>1130</v>
      </c>
      <c r="F32" s="28" t="s">
        <v>355</v>
      </c>
      <c r="G32" s="29">
        <v>4</v>
      </c>
      <c r="H32" s="28">
        <v>0</v>
      </c>
      <c r="I32" s="30">
        <f>ROUND(G32*H32,P4)</f>
        <v>0</v>
      </c>
      <c r="L32" s="30">
        <v>0</v>
      </c>
      <c r="M32" s="24">
        <f>ROUND(G32*L32,P4)</f>
        <v>0</v>
      </c>
      <c r="N32" s="25" t="s">
        <v>297</v>
      </c>
      <c r="O32" s="31">
        <f>M32*AA32</f>
        <v>0</v>
      </c>
      <c r="P32" s="1">
        <v>3</v>
      </c>
      <c r="AA32" s="1">
        <f>IF(P32=1,$O$3,IF(P32=2,$O$4,$O$5))</f>
        <v>0</v>
      </c>
    </row>
    <row r="33">
      <c r="A33" s="1" t="s">
        <v>282</v>
      </c>
      <c r="E33" s="27" t="s">
        <v>281</v>
      </c>
    </row>
    <row r="34">
      <c r="A34" s="1" t="s">
        <v>284</v>
      </c>
    </row>
    <row r="35">
      <c r="A35" s="1" t="s">
        <v>286</v>
      </c>
      <c r="E35" s="27" t="s">
        <v>299</v>
      </c>
    </row>
    <row r="36">
      <c r="A36" s="1" t="s">
        <v>276</v>
      </c>
      <c r="B36" s="1">
        <v>7</v>
      </c>
      <c r="C36" s="26" t="s">
        <v>1285</v>
      </c>
      <c r="D36" t="s">
        <v>281</v>
      </c>
      <c r="E36" s="27" t="s">
        <v>1286</v>
      </c>
      <c r="F36" s="28" t="s">
        <v>307</v>
      </c>
      <c r="G36" s="29">
        <v>4</v>
      </c>
      <c r="H36" s="28">
        <v>0</v>
      </c>
      <c r="I36" s="30">
        <f>ROUND(G36*H36,P4)</f>
        <v>0</v>
      </c>
      <c r="L36" s="30">
        <v>0</v>
      </c>
      <c r="M36" s="24">
        <f>ROUND(G36*L36,P4)</f>
        <v>0</v>
      </c>
      <c r="N36" s="25" t="s">
        <v>297</v>
      </c>
      <c r="O36" s="31">
        <f>M36*AA36</f>
        <v>0</v>
      </c>
      <c r="P36" s="1">
        <v>3</v>
      </c>
      <c r="AA36" s="1">
        <f>IF(P36=1,$O$3,IF(P36=2,$O$4,$O$5))</f>
        <v>0</v>
      </c>
    </row>
    <row r="37">
      <c r="A37" s="1" t="s">
        <v>282</v>
      </c>
      <c r="E37" s="27" t="s">
        <v>281</v>
      </c>
    </row>
    <row r="38">
      <c r="A38" s="1" t="s">
        <v>284</v>
      </c>
    </row>
    <row r="39">
      <c r="A39" s="1" t="s">
        <v>286</v>
      </c>
      <c r="E39" s="27" t="s">
        <v>299</v>
      </c>
    </row>
    <row r="40">
      <c r="A40" s="1" t="s">
        <v>276</v>
      </c>
      <c r="B40" s="1">
        <v>8</v>
      </c>
      <c r="C40" s="26" t="s">
        <v>1287</v>
      </c>
      <c r="D40" t="s">
        <v>281</v>
      </c>
      <c r="E40" s="27" t="s">
        <v>1288</v>
      </c>
      <c r="F40" s="28" t="s">
        <v>307</v>
      </c>
      <c r="G40" s="29">
        <v>4</v>
      </c>
      <c r="H40" s="28">
        <v>0</v>
      </c>
      <c r="I40" s="30">
        <f>ROUND(G40*H40,P4)</f>
        <v>0</v>
      </c>
      <c r="L40" s="30">
        <v>0</v>
      </c>
      <c r="M40" s="24">
        <f>ROUND(G40*L40,P4)</f>
        <v>0</v>
      </c>
      <c r="N40" s="25" t="s">
        <v>297</v>
      </c>
      <c r="O40" s="31">
        <f>M40*AA40</f>
        <v>0</v>
      </c>
      <c r="P40" s="1">
        <v>3</v>
      </c>
      <c r="AA40" s="1">
        <f>IF(P40=1,$O$3,IF(P40=2,$O$4,$O$5))</f>
        <v>0</v>
      </c>
    </row>
    <row r="41">
      <c r="A41" s="1" t="s">
        <v>282</v>
      </c>
      <c r="E41" s="27" t="s">
        <v>281</v>
      </c>
    </row>
    <row r="42">
      <c r="A42" s="1" t="s">
        <v>284</v>
      </c>
    </row>
    <row r="43">
      <c r="A43" s="1" t="s">
        <v>286</v>
      </c>
      <c r="E43" s="27" t="s">
        <v>299</v>
      </c>
    </row>
    <row r="44">
      <c r="A44" s="1" t="s">
        <v>276</v>
      </c>
      <c r="B44" s="1">
        <v>9</v>
      </c>
      <c r="C44" s="26" t="s">
        <v>1131</v>
      </c>
      <c r="D44" t="s">
        <v>281</v>
      </c>
      <c r="E44" s="27" t="s">
        <v>1132</v>
      </c>
      <c r="F44" s="28" t="s">
        <v>307</v>
      </c>
      <c r="G44" s="29">
        <v>4</v>
      </c>
      <c r="H44" s="28">
        <v>0</v>
      </c>
      <c r="I44" s="30">
        <f>ROUND(G44*H44,P4)</f>
        <v>0</v>
      </c>
      <c r="L44" s="30">
        <v>0</v>
      </c>
      <c r="M44" s="24">
        <f>ROUND(G44*L44,P4)</f>
        <v>0</v>
      </c>
      <c r="N44" s="25" t="s">
        <v>297</v>
      </c>
      <c r="O44" s="31">
        <f>M44*AA44</f>
        <v>0</v>
      </c>
      <c r="P44" s="1">
        <v>3</v>
      </c>
      <c r="AA44" s="1">
        <f>IF(P44=1,$O$3,IF(P44=2,$O$4,$O$5))</f>
        <v>0</v>
      </c>
    </row>
    <row r="45">
      <c r="A45" s="1" t="s">
        <v>282</v>
      </c>
      <c r="E45" s="27" t="s">
        <v>281</v>
      </c>
    </row>
    <row r="46">
      <c r="A46" s="1" t="s">
        <v>284</v>
      </c>
    </row>
    <row r="47">
      <c r="A47" s="1" t="s">
        <v>286</v>
      </c>
      <c r="E47" s="27" t="s">
        <v>299</v>
      </c>
    </row>
    <row r="48">
      <c r="A48" s="1" t="s">
        <v>276</v>
      </c>
      <c r="B48" s="1">
        <v>10</v>
      </c>
      <c r="C48" s="26" t="s">
        <v>1133</v>
      </c>
      <c r="D48" t="s">
        <v>281</v>
      </c>
      <c r="E48" s="27" t="s">
        <v>1134</v>
      </c>
      <c r="F48" s="28" t="s">
        <v>307</v>
      </c>
      <c r="G48" s="29">
        <v>4</v>
      </c>
      <c r="H48" s="28">
        <v>0</v>
      </c>
      <c r="I48" s="30">
        <f>ROUND(G48*H48,P4)</f>
        <v>0</v>
      </c>
      <c r="L48" s="30">
        <v>0</v>
      </c>
      <c r="M48" s="24">
        <f>ROUND(G48*L48,P4)</f>
        <v>0</v>
      </c>
      <c r="N48" s="25" t="s">
        <v>297</v>
      </c>
      <c r="O48" s="31">
        <f>M48*AA48</f>
        <v>0</v>
      </c>
      <c r="P48" s="1">
        <v>3</v>
      </c>
      <c r="AA48" s="1">
        <f>IF(P48=1,$O$3,IF(P48=2,$O$4,$O$5))</f>
        <v>0</v>
      </c>
    </row>
    <row r="49">
      <c r="A49" s="1" t="s">
        <v>282</v>
      </c>
      <c r="E49" s="27" t="s">
        <v>281</v>
      </c>
    </row>
    <row r="50">
      <c r="A50" s="1" t="s">
        <v>284</v>
      </c>
    </row>
    <row r="51">
      <c r="A51" s="1" t="s">
        <v>286</v>
      </c>
      <c r="E51" s="27" t="s">
        <v>299</v>
      </c>
    </row>
    <row r="52">
      <c r="A52" s="1" t="s">
        <v>276</v>
      </c>
      <c r="B52" s="1">
        <v>11</v>
      </c>
      <c r="C52" s="26" t="s">
        <v>1135</v>
      </c>
      <c r="D52" t="s">
        <v>281</v>
      </c>
      <c r="E52" s="27" t="s">
        <v>1136</v>
      </c>
      <c r="F52" s="28" t="s">
        <v>296</v>
      </c>
      <c r="G52" s="29">
        <v>80</v>
      </c>
      <c r="H52" s="28">
        <v>0</v>
      </c>
      <c r="I52" s="30">
        <f>ROUND(G52*H52,P4)</f>
        <v>0</v>
      </c>
      <c r="L52" s="30">
        <v>0</v>
      </c>
      <c r="M52" s="24">
        <f>ROUND(G52*L52,P4)</f>
        <v>0</v>
      </c>
      <c r="N52" s="25" t="s">
        <v>297</v>
      </c>
      <c r="O52" s="31">
        <f>M52*AA52</f>
        <v>0</v>
      </c>
      <c r="P52" s="1">
        <v>3</v>
      </c>
      <c r="AA52" s="1">
        <f>IF(P52=1,$O$3,IF(P52=2,$O$4,$O$5))</f>
        <v>0</v>
      </c>
    </row>
    <row r="53">
      <c r="A53" s="1" t="s">
        <v>282</v>
      </c>
      <c r="E53" s="27" t="s">
        <v>281</v>
      </c>
    </row>
    <row r="54">
      <c r="A54" s="1" t="s">
        <v>284</v>
      </c>
    </row>
    <row r="55">
      <c r="A55" s="1" t="s">
        <v>286</v>
      </c>
      <c r="E55" s="27" t="s">
        <v>299</v>
      </c>
    </row>
    <row r="56">
      <c r="A56" s="1" t="s">
        <v>276</v>
      </c>
      <c r="B56" s="1">
        <v>12</v>
      </c>
      <c r="C56" s="26" t="s">
        <v>1137</v>
      </c>
      <c r="D56" t="s">
        <v>281</v>
      </c>
      <c r="E56" s="27" t="s">
        <v>1138</v>
      </c>
      <c r="F56" s="28" t="s">
        <v>296</v>
      </c>
      <c r="G56" s="29">
        <v>80</v>
      </c>
      <c r="H56" s="28">
        <v>0</v>
      </c>
      <c r="I56" s="30">
        <f>ROUND(G56*H56,P4)</f>
        <v>0</v>
      </c>
      <c r="L56" s="30">
        <v>0</v>
      </c>
      <c r="M56" s="24">
        <f>ROUND(G56*L56,P4)</f>
        <v>0</v>
      </c>
      <c r="N56" s="25" t="s">
        <v>297</v>
      </c>
      <c r="O56" s="31">
        <f>M56*AA56</f>
        <v>0</v>
      </c>
      <c r="P56" s="1">
        <v>3</v>
      </c>
      <c r="AA56" s="1">
        <f>IF(P56=1,$O$3,IF(P56=2,$O$4,$O$5))</f>
        <v>0</v>
      </c>
    </row>
    <row r="57">
      <c r="A57" s="1" t="s">
        <v>282</v>
      </c>
      <c r="E57" s="27" t="s">
        <v>281</v>
      </c>
    </row>
    <row r="58">
      <c r="A58" s="1" t="s">
        <v>284</v>
      </c>
    </row>
    <row r="59">
      <c r="A59" s="1" t="s">
        <v>286</v>
      </c>
      <c r="E59" s="27" t="s">
        <v>299</v>
      </c>
    </row>
    <row r="60">
      <c r="A60" s="1" t="s">
        <v>276</v>
      </c>
      <c r="B60" s="1">
        <v>13</v>
      </c>
      <c r="C60" s="26" t="s">
        <v>1041</v>
      </c>
      <c r="D60" t="s">
        <v>281</v>
      </c>
      <c r="E60" s="27" t="s">
        <v>1042</v>
      </c>
      <c r="F60" s="28" t="s">
        <v>296</v>
      </c>
      <c r="G60" s="29">
        <v>1060</v>
      </c>
      <c r="H60" s="28">
        <v>0</v>
      </c>
      <c r="I60" s="30">
        <f>ROUND(G60*H60,P4)</f>
        <v>0</v>
      </c>
      <c r="L60" s="30">
        <v>0</v>
      </c>
      <c r="M60" s="24">
        <f>ROUND(G60*L60,P4)</f>
        <v>0</v>
      </c>
      <c r="N60" s="25" t="s">
        <v>297</v>
      </c>
      <c r="O60" s="31">
        <f>M60*AA60</f>
        <v>0</v>
      </c>
      <c r="P60" s="1">
        <v>3</v>
      </c>
      <c r="AA60" s="1">
        <f>IF(P60=1,$O$3,IF(P60=2,$O$4,$O$5))</f>
        <v>0</v>
      </c>
    </row>
    <row r="61">
      <c r="A61" s="1" t="s">
        <v>282</v>
      </c>
      <c r="E61" s="27" t="s">
        <v>281</v>
      </c>
    </row>
    <row r="62">
      <c r="A62" s="1" t="s">
        <v>284</v>
      </c>
    </row>
    <row r="63">
      <c r="A63" s="1" t="s">
        <v>286</v>
      </c>
      <c r="E63" s="27" t="s">
        <v>299</v>
      </c>
    </row>
    <row r="64">
      <c r="A64" s="1" t="s">
        <v>276</v>
      </c>
      <c r="B64" s="1">
        <v>14</v>
      </c>
      <c r="C64" s="26" t="s">
        <v>1043</v>
      </c>
      <c r="D64" t="s">
        <v>281</v>
      </c>
      <c r="E64" s="27" t="s">
        <v>1044</v>
      </c>
      <c r="F64" s="28" t="s">
        <v>296</v>
      </c>
      <c r="G64" s="29">
        <v>1060</v>
      </c>
      <c r="H64" s="28">
        <v>0</v>
      </c>
      <c r="I64" s="30">
        <f>ROUND(G64*H64,P4)</f>
        <v>0</v>
      </c>
      <c r="L64" s="30">
        <v>0</v>
      </c>
      <c r="M64" s="24">
        <f>ROUND(G64*L64,P4)</f>
        <v>0</v>
      </c>
      <c r="N64" s="25" t="s">
        <v>297</v>
      </c>
      <c r="O64" s="31">
        <f>M64*AA64</f>
        <v>0</v>
      </c>
      <c r="P64" s="1">
        <v>3</v>
      </c>
      <c r="AA64" s="1">
        <f>IF(P64=1,$O$3,IF(P64=2,$O$4,$O$5))</f>
        <v>0</v>
      </c>
    </row>
    <row r="65">
      <c r="A65" s="1" t="s">
        <v>282</v>
      </c>
      <c r="E65" s="27" t="s">
        <v>281</v>
      </c>
    </row>
    <row r="66">
      <c r="A66" s="1" t="s">
        <v>284</v>
      </c>
    </row>
    <row r="67">
      <c r="A67" s="1" t="s">
        <v>286</v>
      </c>
      <c r="E67" s="27" t="s">
        <v>299</v>
      </c>
    </row>
    <row r="68">
      <c r="A68" s="1" t="s">
        <v>276</v>
      </c>
      <c r="B68" s="1">
        <v>15</v>
      </c>
      <c r="C68" s="26" t="s">
        <v>1289</v>
      </c>
      <c r="D68" t="s">
        <v>281</v>
      </c>
      <c r="E68" s="27" t="s">
        <v>1290</v>
      </c>
      <c r="F68" s="28" t="s">
        <v>307</v>
      </c>
      <c r="G68" s="29">
        <v>4</v>
      </c>
      <c r="H68" s="28">
        <v>0</v>
      </c>
      <c r="I68" s="30">
        <f>ROUND(G68*H68,P4)</f>
        <v>0</v>
      </c>
      <c r="L68" s="30">
        <v>0</v>
      </c>
      <c r="M68" s="24">
        <f>ROUND(G68*L68,P4)</f>
        <v>0</v>
      </c>
      <c r="N68" s="25" t="s">
        <v>281</v>
      </c>
      <c r="O68" s="31">
        <f>M68*AA68</f>
        <v>0</v>
      </c>
      <c r="P68" s="1">
        <v>3</v>
      </c>
      <c r="AA68" s="1">
        <f>IF(P68=1,$O$3,IF(P68=2,$O$4,$O$5))</f>
        <v>0</v>
      </c>
    </row>
    <row r="69">
      <c r="A69" s="1" t="s">
        <v>282</v>
      </c>
      <c r="E69" s="27" t="s">
        <v>281</v>
      </c>
    </row>
    <row r="70">
      <c r="A70" s="1" t="s">
        <v>284</v>
      </c>
    </row>
    <row r="71" ht="158.4">
      <c r="A71" s="1" t="s">
        <v>286</v>
      </c>
      <c r="E71" s="27" t="s">
        <v>1291</v>
      </c>
    </row>
    <row r="72">
      <c r="A72" s="1" t="s">
        <v>276</v>
      </c>
      <c r="B72" s="1">
        <v>16</v>
      </c>
      <c r="C72" s="26" t="s">
        <v>1292</v>
      </c>
      <c r="D72" t="s">
        <v>281</v>
      </c>
      <c r="E72" s="27" t="s">
        <v>1293</v>
      </c>
      <c r="F72" s="28" t="s">
        <v>307</v>
      </c>
      <c r="G72" s="29">
        <v>4</v>
      </c>
      <c r="H72" s="28">
        <v>0</v>
      </c>
      <c r="I72" s="30">
        <f>ROUND(G72*H72,P4)</f>
        <v>0</v>
      </c>
      <c r="L72" s="30">
        <v>0</v>
      </c>
      <c r="M72" s="24">
        <f>ROUND(G72*L72,P4)</f>
        <v>0</v>
      </c>
      <c r="N72" s="25" t="s">
        <v>297</v>
      </c>
      <c r="O72" s="31">
        <f>M72*AA72</f>
        <v>0</v>
      </c>
      <c r="P72" s="1">
        <v>3</v>
      </c>
      <c r="AA72" s="1">
        <f>IF(P72=1,$O$3,IF(P72=2,$O$4,$O$5))</f>
        <v>0</v>
      </c>
    </row>
    <row r="73">
      <c r="A73" s="1" t="s">
        <v>282</v>
      </c>
      <c r="E73" s="27" t="s">
        <v>281</v>
      </c>
    </row>
    <row r="74">
      <c r="A74" s="1" t="s">
        <v>284</v>
      </c>
    </row>
    <row r="75">
      <c r="A75" s="1" t="s">
        <v>286</v>
      </c>
      <c r="E75" s="27" t="s">
        <v>299</v>
      </c>
    </row>
    <row r="76">
      <c r="A76" s="1" t="s">
        <v>276</v>
      </c>
      <c r="B76" s="1">
        <v>17</v>
      </c>
      <c r="C76" s="26" t="s">
        <v>1294</v>
      </c>
      <c r="D76" t="s">
        <v>281</v>
      </c>
      <c r="E76" s="27" t="s">
        <v>1295</v>
      </c>
      <c r="F76" s="28" t="s">
        <v>307</v>
      </c>
      <c r="G76" s="29">
        <v>4</v>
      </c>
      <c r="H76" s="28">
        <v>0</v>
      </c>
      <c r="I76" s="30">
        <f>ROUND(G76*H76,P4)</f>
        <v>0</v>
      </c>
      <c r="L76" s="30">
        <v>0</v>
      </c>
      <c r="M76" s="24">
        <f>ROUND(G76*L76,P4)</f>
        <v>0</v>
      </c>
      <c r="N76" s="25" t="s">
        <v>297</v>
      </c>
      <c r="O76" s="31">
        <f>M76*AA76</f>
        <v>0</v>
      </c>
      <c r="P76" s="1">
        <v>3</v>
      </c>
      <c r="AA76" s="1">
        <f>IF(P76=1,$O$3,IF(P76=2,$O$4,$O$5))</f>
        <v>0</v>
      </c>
    </row>
    <row r="77">
      <c r="A77" s="1" t="s">
        <v>282</v>
      </c>
      <c r="E77" s="27" t="s">
        <v>281</v>
      </c>
    </row>
    <row r="78">
      <c r="A78" s="1" t="s">
        <v>284</v>
      </c>
    </row>
    <row r="79">
      <c r="A79" s="1" t="s">
        <v>286</v>
      </c>
      <c r="E79" s="27" t="s">
        <v>299</v>
      </c>
    </row>
    <row r="80">
      <c r="A80" s="1" t="s">
        <v>276</v>
      </c>
      <c r="B80" s="1">
        <v>18</v>
      </c>
      <c r="C80" s="26" t="s">
        <v>1296</v>
      </c>
      <c r="D80" t="s">
        <v>281</v>
      </c>
      <c r="E80" s="27" t="s">
        <v>1297</v>
      </c>
      <c r="F80" s="28" t="s">
        <v>307</v>
      </c>
      <c r="G80" s="29">
        <v>4</v>
      </c>
      <c r="H80" s="28">
        <v>0</v>
      </c>
      <c r="I80" s="30">
        <f>ROUND(G80*H80,P4)</f>
        <v>0</v>
      </c>
      <c r="L80" s="30">
        <v>0</v>
      </c>
      <c r="M80" s="24">
        <f>ROUND(G80*L80,P4)</f>
        <v>0</v>
      </c>
      <c r="N80" s="25" t="s">
        <v>281</v>
      </c>
      <c r="O80" s="31">
        <f>M80*AA80</f>
        <v>0</v>
      </c>
      <c r="P80" s="1">
        <v>3</v>
      </c>
      <c r="AA80" s="1">
        <f>IF(P80=1,$O$3,IF(P80=2,$O$4,$O$5))</f>
        <v>0</v>
      </c>
    </row>
    <row r="81">
      <c r="A81" s="1" t="s">
        <v>282</v>
      </c>
      <c r="E81" s="27" t="s">
        <v>281</v>
      </c>
    </row>
    <row r="82">
      <c r="A82" s="1" t="s">
        <v>284</v>
      </c>
    </row>
    <row r="83" ht="158.4">
      <c r="A83" s="1" t="s">
        <v>286</v>
      </c>
      <c r="E83" s="27" t="s">
        <v>1291</v>
      </c>
    </row>
    <row r="84" ht="26.4">
      <c r="A84" s="1" t="s">
        <v>276</v>
      </c>
      <c r="B84" s="1">
        <v>19</v>
      </c>
      <c r="C84" s="26" t="s">
        <v>1298</v>
      </c>
      <c r="D84" t="s">
        <v>281</v>
      </c>
      <c r="E84" s="27" t="s">
        <v>1299</v>
      </c>
      <c r="F84" s="28" t="s">
        <v>307</v>
      </c>
      <c r="G84" s="29">
        <v>4</v>
      </c>
      <c r="H84" s="28">
        <v>0</v>
      </c>
      <c r="I84" s="30">
        <f>ROUND(G84*H84,P4)</f>
        <v>0</v>
      </c>
      <c r="L84" s="30">
        <v>0</v>
      </c>
      <c r="M84" s="24">
        <f>ROUND(G84*L84,P4)</f>
        <v>0</v>
      </c>
      <c r="N84" s="25" t="s">
        <v>297</v>
      </c>
      <c r="O84" s="31">
        <f>M84*AA84</f>
        <v>0</v>
      </c>
      <c r="P84" s="1">
        <v>3</v>
      </c>
      <c r="AA84" s="1">
        <f>IF(P84=1,$O$3,IF(P84=2,$O$4,$O$5))</f>
        <v>0</v>
      </c>
    </row>
    <row r="85">
      <c r="A85" s="1" t="s">
        <v>282</v>
      </c>
      <c r="E85" s="27" t="s">
        <v>281</v>
      </c>
    </row>
    <row r="86">
      <c r="A86" s="1" t="s">
        <v>284</v>
      </c>
    </row>
    <row r="87">
      <c r="A87" s="1" t="s">
        <v>286</v>
      </c>
      <c r="E87" s="27" t="s">
        <v>299</v>
      </c>
    </row>
    <row r="88">
      <c r="A88" s="1" t="s">
        <v>276</v>
      </c>
      <c r="B88" s="1">
        <v>20</v>
      </c>
      <c r="C88" s="26" t="s">
        <v>1300</v>
      </c>
      <c r="D88" t="s">
        <v>281</v>
      </c>
      <c r="E88" s="27" t="s">
        <v>1301</v>
      </c>
      <c r="F88" s="28" t="s">
        <v>307</v>
      </c>
      <c r="G88" s="29">
        <v>12</v>
      </c>
      <c r="H88" s="28">
        <v>0</v>
      </c>
      <c r="I88" s="30">
        <f>ROUND(G88*H88,P4)</f>
        <v>0</v>
      </c>
      <c r="L88" s="30">
        <v>0</v>
      </c>
      <c r="M88" s="24">
        <f>ROUND(G88*L88,P4)</f>
        <v>0</v>
      </c>
      <c r="N88" s="25" t="s">
        <v>297</v>
      </c>
      <c r="O88" s="31">
        <f>M88*AA88</f>
        <v>0</v>
      </c>
      <c r="P88" s="1">
        <v>3</v>
      </c>
      <c r="AA88" s="1">
        <f>IF(P88=1,$O$3,IF(P88=2,$O$4,$O$5))</f>
        <v>0</v>
      </c>
    </row>
    <row r="89">
      <c r="A89" s="1" t="s">
        <v>282</v>
      </c>
      <c r="E89" s="27" t="s">
        <v>281</v>
      </c>
    </row>
    <row r="90">
      <c r="A90" s="1" t="s">
        <v>284</v>
      </c>
    </row>
    <row r="91">
      <c r="A91" s="1" t="s">
        <v>286</v>
      </c>
      <c r="E91" s="27" t="s">
        <v>299</v>
      </c>
    </row>
    <row r="92" ht="26.4">
      <c r="A92" s="1" t="s">
        <v>276</v>
      </c>
      <c r="B92" s="1">
        <v>21</v>
      </c>
      <c r="C92" s="26" t="s">
        <v>1302</v>
      </c>
      <c r="D92" t="s">
        <v>281</v>
      </c>
      <c r="E92" s="27" t="s">
        <v>1303</v>
      </c>
      <c r="F92" s="28" t="s">
        <v>307</v>
      </c>
      <c r="G92" s="29">
        <v>1</v>
      </c>
      <c r="H92" s="28">
        <v>0</v>
      </c>
      <c r="I92" s="30">
        <f>ROUND(G92*H92,P4)</f>
        <v>0</v>
      </c>
      <c r="L92" s="30">
        <v>0</v>
      </c>
      <c r="M92" s="24">
        <f>ROUND(G92*L92,P4)</f>
        <v>0</v>
      </c>
      <c r="N92" s="25" t="s">
        <v>297</v>
      </c>
      <c r="O92" s="31">
        <f>M92*AA92</f>
        <v>0</v>
      </c>
      <c r="P92" s="1">
        <v>3</v>
      </c>
      <c r="AA92" s="1">
        <f>IF(P92=1,$O$3,IF(P92=2,$O$4,$O$5))</f>
        <v>0</v>
      </c>
    </row>
    <row r="93">
      <c r="A93" s="1" t="s">
        <v>282</v>
      </c>
      <c r="E93" s="27" t="s">
        <v>281</v>
      </c>
    </row>
    <row r="94">
      <c r="A94" s="1" t="s">
        <v>284</v>
      </c>
    </row>
    <row r="95">
      <c r="A95" s="1" t="s">
        <v>286</v>
      </c>
      <c r="E95" s="27" t="s">
        <v>299</v>
      </c>
    </row>
    <row r="96">
      <c r="A96" s="1" t="s">
        <v>276</v>
      </c>
      <c r="B96" s="1">
        <v>22</v>
      </c>
      <c r="C96" s="26" t="s">
        <v>1199</v>
      </c>
      <c r="D96" t="s">
        <v>281</v>
      </c>
      <c r="E96" s="27" t="s">
        <v>1200</v>
      </c>
      <c r="F96" s="28" t="s">
        <v>307</v>
      </c>
      <c r="G96" s="29">
        <v>1</v>
      </c>
      <c r="H96" s="28">
        <v>0</v>
      </c>
      <c r="I96" s="30">
        <f>ROUND(G96*H96,P4)</f>
        <v>0</v>
      </c>
      <c r="L96" s="30">
        <v>0</v>
      </c>
      <c r="M96" s="24">
        <f>ROUND(G96*L96,P4)</f>
        <v>0</v>
      </c>
      <c r="N96" s="25" t="s">
        <v>297</v>
      </c>
      <c r="O96" s="31">
        <f>M96*AA96</f>
        <v>0</v>
      </c>
      <c r="P96" s="1">
        <v>3</v>
      </c>
      <c r="AA96" s="1">
        <f>IF(P96=1,$O$3,IF(P96=2,$O$4,$O$5))</f>
        <v>0</v>
      </c>
    </row>
    <row r="97">
      <c r="A97" s="1" t="s">
        <v>282</v>
      </c>
      <c r="E97" s="27" t="s">
        <v>281</v>
      </c>
    </row>
    <row r="98">
      <c r="A98" s="1" t="s">
        <v>284</v>
      </c>
    </row>
    <row r="99">
      <c r="A99" s="1" t="s">
        <v>286</v>
      </c>
      <c r="E99" s="27" t="s">
        <v>299</v>
      </c>
    </row>
    <row r="100" ht="26.4">
      <c r="A100" s="1" t="s">
        <v>276</v>
      </c>
      <c r="B100" s="1">
        <v>23</v>
      </c>
      <c r="C100" s="26" t="s">
        <v>1304</v>
      </c>
      <c r="D100" t="s">
        <v>281</v>
      </c>
      <c r="E100" s="27" t="s">
        <v>1305</v>
      </c>
      <c r="F100" s="28" t="s">
        <v>307</v>
      </c>
      <c r="G100" s="29">
        <v>1</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c r="A102" s="1" t="s">
        <v>284</v>
      </c>
    </row>
    <row r="103">
      <c r="A103" s="1" t="s">
        <v>286</v>
      </c>
      <c r="E103" s="27" t="s">
        <v>299</v>
      </c>
    </row>
    <row r="104" ht="26.4">
      <c r="A104" s="1" t="s">
        <v>276</v>
      </c>
      <c r="B104" s="1">
        <v>24</v>
      </c>
      <c r="C104" s="26" t="s">
        <v>1306</v>
      </c>
      <c r="D104" t="s">
        <v>281</v>
      </c>
      <c r="E104" s="27" t="s">
        <v>1307</v>
      </c>
      <c r="F104" s="28" t="s">
        <v>307</v>
      </c>
      <c r="G104" s="29">
        <v>1</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c r="A106" s="1" t="s">
        <v>284</v>
      </c>
    </row>
    <row r="107">
      <c r="A107" s="1" t="s">
        <v>286</v>
      </c>
      <c r="E107" s="27" t="s">
        <v>299</v>
      </c>
    </row>
    <row r="108">
      <c r="A108" s="1" t="s">
        <v>276</v>
      </c>
      <c r="B108" s="1">
        <v>25</v>
      </c>
      <c r="C108" s="26" t="s">
        <v>1308</v>
      </c>
      <c r="D108" t="s">
        <v>281</v>
      </c>
      <c r="E108" s="27" t="s">
        <v>1309</v>
      </c>
      <c r="F108" s="28" t="s">
        <v>307</v>
      </c>
      <c r="G108" s="29">
        <v>2</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c r="A110" s="1" t="s">
        <v>284</v>
      </c>
    </row>
    <row r="111">
      <c r="A111" s="1" t="s">
        <v>286</v>
      </c>
      <c r="E111" s="27" t="s">
        <v>299</v>
      </c>
    </row>
    <row r="112" ht="26.4">
      <c r="A112" s="1" t="s">
        <v>276</v>
      </c>
      <c r="B112" s="1">
        <v>26</v>
      </c>
      <c r="C112" s="26" t="s">
        <v>1310</v>
      </c>
      <c r="D112" t="s">
        <v>281</v>
      </c>
      <c r="E112" s="27" t="s">
        <v>1311</v>
      </c>
      <c r="F112" s="28" t="s">
        <v>307</v>
      </c>
      <c r="G112" s="29">
        <v>1</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c r="A114" s="1" t="s">
        <v>284</v>
      </c>
    </row>
    <row r="115">
      <c r="A115" s="1" t="s">
        <v>286</v>
      </c>
      <c r="E115" s="27" t="s">
        <v>299</v>
      </c>
    </row>
    <row r="116" ht="26.4">
      <c r="A116" s="1" t="s">
        <v>276</v>
      </c>
      <c r="B116" s="1">
        <v>27</v>
      </c>
      <c r="C116" s="26" t="s">
        <v>1312</v>
      </c>
      <c r="D116" t="s">
        <v>281</v>
      </c>
      <c r="E116" s="27" t="s">
        <v>1313</v>
      </c>
      <c r="F116" s="28" t="s">
        <v>307</v>
      </c>
      <c r="G116" s="29">
        <v>1</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c r="A118" s="1" t="s">
        <v>284</v>
      </c>
    </row>
    <row r="119">
      <c r="A119" s="1" t="s">
        <v>286</v>
      </c>
      <c r="E119" s="27" t="s">
        <v>299</v>
      </c>
    </row>
    <row r="120" ht="26.4">
      <c r="A120" s="1" t="s">
        <v>276</v>
      </c>
      <c r="B120" s="1">
        <v>28</v>
      </c>
      <c r="C120" s="26" t="s">
        <v>1314</v>
      </c>
      <c r="D120" t="s">
        <v>281</v>
      </c>
      <c r="E120" s="27" t="s">
        <v>1315</v>
      </c>
      <c r="F120" s="28" t="s">
        <v>307</v>
      </c>
      <c r="G120" s="29">
        <v>1</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c r="A122" s="1" t="s">
        <v>284</v>
      </c>
    </row>
    <row r="123">
      <c r="A123" s="1" t="s">
        <v>286</v>
      </c>
      <c r="E123" s="27" t="s">
        <v>299</v>
      </c>
    </row>
    <row r="124" ht="26.4">
      <c r="A124" s="1" t="s">
        <v>276</v>
      </c>
      <c r="B124" s="1">
        <v>29</v>
      </c>
      <c r="C124" s="26" t="s">
        <v>1316</v>
      </c>
      <c r="D124" t="s">
        <v>281</v>
      </c>
      <c r="E124" s="27" t="s">
        <v>1317</v>
      </c>
      <c r="F124" s="28" t="s">
        <v>307</v>
      </c>
      <c r="G124" s="29">
        <v>1</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c r="A126" s="1" t="s">
        <v>284</v>
      </c>
    </row>
    <row r="127">
      <c r="A127" s="1" t="s">
        <v>286</v>
      </c>
      <c r="E127" s="27" t="s">
        <v>299</v>
      </c>
    </row>
    <row r="128" ht="26.4">
      <c r="A128" s="1" t="s">
        <v>276</v>
      </c>
      <c r="B128" s="1">
        <v>30</v>
      </c>
      <c r="C128" s="26" t="s">
        <v>1318</v>
      </c>
      <c r="D128" t="s">
        <v>281</v>
      </c>
      <c r="E128" s="27" t="s">
        <v>1319</v>
      </c>
      <c r="F128" s="28" t="s">
        <v>307</v>
      </c>
      <c r="G128" s="29">
        <v>1</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c r="A130" s="1" t="s">
        <v>284</v>
      </c>
    </row>
    <row r="131">
      <c r="A131" s="1" t="s">
        <v>286</v>
      </c>
      <c r="E131" s="27" t="s">
        <v>299</v>
      </c>
    </row>
    <row r="132" ht="26.4">
      <c r="A132" s="1" t="s">
        <v>276</v>
      </c>
      <c r="B132" s="1">
        <v>31</v>
      </c>
      <c r="C132" s="26" t="s">
        <v>1320</v>
      </c>
      <c r="D132" t="s">
        <v>281</v>
      </c>
      <c r="E132" s="27" t="s">
        <v>1321</v>
      </c>
      <c r="F132" s="28" t="s">
        <v>307</v>
      </c>
      <c r="G132" s="29">
        <v>1</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c r="A134" s="1" t="s">
        <v>284</v>
      </c>
    </row>
    <row r="135">
      <c r="A135" s="1" t="s">
        <v>286</v>
      </c>
      <c r="E135" s="27" t="s">
        <v>299</v>
      </c>
    </row>
    <row r="136">
      <c r="A136" s="1" t="s">
        <v>276</v>
      </c>
      <c r="B136" s="1">
        <v>32</v>
      </c>
      <c r="C136" s="26" t="s">
        <v>1322</v>
      </c>
      <c r="D136" t="s">
        <v>281</v>
      </c>
      <c r="E136" s="27" t="s">
        <v>1323</v>
      </c>
      <c r="F136" s="28" t="s">
        <v>307</v>
      </c>
      <c r="G136" s="29">
        <v>1</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c r="A138" s="1" t="s">
        <v>284</v>
      </c>
    </row>
    <row r="139">
      <c r="A139" s="1" t="s">
        <v>286</v>
      </c>
      <c r="E139" s="27" t="s">
        <v>299</v>
      </c>
    </row>
    <row r="140" ht="26.4">
      <c r="A140" s="1" t="s">
        <v>276</v>
      </c>
      <c r="B140" s="1">
        <v>33</v>
      </c>
      <c r="C140" s="26" t="s">
        <v>1324</v>
      </c>
      <c r="D140" t="s">
        <v>281</v>
      </c>
      <c r="E140" s="27" t="s">
        <v>1325</v>
      </c>
      <c r="F140" s="28" t="s">
        <v>307</v>
      </c>
      <c r="G140" s="29">
        <v>1</v>
      </c>
      <c r="H140" s="28">
        <v>0</v>
      </c>
      <c r="I140" s="30">
        <f>ROUND(G140*H140,P4)</f>
        <v>0</v>
      </c>
      <c r="L140" s="30">
        <v>0</v>
      </c>
      <c r="M140" s="24">
        <f>ROUND(G140*L140,P4)</f>
        <v>0</v>
      </c>
      <c r="N140" s="25" t="s">
        <v>297</v>
      </c>
      <c r="O140" s="31">
        <f>M140*AA140</f>
        <v>0</v>
      </c>
      <c r="P140" s="1">
        <v>3</v>
      </c>
      <c r="AA140" s="1">
        <f>IF(P140=1,$O$3,IF(P140=2,$O$4,$O$5))</f>
        <v>0</v>
      </c>
    </row>
    <row r="141">
      <c r="A141" s="1" t="s">
        <v>282</v>
      </c>
      <c r="E141" s="27" t="s">
        <v>281</v>
      </c>
    </row>
    <row r="142">
      <c r="A142" s="1" t="s">
        <v>284</v>
      </c>
    </row>
    <row r="143">
      <c r="A143" s="1" t="s">
        <v>286</v>
      </c>
      <c r="E143" s="27" t="s">
        <v>299</v>
      </c>
    </row>
    <row r="144">
      <c r="A144" s="1" t="s">
        <v>276</v>
      </c>
      <c r="B144" s="1">
        <v>34</v>
      </c>
      <c r="C144" s="26" t="s">
        <v>460</v>
      </c>
      <c r="D144" t="s">
        <v>281</v>
      </c>
      <c r="E144" s="27" t="s">
        <v>461</v>
      </c>
      <c r="F144" s="28" t="s">
        <v>296</v>
      </c>
      <c r="G144" s="29">
        <v>700</v>
      </c>
      <c r="H144" s="28">
        <v>0</v>
      </c>
      <c r="I144" s="30">
        <f>ROUND(G144*H144,P4)</f>
        <v>0</v>
      </c>
      <c r="L144" s="30">
        <v>0</v>
      </c>
      <c r="M144" s="24">
        <f>ROUND(G144*L144,P4)</f>
        <v>0</v>
      </c>
      <c r="N144" s="25" t="s">
        <v>297</v>
      </c>
      <c r="O144" s="31">
        <f>M144*AA144</f>
        <v>0</v>
      </c>
      <c r="P144" s="1">
        <v>3</v>
      </c>
      <c r="AA144" s="1">
        <f>IF(P144=1,$O$3,IF(P144=2,$O$4,$O$5))</f>
        <v>0</v>
      </c>
    </row>
    <row r="145">
      <c r="A145" s="1" t="s">
        <v>282</v>
      </c>
      <c r="E145" s="27" t="s">
        <v>281</v>
      </c>
    </row>
    <row r="146">
      <c r="A146" s="1" t="s">
        <v>284</v>
      </c>
    </row>
    <row r="147">
      <c r="A147" s="1" t="s">
        <v>286</v>
      </c>
      <c r="E147" s="27" t="s">
        <v>299</v>
      </c>
    </row>
    <row r="148" ht="26.4">
      <c r="A148" s="1" t="s">
        <v>276</v>
      </c>
      <c r="B148" s="1">
        <v>35</v>
      </c>
      <c r="C148" s="26" t="s">
        <v>466</v>
      </c>
      <c r="D148" t="s">
        <v>281</v>
      </c>
      <c r="E148" s="27" t="s">
        <v>467</v>
      </c>
      <c r="F148" s="28" t="s">
        <v>307</v>
      </c>
      <c r="G148" s="29">
        <v>8</v>
      </c>
      <c r="H148" s="28">
        <v>0</v>
      </c>
      <c r="I148" s="30">
        <f>ROUND(G148*H148,P4)</f>
        <v>0</v>
      </c>
      <c r="L148" s="30">
        <v>0</v>
      </c>
      <c r="M148" s="24">
        <f>ROUND(G148*L148,P4)</f>
        <v>0</v>
      </c>
      <c r="N148" s="25" t="s">
        <v>297</v>
      </c>
      <c r="O148" s="31">
        <f>M148*AA148</f>
        <v>0</v>
      </c>
      <c r="P148" s="1">
        <v>3</v>
      </c>
      <c r="AA148" s="1">
        <f>IF(P148=1,$O$3,IF(P148=2,$O$4,$O$5))</f>
        <v>0</v>
      </c>
    </row>
    <row r="149">
      <c r="A149" s="1" t="s">
        <v>282</v>
      </c>
      <c r="E149" s="27" t="s">
        <v>281</v>
      </c>
    </row>
    <row r="150">
      <c r="A150" s="1" t="s">
        <v>284</v>
      </c>
    </row>
    <row r="151">
      <c r="A151" s="1" t="s">
        <v>286</v>
      </c>
      <c r="E151" s="27" t="s">
        <v>299</v>
      </c>
    </row>
    <row r="152">
      <c r="A152" s="1" t="s">
        <v>276</v>
      </c>
      <c r="B152" s="1">
        <v>36</v>
      </c>
      <c r="C152" s="26" t="s">
        <v>1268</v>
      </c>
      <c r="D152" t="s">
        <v>281</v>
      </c>
      <c r="E152" s="27" t="s">
        <v>1269</v>
      </c>
      <c r="F152" s="28" t="s">
        <v>307</v>
      </c>
      <c r="G152" s="29">
        <v>4</v>
      </c>
      <c r="H152" s="28">
        <v>0</v>
      </c>
      <c r="I152" s="30">
        <f>ROUND(G152*H152,P4)</f>
        <v>0</v>
      </c>
      <c r="L152" s="30">
        <v>0</v>
      </c>
      <c r="M152" s="24">
        <f>ROUND(G152*L152,P4)</f>
        <v>0</v>
      </c>
      <c r="N152" s="25" t="s">
        <v>297</v>
      </c>
      <c r="O152" s="31">
        <f>M152*AA152</f>
        <v>0</v>
      </c>
      <c r="P152" s="1">
        <v>3</v>
      </c>
      <c r="AA152" s="1">
        <f>IF(P152=1,$O$3,IF(P152=2,$O$4,$O$5))</f>
        <v>0</v>
      </c>
    </row>
    <row r="153">
      <c r="A153" s="1" t="s">
        <v>282</v>
      </c>
      <c r="E153" s="27" t="s">
        <v>281</v>
      </c>
    </row>
    <row r="154">
      <c r="A154" s="1" t="s">
        <v>284</v>
      </c>
    </row>
    <row r="155">
      <c r="A155" s="1" t="s">
        <v>286</v>
      </c>
      <c r="E155" s="27" t="s">
        <v>299</v>
      </c>
    </row>
    <row r="156" ht="26.4">
      <c r="A156" s="1" t="s">
        <v>276</v>
      </c>
      <c r="B156" s="1">
        <v>37</v>
      </c>
      <c r="C156" s="26" t="s">
        <v>1270</v>
      </c>
      <c r="D156" t="s">
        <v>281</v>
      </c>
      <c r="E156" s="27" t="s">
        <v>1271</v>
      </c>
      <c r="F156" s="28" t="s">
        <v>307</v>
      </c>
      <c r="G156" s="29">
        <v>4</v>
      </c>
      <c r="H156" s="28">
        <v>0</v>
      </c>
      <c r="I156" s="30">
        <f>ROUND(G156*H156,P4)</f>
        <v>0</v>
      </c>
      <c r="L156" s="30">
        <v>0</v>
      </c>
      <c r="M156" s="24">
        <f>ROUND(G156*L156,P4)</f>
        <v>0</v>
      </c>
      <c r="N156" s="25" t="s">
        <v>297</v>
      </c>
      <c r="O156" s="31">
        <f>M156*AA156</f>
        <v>0</v>
      </c>
      <c r="P156" s="1">
        <v>3</v>
      </c>
      <c r="AA156" s="1">
        <f>IF(P156=1,$O$3,IF(P156=2,$O$4,$O$5))</f>
        <v>0</v>
      </c>
    </row>
    <row r="157">
      <c r="A157" s="1" t="s">
        <v>282</v>
      </c>
      <c r="E157" s="27" t="s">
        <v>281</v>
      </c>
    </row>
    <row r="158">
      <c r="A158" s="1" t="s">
        <v>284</v>
      </c>
    </row>
    <row r="159">
      <c r="A159" s="1" t="s">
        <v>286</v>
      </c>
      <c r="E159" s="27" t="s">
        <v>299</v>
      </c>
    </row>
    <row r="160">
      <c r="A160" s="1" t="s">
        <v>276</v>
      </c>
      <c r="B160" s="1">
        <v>38</v>
      </c>
      <c r="C160" s="26" t="s">
        <v>1272</v>
      </c>
      <c r="D160" t="s">
        <v>281</v>
      </c>
      <c r="E160" s="27" t="s">
        <v>1273</v>
      </c>
      <c r="F160" s="28" t="s">
        <v>307</v>
      </c>
      <c r="G160" s="29">
        <v>4</v>
      </c>
      <c r="H160" s="28">
        <v>0</v>
      </c>
      <c r="I160" s="30">
        <f>ROUND(G160*H160,P4)</f>
        <v>0</v>
      </c>
      <c r="L160" s="30">
        <v>0</v>
      </c>
      <c r="M160" s="24">
        <f>ROUND(G160*L160,P4)</f>
        <v>0</v>
      </c>
      <c r="N160" s="25" t="s">
        <v>297</v>
      </c>
      <c r="O160" s="31">
        <f>M160*AA160</f>
        <v>0</v>
      </c>
      <c r="P160" s="1">
        <v>3</v>
      </c>
      <c r="AA160" s="1">
        <f>IF(P160=1,$O$3,IF(P160=2,$O$4,$O$5))</f>
        <v>0</v>
      </c>
    </row>
    <row r="161">
      <c r="A161" s="1" t="s">
        <v>282</v>
      </c>
      <c r="E161" s="27" t="s">
        <v>281</v>
      </c>
    </row>
    <row r="162">
      <c r="A162" s="1" t="s">
        <v>284</v>
      </c>
    </row>
    <row r="163">
      <c r="A163" s="1" t="s">
        <v>286</v>
      </c>
      <c r="E163" s="27" t="s">
        <v>299</v>
      </c>
    </row>
    <row r="164">
      <c r="A164" s="1" t="s">
        <v>276</v>
      </c>
      <c r="B164" s="1">
        <v>39</v>
      </c>
      <c r="C164" s="26" t="s">
        <v>1326</v>
      </c>
      <c r="D164" t="s">
        <v>281</v>
      </c>
      <c r="E164" s="27" t="s">
        <v>1327</v>
      </c>
      <c r="F164" s="28" t="s">
        <v>747</v>
      </c>
      <c r="G164" s="29">
        <v>1.4399999999999999</v>
      </c>
      <c r="H164" s="28">
        <v>0</v>
      </c>
      <c r="I164" s="30">
        <f>ROUND(G164*H164,P4)</f>
        <v>0</v>
      </c>
      <c r="L164" s="30">
        <v>0</v>
      </c>
      <c r="M164" s="24">
        <f>ROUND(G164*L164,P4)</f>
        <v>0</v>
      </c>
      <c r="N164" s="25" t="s">
        <v>297</v>
      </c>
      <c r="O164" s="31">
        <f>M164*AA164</f>
        <v>0</v>
      </c>
      <c r="P164" s="1">
        <v>3</v>
      </c>
      <c r="AA164" s="1">
        <f>IF(P164=1,$O$3,IF(P164=2,$O$4,$O$5))</f>
        <v>0</v>
      </c>
    </row>
    <row r="165">
      <c r="A165" s="1" t="s">
        <v>282</v>
      </c>
      <c r="E165" s="27" t="s">
        <v>281</v>
      </c>
    </row>
    <row r="166">
      <c r="A166" s="1" t="s">
        <v>284</v>
      </c>
    </row>
    <row r="167">
      <c r="A167" s="1" t="s">
        <v>286</v>
      </c>
      <c r="E167" s="27" t="s">
        <v>299</v>
      </c>
    </row>
    <row r="168">
      <c r="A168" s="1" t="s">
        <v>276</v>
      </c>
      <c r="B168" s="1">
        <v>40</v>
      </c>
      <c r="C168" s="26" t="s">
        <v>1328</v>
      </c>
      <c r="D168" t="s">
        <v>281</v>
      </c>
      <c r="E168" s="27" t="s">
        <v>1329</v>
      </c>
      <c r="F168" s="28" t="s">
        <v>296</v>
      </c>
      <c r="G168" s="29">
        <v>360</v>
      </c>
      <c r="H168" s="28">
        <v>0</v>
      </c>
      <c r="I168" s="30">
        <f>ROUND(G168*H168,P4)</f>
        <v>0</v>
      </c>
      <c r="L168" s="30">
        <v>0</v>
      </c>
      <c r="M168" s="24">
        <f>ROUND(G168*L168,P4)</f>
        <v>0</v>
      </c>
      <c r="N168" s="25" t="s">
        <v>297</v>
      </c>
      <c r="O168" s="31">
        <f>M168*AA168</f>
        <v>0</v>
      </c>
      <c r="P168" s="1">
        <v>3</v>
      </c>
      <c r="AA168" s="1">
        <f>IF(P168=1,$O$3,IF(P168=2,$O$4,$O$5))</f>
        <v>0</v>
      </c>
    </row>
    <row r="169">
      <c r="A169" s="1" t="s">
        <v>282</v>
      </c>
      <c r="E169" s="27" t="s">
        <v>281</v>
      </c>
    </row>
    <row r="170">
      <c r="A170" s="1" t="s">
        <v>284</v>
      </c>
    </row>
    <row r="171">
      <c r="A171" s="1" t="s">
        <v>286</v>
      </c>
      <c r="E171" s="27" t="s">
        <v>299</v>
      </c>
    </row>
    <row r="172" ht="26.4">
      <c r="A172" s="1" t="s">
        <v>276</v>
      </c>
      <c r="B172" s="1">
        <v>41</v>
      </c>
      <c r="C172" s="26" t="s">
        <v>1110</v>
      </c>
      <c r="D172" t="s">
        <v>281</v>
      </c>
      <c r="E172" s="27" t="s">
        <v>1111</v>
      </c>
      <c r="F172" s="28" t="s">
        <v>307</v>
      </c>
      <c r="G172" s="29">
        <v>1</v>
      </c>
      <c r="H172" s="28">
        <v>0</v>
      </c>
      <c r="I172" s="30">
        <f>ROUND(G172*H172,P4)</f>
        <v>0</v>
      </c>
      <c r="L172" s="30">
        <v>0</v>
      </c>
      <c r="M172" s="24">
        <f>ROUND(G172*L172,P4)</f>
        <v>0</v>
      </c>
      <c r="N172" s="25" t="s">
        <v>297</v>
      </c>
      <c r="O172" s="31">
        <f>M172*AA172</f>
        <v>0</v>
      </c>
      <c r="P172" s="1">
        <v>3</v>
      </c>
      <c r="AA172" s="1">
        <f>IF(P172=1,$O$3,IF(P172=2,$O$4,$O$5))</f>
        <v>0</v>
      </c>
    </row>
    <row r="173">
      <c r="A173" s="1" t="s">
        <v>282</v>
      </c>
      <c r="E173" s="27" t="s">
        <v>281</v>
      </c>
    </row>
    <row r="174">
      <c r="A174" s="1" t="s">
        <v>284</v>
      </c>
    </row>
    <row r="175">
      <c r="A175" s="1" t="s">
        <v>286</v>
      </c>
      <c r="E175" s="27" t="s">
        <v>299</v>
      </c>
    </row>
    <row r="176">
      <c r="A176" s="1" t="s">
        <v>276</v>
      </c>
      <c r="B176" s="1">
        <v>42</v>
      </c>
      <c r="C176" s="26" t="s">
        <v>1112</v>
      </c>
      <c r="D176" t="s">
        <v>281</v>
      </c>
      <c r="E176" s="27" t="s">
        <v>1113</v>
      </c>
      <c r="F176" s="28" t="s">
        <v>307</v>
      </c>
      <c r="G176" s="29">
        <v>1</v>
      </c>
      <c r="H176" s="28">
        <v>0</v>
      </c>
      <c r="I176" s="30">
        <f>ROUND(G176*H176,P4)</f>
        <v>0</v>
      </c>
      <c r="L176" s="30">
        <v>0</v>
      </c>
      <c r="M176" s="24">
        <f>ROUND(G176*L176,P4)</f>
        <v>0</v>
      </c>
      <c r="N176" s="25" t="s">
        <v>297</v>
      </c>
      <c r="O176" s="31">
        <f>M176*AA176</f>
        <v>0</v>
      </c>
      <c r="P176" s="1">
        <v>3</v>
      </c>
      <c r="AA176" s="1">
        <f>IF(P176=1,$O$3,IF(P176=2,$O$4,$O$5))</f>
        <v>0</v>
      </c>
    </row>
    <row r="177">
      <c r="A177" s="1" t="s">
        <v>282</v>
      </c>
      <c r="E177" s="27" t="s">
        <v>281</v>
      </c>
    </row>
    <row r="178">
      <c r="A178" s="1" t="s">
        <v>284</v>
      </c>
    </row>
    <row r="179">
      <c r="A179" s="1" t="s">
        <v>286</v>
      </c>
      <c r="E179" s="27" t="s">
        <v>299</v>
      </c>
    </row>
    <row r="180">
      <c r="A180" s="1" t="s">
        <v>276</v>
      </c>
      <c r="B180" s="1">
        <v>43</v>
      </c>
      <c r="C180" s="26" t="s">
        <v>1114</v>
      </c>
      <c r="D180" t="s">
        <v>281</v>
      </c>
      <c r="E180" s="27" t="s">
        <v>1115</v>
      </c>
      <c r="F180" s="28" t="s">
        <v>307</v>
      </c>
      <c r="G180" s="29">
        <v>1</v>
      </c>
      <c r="H180" s="28">
        <v>0</v>
      </c>
      <c r="I180" s="30">
        <f>ROUND(G180*H180,P4)</f>
        <v>0</v>
      </c>
      <c r="L180" s="30">
        <v>0</v>
      </c>
      <c r="M180" s="24">
        <f>ROUND(G180*L180,P4)</f>
        <v>0</v>
      </c>
      <c r="N180" s="25" t="s">
        <v>297</v>
      </c>
      <c r="O180" s="31">
        <f>M180*AA180</f>
        <v>0</v>
      </c>
      <c r="P180" s="1">
        <v>3</v>
      </c>
      <c r="AA180" s="1">
        <f>IF(P180=1,$O$3,IF(P180=2,$O$4,$O$5))</f>
        <v>0</v>
      </c>
    </row>
    <row r="181">
      <c r="A181" s="1" t="s">
        <v>282</v>
      </c>
      <c r="E181" s="27" t="s">
        <v>281</v>
      </c>
    </row>
    <row r="182">
      <c r="A182" s="1" t="s">
        <v>284</v>
      </c>
    </row>
    <row r="183">
      <c r="A183" s="1" t="s">
        <v>286</v>
      </c>
      <c r="E183" s="27" t="s">
        <v>299</v>
      </c>
    </row>
    <row r="184">
      <c r="A184" s="1" t="s">
        <v>276</v>
      </c>
      <c r="B184" s="1">
        <v>44</v>
      </c>
      <c r="C184" s="26" t="s">
        <v>380</v>
      </c>
      <c r="D184" t="s">
        <v>281</v>
      </c>
      <c r="E184" s="27" t="s">
        <v>381</v>
      </c>
      <c r="F184" s="28" t="s">
        <v>307</v>
      </c>
      <c r="G184" s="29">
        <v>1</v>
      </c>
      <c r="H184" s="28">
        <v>0</v>
      </c>
      <c r="I184" s="30">
        <f>ROUND(G184*H184,P4)</f>
        <v>0</v>
      </c>
      <c r="L184" s="30">
        <v>0</v>
      </c>
      <c r="M184" s="24">
        <f>ROUND(G184*L184,P4)</f>
        <v>0</v>
      </c>
      <c r="N184" s="25" t="s">
        <v>297</v>
      </c>
      <c r="O184" s="31">
        <f>M184*AA184</f>
        <v>0</v>
      </c>
      <c r="P184" s="1">
        <v>3</v>
      </c>
      <c r="AA184" s="1">
        <f>IF(P184=1,$O$3,IF(P184=2,$O$4,$O$5))</f>
        <v>0</v>
      </c>
    </row>
    <row r="185">
      <c r="A185" s="1" t="s">
        <v>282</v>
      </c>
      <c r="E185" s="27" t="s">
        <v>281</v>
      </c>
    </row>
    <row r="186">
      <c r="A186" s="1" t="s">
        <v>284</v>
      </c>
    </row>
    <row r="187">
      <c r="A187" s="1" t="s">
        <v>286</v>
      </c>
      <c r="E187" s="27" t="s">
        <v>299</v>
      </c>
    </row>
    <row r="188">
      <c r="A188" s="1" t="s">
        <v>276</v>
      </c>
      <c r="B188" s="1">
        <v>45</v>
      </c>
      <c r="C188" s="26" t="s">
        <v>353</v>
      </c>
      <c r="D188" t="s">
        <v>281</v>
      </c>
      <c r="E188" s="27" t="s">
        <v>354</v>
      </c>
      <c r="F188" s="28" t="s">
        <v>355</v>
      </c>
      <c r="G188" s="29">
        <v>1</v>
      </c>
      <c r="H188" s="28">
        <v>0</v>
      </c>
      <c r="I188" s="30">
        <f>ROUND(G188*H188,P4)</f>
        <v>0</v>
      </c>
      <c r="L188" s="30">
        <v>0</v>
      </c>
      <c r="M188" s="24">
        <f>ROUND(G188*L188,P4)</f>
        <v>0</v>
      </c>
      <c r="N188" s="25" t="s">
        <v>281</v>
      </c>
      <c r="O188" s="31">
        <f>M188*AA188</f>
        <v>0</v>
      </c>
      <c r="P188" s="1">
        <v>3</v>
      </c>
      <c r="AA188" s="1">
        <f>IF(P188=1,$O$3,IF(P188=2,$O$4,$O$5))</f>
        <v>0</v>
      </c>
    </row>
    <row r="189">
      <c r="A189" s="1" t="s">
        <v>282</v>
      </c>
      <c r="E189" s="27" t="s">
        <v>356</v>
      </c>
    </row>
    <row r="190" ht="26.4">
      <c r="A190" s="1" t="s">
        <v>284</v>
      </c>
      <c r="E190" s="32" t="s">
        <v>357</v>
      </c>
    </row>
    <row r="191" ht="52.8">
      <c r="A191" s="1" t="s">
        <v>286</v>
      </c>
      <c r="E191" s="27" t="s">
        <v>358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28</v>
      </c>
      <c r="M3" s="20">
        <f>Rekapitulace!C18</f>
        <v>0</v>
      </c>
      <c r="N3" s="6" t="s">
        <v>3</v>
      </c>
      <c r="O3">
        <v>0</v>
      </c>
      <c r="P3">
        <v>2</v>
      </c>
    </row>
    <row r="4" ht="34.01575" customHeight="1">
      <c r="A4" s="16" t="s">
        <v>254</v>
      </c>
      <c r="B4" s="17" t="s">
        <v>255</v>
      </c>
      <c r="C4" s="18" t="s">
        <v>28</v>
      </c>
      <c r="D4" s="1"/>
      <c r="E4" s="17" t="s">
        <v>29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COUNTIFS(L8:L374,"=0",A8:A374,"P")+COUNTIFS(L8:L374,"",A8:A374,"P")+SUM(Q8:Q374)</f>
        <v>0</v>
      </c>
    </row>
    <row r="8">
      <c r="A8" s="1" t="s">
        <v>271</v>
      </c>
      <c r="C8" s="22" t="s">
        <v>1330</v>
      </c>
      <c r="E8" s="23" t="s">
        <v>37</v>
      </c>
      <c r="L8" s="24">
        <f>L9</f>
        <v>0</v>
      </c>
      <c r="M8" s="24">
        <f>M9</f>
        <v>0</v>
      </c>
      <c r="N8" s="25"/>
    </row>
    <row r="9">
      <c r="A9" s="1" t="s">
        <v>273</v>
      </c>
      <c r="C9" s="22" t="s">
        <v>291</v>
      </c>
      <c r="E9" s="23" t="s">
        <v>292</v>
      </c>
      <c r="L9" s="24">
        <f>SUMIFS(L10:L373,A10:A373,"P")</f>
        <v>0</v>
      </c>
      <c r="M9" s="24">
        <f>SUMIFS(M10:M373,A10:A373,"P")</f>
        <v>0</v>
      </c>
      <c r="N9" s="25"/>
    </row>
    <row r="10">
      <c r="A10" s="1" t="s">
        <v>276</v>
      </c>
      <c r="B10" s="1">
        <v>1</v>
      </c>
      <c r="C10" s="26" t="s">
        <v>1117</v>
      </c>
      <c r="D10" t="s">
        <v>281</v>
      </c>
      <c r="E10" s="27" t="s">
        <v>1118</v>
      </c>
      <c r="F10" s="28" t="s">
        <v>396</v>
      </c>
      <c r="G10" s="29">
        <v>7</v>
      </c>
      <c r="H10" s="28">
        <v>0</v>
      </c>
      <c r="I10" s="30">
        <f>ROUND(G10*H10,P4)</f>
        <v>0</v>
      </c>
      <c r="L10" s="30">
        <v>0</v>
      </c>
      <c r="M10" s="24">
        <f>ROUND(G10*L10,P4)</f>
        <v>0</v>
      </c>
      <c r="N10" s="25" t="s">
        <v>297</v>
      </c>
      <c r="O10" s="31">
        <f>M10*AA10</f>
        <v>0</v>
      </c>
      <c r="P10" s="1">
        <v>3</v>
      </c>
      <c r="AA10" s="1">
        <f>IF(P10=1,$O$3,IF(P10=2,$O$4,$O$5))</f>
        <v>0</v>
      </c>
    </row>
    <row r="11">
      <c r="A11" s="1" t="s">
        <v>282</v>
      </c>
      <c r="E11" s="27" t="s">
        <v>281</v>
      </c>
    </row>
    <row r="12">
      <c r="A12" s="1" t="s">
        <v>284</v>
      </c>
    </row>
    <row r="13">
      <c r="A13" s="1" t="s">
        <v>286</v>
      </c>
      <c r="E13" s="27" t="s">
        <v>299</v>
      </c>
    </row>
    <row r="14">
      <c r="A14" s="1" t="s">
        <v>276</v>
      </c>
      <c r="B14" s="1">
        <v>2</v>
      </c>
      <c r="C14" s="26" t="s">
        <v>1119</v>
      </c>
      <c r="D14" t="s">
        <v>281</v>
      </c>
      <c r="E14" s="27" t="s">
        <v>1120</v>
      </c>
      <c r="F14" s="28" t="s">
        <v>396</v>
      </c>
      <c r="G14" s="29">
        <v>270.89999999999998</v>
      </c>
      <c r="H14" s="28">
        <v>0</v>
      </c>
      <c r="I14" s="30">
        <f>ROUND(G14*H14,P4)</f>
        <v>0</v>
      </c>
      <c r="L14" s="30">
        <v>0</v>
      </c>
      <c r="M14" s="24">
        <f>ROUND(G14*L14,P4)</f>
        <v>0</v>
      </c>
      <c r="N14" s="25" t="s">
        <v>297</v>
      </c>
      <c r="O14" s="31">
        <f>M14*AA14</f>
        <v>0</v>
      </c>
      <c r="P14" s="1">
        <v>3</v>
      </c>
      <c r="AA14" s="1">
        <f>IF(P14=1,$O$3,IF(P14=2,$O$4,$O$5))</f>
        <v>0</v>
      </c>
    </row>
    <row r="15">
      <c r="A15" s="1" t="s">
        <v>282</v>
      </c>
      <c r="E15" s="27" t="s">
        <v>281</v>
      </c>
    </row>
    <row r="16">
      <c r="A16" s="1" t="s">
        <v>284</v>
      </c>
    </row>
    <row r="17">
      <c r="A17" s="1" t="s">
        <v>286</v>
      </c>
      <c r="E17" s="27" t="s">
        <v>299</v>
      </c>
    </row>
    <row r="18">
      <c r="A18" s="1" t="s">
        <v>276</v>
      </c>
      <c r="B18" s="1">
        <v>3</v>
      </c>
      <c r="C18" s="26" t="s">
        <v>405</v>
      </c>
      <c r="D18" t="s">
        <v>294</v>
      </c>
      <c r="E18" s="27" t="s">
        <v>406</v>
      </c>
      <c r="F18" s="28" t="s">
        <v>396</v>
      </c>
      <c r="G18" s="29">
        <v>277.89999999999998</v>
      </c>
      <c r="H18" s="28">
        <v>0</v>
      </c>
      <c r="I18" s="30">
        <f>ROUND(G18*H18,P4)</f>
        <v>0</v>
      </c>
      <c r="L18" s="30">
        <v>0</v>
      </c>
      <c r="M18" s="24">
        <f>ROUND(G18*L18,P4)</f>
        <v>0</v>
      </c>
      <c r="N18" s="25" t="s">
        <v>297</v>
      </c>
      <c r="O18" s="31">
        <f>M18*AA18</f>
        <v>0</v>
      </c>
      <c r="P18" s="1">
        <v>3</v>
      </c>
      <c r="AA18" s="1">
        <f>IF(P18=1,$O$3,IF(P18=2,$O$4,$O$5))</f>
        <v>0</v>
      </c>
    </row>
    <row r="19">
      <c r="A19" s="1" t="s">
        <v>282</v>
      </c>
      <c r="E19" s="27" t="s">
        <v>407</v>
      </c>
    </row>
    <row r="20" ht="26.4">
      <c r="A20" s="1" t="s">
        <v>284</v>
      </c>
      <c r="E20" s="32" t="s">
        <v>1331</v>
      </c>
    </row>
    <row r="21">
      <c r="A21" s="1" t="s">
        <v>286</v>
      </c>
      <c r="E21" s="27" t="s">
        <v>299</v>
      </c>
    </row>
    <row r="22">
      <c r="A22" s="1" t="s">
        <v>276</v>
      </c>
      <c r="B22" s="1">
        <v>4</v>
      </c>
      <c r="C22" s="26" t="s">
        <v>409</v>
      </c>
      <c r="D22" t="s">
        <v>294</v>
      </c>
      <c r="E22" s="27" t="s">
        <v>410</v>
      </c>
      <c r="F22" s="28" t="s">
        <v>396</v>
      </c>
      <c r="G22" s="29">
        <v>277.89999999999998</v>
      </c>
      <c r="H22" s="28">
        <v>0</v>
      </c>
      <c r="I22" s="30">
        <f>ROUND(G22*H22,P4)</f>
        <v>0</v>
      </c>
      <c r="L22" s="30">
        <v>0</v>
      </c>
      <c r="M22" s="24">
        <f>ROUND(G22*L22,P4)</f>
        <v>0</v>
      </c>
      <c r="N22" s="25" t="s">
        <v>297</v>
      </c>
      <c r="O22" s="31">
        <f>M22*AA22</f>
        <v>0</v>
      </c>
      <c r="P22" s="1">
        <v>3</v>
      </c>
      <c r="AA22" s="1">
        <f>IF(P22=1,$O$3,IF(P22=2,$O$4,$O$5))</f>
        <v>0</v>
      </c>
    </row>
    <row r="23">
      <c r="A23" s="1" t="s">
        <v>282</v>
      </c>
      <c r="E23" s="27" t="s">
        <v>411</v>
      </c>
    </row>
    <row r="24" ht="26.4">
      <c r="A24" s="1" t="s">
        <v>284</v>
      </c>
      <c r="E24" s="32" t="s">
        <v>1332</v>
      </c>
    </row>
    <row r="25">
      <c r="A25" s="1" t="s">
        <v>286</v>
      </c>
      <c r="E25" s="27" t="s">
        <v>299</v>
      </c>
    </row>
    <row r="26">
      <c r="A26" s="1" t="s">
        <v>276</v>
      </c>
      <c r="B26" s="1">
        <v>5</v>
      </c>
      <c r="C26" s="26" t="s">
        <v>413</v>
      </c>
      <c r="D26" t="s">
        <v>281</v>
      </c>
      <c r="E26" s="27" t="s">
        <v>414</v>
      </c>
      <c r="F26" s="28" t="s">
        <v>396</v>
      </c>
      <c r="G26" s="29">
        <v>277.89999999999998</v>
      </c>
      <c r="H26" s="28">
        <v>0</v>
      </c>
      <c r="I26" s="30">
        <f>ROUND(G26*H26,P4)</f>
        <v>0</v>
      </c>
      <c r="L26" s="30">
        <v>0</v>
      </c>
      <c r="M26" s="24">
        <f>ROUND(G26*L26,P4)</f>
        <v>0</v>
      </c>
      <c r="N26" s="25" t="s">
        <v>297</v>
      </c>
      <c r="O26" s="31">
        <f>M26*AA26</f>
        <v>0</v>
      </c>
      <c r="P26" s="1">
        <v>3</v>
      </c>
      <c r="AA26" s="1">
        <f>IF(P26=1,$O$3,IF(P26=2,$O$4,$O$5))</f>
        <v>0</v>
      </c>
    </row>
    <row r="27">
      <c r="A27" s="1" t="s">
        <v>282</v>
      </c>
      <c r="E27" s="27" t="s">
        <v>281</v>
      </c>
    </row>
    <row r="28">
      <c r="A28" s="1" t="s">
        <v>284</v>
      </c>
    </row>
    <row r="29">
      <c r="A29" s="1" t="s">
        <v>286</v>
      </c>
      <c r="E29" s="27" t="s">
        <v>299</v>
      </c>
    </row>
    <row r="30">
      <c r="A30" s="1" t="s">
        <v>276</v>
      </c>
      <c r="B30" s="1">
        <v>6</v>
      </c>
      <c r="C30" s="26" t="s">
        <v>402</v>
      </c>
      <c r="D30" t="s">
        <v>281</v>
      </c>
      <c r="E30" s="27" t="s">
        <v>403</v>
      </c>
      <c r="F30" s="28" t="s">
        <v>296</v>
      </c>
      <c r="G30" s="29">
        <v>20</v>
      </c>
      <c r="H30" s="28">
        <v>0</v>
      </c>
      <c r="I30" s="30">
        <f>ROUND(G30*H30,P4)</f>
        <v>0</v>
      </c>
      <c r="L30" s="30">
        <v>0</v>
      </c>
      <c r="M30" s="24">
        <f>ROUND(G30*L30,P4)</f>
        <v>0</v>
      </c>
      <c r="N30" s="25" t="s">
        <v>297</v>
      </c>
      <c r="O30" s="31">
        <f>M30*AA30</f>
        <v>0</v>
      </c>
      <c r="P30" s="1">
        <v>3</v>
      </c>
      <c r="AA30" s="1">
        <f>IF(P30=1,$O$3,IF(P30=2,$O$4,$O$5))</f>
        <v>0</v>
      </c>
    </row>
    <row r="31">
      <c r="A31" s="1" t="s">
        <v>282</v>
      </c>
      <c r="E31" s="27" t="s">
        <v>281</v>
      </c>
    </row>
    <row r="32">
      <c r="A32" s="1" t="s">
        <v>284</v>
      </c>
    </row>
    <row r="33">
      <c r="A33" s="1" t="s">
        <v>286</v>
      </c>
      <c r="E33" s="27" t="s">
        <v>299</v>
      </c>
    </row>
    <row r="34">
      <c r="A34" s="1" t="s">
        <v>276</v>
      </c>
      <c r="B34" s="1">
        <v>7</v>
      </c>
      <c r="C34" s="26" t="s">
        <v>1041</v>
      </c>
      <c r="D34" t="s">
        <v>281</v>
      </c>
      <c r="E34" s="27" t="s">
        <v>1042</v>
      </c>
      <c r="F34" s="28" t="s">
        <v>296</v>
      </c>
      <c r="G34" s="29">
        <v>860</v>
      </c>
      <c r="H34" s="28">
        <v>0</v>
      </c>
      <c r="I34" s="30">
        <f>ROUND(G34*H34,P4)</f>
        <v>0</v>
      </c>
      <c r="L34" s="30">
        <v>0</v>
      </c>
      <c r="M34" s="24">
        <f>ROUND(G34*L34,P4)</f>
        <v>0</v>
      </c>
      <c r="N34" s="25" t="s">
        <v>297</v>
      </c>
      <c r="O34" s="31">
        <f>M34*AA34</f>
        <v>0</v>
      </c>
      <c r="P34" s="1">
        <v>3</v>
      </c>
      <c r="AA34" s="1">
        <f>IF(P34=1,$O$3,IF(P34=2,$O$4,$O$5))</f>
        <v>0</v>
      </c>
    </row>
    <row r="35">
      <c r="A35" s="1" t="s">
        <v>282</v>
      </c>
      <c r="E35" s="27" t="s">
        <v>281</v>
      </c>
    </row>
    <row r="36">
      <c r="A36" s="1" t="s">
        <v>284</v>
      </c>
    </row>
    <row r="37">
      <c r="A37" s="1" t="s">
        <v>286</v>
      </c>
      <c r="E37" s="27" t="s">
        <v>299</v>
      </c>
    </row>
    <row r="38">
      <c r="A38" s="1" t="s">
        <v>276</v>
      </c>
      <c r="B38" s="1">
        <v>8</v>
      </c>
      <c r="C38" s="26" t="s">
        <v>1043</v>
      </c>
      <c r="D38" t="s">
        <v>281</v>
      </c>
      <c r="E38" s="27" t="s">
        <v>1044</v>
      </c>
      <c r="F38" s="28" t="s">
        <v>296</v>
      </c>
      <c r="G38" s="29">
        <v>860</v>
      </c>
      <c r="H38" s="28">
        <v>0</v>
      </c>
      <c r="I38" s="30">
        <f>ROUND(G38*H38,P4)</f>
        <v>0</v>
      </c>
      <c r="L38" s="30">
        <v>0</v>
      </c>
      <c r="M38" s="24">
        <f>ROUND(G38*L38,P4)</f>
        <v>0</v>
      </c>
      <c r="N38" s="25" t="s">
        <v>297</v>
      </c>
      <c r="O38" s="31">
        <f>M38*AA38</f>
        <v>0</v>
      </c>
      <c r="P38" s="1">
        <v>3</v>
      </c>
      <c r="AA38" s="1">
        <f>IF(P38=1,$O$3,IF(P38=2,$O$4,$O$5))</f>
        <v>0</v>
      </c>
    </row>
    <row r="39">
      <c r="A39" s="1" t="s">
        <v>282</v>
      </c>
      <c r="E39" s="27" t="s">
        <v>281</v>
      </c>
    </row>
    <row r="40">
      <c r="A40" s="1" t="s">
        <v>284</v>
      </c>
    </row>
    <row r="41">
      <c r="A41" s="1" t="s">
        <v>286</v>
      </c>
      <c r="E41" s="27" t="s">
        <v>299</v>
      </c>
    </row>
    <row r="42">
      <c r="A42" s="1" t="s">
        <v>276</v>
      </c>
      <c r="B42" s="1">
        <v>9</v>
      </c>
      <c r="C42" s="26" t="s">
        <v>1123</v>
      </c>
      <c r="D42" t="s">
        <v>281</v>
      </c>
      <c r="E42" s="27" t="s">
        <v>1124</v>
      </c>
      <c r="F42" s="28" t="s">
        <v>396</v>
      </c>
      <c r="G42" s="29">
        <v>3</v>
      </c>
      <c r="H42" s="28">
        <v>0</v>
      </c>
      <c r="I42" s="30">
        <f>ROUND(G42*H42,P4)</f>
        <v>0</v>
      </c>
      <c r="L42" s="30">
        <v>0</v>
      </c>
      <c r="M42" s="24">
        <f>ROUND(G42*L42,P4)</f>
        <v>0</v>
      </c>
      <c r="N42" s="25" t="s">
        <v>297</v>
      </c>
      <c r="O42" s="31">
        <f>M42*AA42</f>
        <v>0</v>
      </c>
      <c r="P42" s="1">
        <v>3</v>
      </c>
      <c r="AA42" s="1">
        <f>IF(P42=1,$O$3,IF(P42=2,$O$4,$O$5))</f>
        <v>0</v>
      </c>
    </row>
    <row r="43">
      <c r="A43" s="1" t="s">
        <v>282</v>
      </c>
      <c r="E43" s="27" t="s">
        <v>281</v>
      </c>
    </row>
    <row r="44">
      <c r="A44" s="1" t="s">
        <v>284</v>
      </c>
    </row>
    <row r="45">
      <c r="A45" s="1" t="s">
        <v>286</v>
      </c>
      <c r="E45" s="27" t="s">
        <v>299</v>
      </c>
    </row>
    <row r="46">
      <c r="A46" s="1" t="s">
        <v>276</v>
      </c>
      <c r="B46" s="1">
        <v>10</v>
      </c>
      <c r="C46" s="26" t="s">
        <v>1125</v>
      </c>
      <c r="D46" t="s">
        <v>281</v>
      </c>
      <c r="E46" s="27" t="s">
        <v>1126</v>
      </c>
      <c r="F46" s="28" t="s">
        <v>307</v>
      </c>
      <c r="G46" s="29">
        <v>4</v>
      </c>
      <c r="H46" s="28">
        <v>0</v>
      </c>
      <c r="I46" s="30">
        <f>ROUND(G46*H46,P4)</f>
        <v>0</v>
      </c>
      <c r="L46" s="30">
        <v>0</v>
      </c>
      <c r="M46" s="24">
        <f>ROUND(G46*L46,P4)</f>
        <v>0</v>
      </c>
      <c r="N46" s="25" t="s">
        <v>297</v>
      </c>
      <c r="O46" s="31">
        <f>M46*AA46</f>
        <v>0</v>
      </c>
      <c r="P46" s="1">
        <v>3</v>
      </c>
      <c r="AA46" s="1">
        <f>IF(P46=1,$O$3,IF(P46=2,$O$4,$O$5))</f>
        <v>0</v>
      </c>
    </row>
    <row r="47">
      <c r="A47" s="1" t="s">
        <v>282</v>
      </c>
      <c r="E47" s="27" t="s">
        <v>281</v>
      </c>
    </row>
    <row r="48">
      <c r="A48" s="1" t="s">
        <v>284</v>
      </c>
    </row>
    <row r="49">
      <c r="A49" s="1" t="s">
        <v>286</v>
      </c>
      <c r="E49" s="27" t="s">
        <v>299</v>
      </c>
    </row>
    <row r="50">
      <c r="A50" s="1" t="s">
        <v>276</v>
      </c>
      <c r="B50" s="1">
        <v>11</v>
      </c>
      <c r="C50" s="26" t="s">
        <v>1127</v>
      </c>
      <c r="D50" t="s">
        <v>281</v>
      </c>
      <c r="E50" s="27" t="s">
        <v>1128</v>
      </c>
      <c r="F50" s="28" t="s">
        <v>307</v>
      </c>
      <c r="G50" s="29">
        <v>4</v>
      </c>
      <c r="H50" s="28">
        <v>0</v>
      </c>
      <c r="I50" s="30">
        <f>ROUND(G50*H50,P4)</f>
        <v>0</v>
      </c>
      <c r="L50" s="30">
        <v>0</v>
      </c>
      <c r="M50" s="24">
        <f>ROUND(G50*L50,P4)</f>
        <v>0</v>
      </c>
      <c r="N50" s="25" t="s">
        <v>297</v>
      </c>
      <c r="O50" s="31">
        <f>M50*AA50</f>
        <v>0</v>
      </c>
      <c r="P50" s="1">
        <v>3</v>
      </c>
      <c r="AA50" s="1">
        <f>IF(P50=1,$O$3,IF(P50=2,$O$4,$O$5))</f>
        <v>0</v>
      </c>
    </row>
    <row r="51">
      <c r="A51" s="1" t="s">
        <v>282</v>
      </c>
      <c r="E51" s="27" t="s">
        <v>281</v>
      </c>
    </row>
    <row r="52">
      <c r="A52" s="1" t="s">
        <v>284</v>
      </c>
    </row>
    <row r="53">
      <c r="A53" s="1" t="s">
        <v>286</v>
      </c>
      <c r="E53" s="27" t="s">
        <v>299</v>
      </c>
    </row>
    <row r="54">
      <c r="A54" s="1" t="s">
        <v>276</v>
      </c>
      <c r="B54" s="1">
        <v>12</v>
      </c>
      <c r="C54" s="26" t="s">
        <v>1129</v>
      </c>
      <c r="D54" t="s">
        <v>281</v>
      </c>
      <c r="E54" s="27" t="s">
        <v>1130</v>
      </c>
      <c r="F54" s="28" t="s">
        <v>355</v>
      </c>
      <c r="G54" s="29">
        <v>4</v>
      </c>
      <c r="H54" s="28">
        <v>0</v>
      </c>
      <c r="I54" s="30">
        <f>ROUND(G54*H54,P4)</f>
        <v>0</v>
      </c>
      <c r="L54" s="30">
        <v>0</v>
      </c>
      <c r="M54" s="24">
        <f>ROUND(G54*L54,P4)</f>
        <v>0</v>
      </c>
      <c r="N54" s="25" t="s">
        <v>297</v>
      </c>
      <c r="O54" s="31">
        <f>M54*AA54</f>
        <v>0</v>
      </c>
      <c r="P54" s="1">
        <v>3</v>
      </c>
      <c r="AA54" s="1">
        <f>IF(P54=1,$O$3,IF(P54=2,$O$4,$O$5))</f>
        <v>0</v>
      </c>
    </row>
    <row r="55">
      <c r="A55" s="1" t="s">
        <v>282</v>
      </c>
      <c r="E55" s="27" t="s">
        <v>281</v>
      </c>
    </row>
    <row r="56">
      <c r="A56" s="1" t="s">
        <v>284</v>
      </c>
    </row>
    <row r="57">
      <c r="A57" s="1" t="s">
        <v>286</v>
      </c>
      <c r="E57" s="27" t="s">
        <v>299</v>
      </c>
    </row>
    <row r="58">
      <c r="A58" s="1" t="s">
        <v>276</v>
      </c>
      <c r="B58" s="1">
        <v>13</v>
      </c>
      <c r="C58" s="26" t="s">
        <v>1131</v>
      </c>
      <c r="D58" t="s">
        <v>281</v>
      </c>
      <c r="E58" s="27" t="s">
        <v>1132</v>
      </c>
      <c r="F58" s="28" t="s">
        <v>307</v>
      </c>
      <c r="G58" s="29">
        <v>4</v>
      </c>
      <c r="H58" s="28">
        <v>0</v>
      </c>
      <c r="I58" s="30">
        <f>ROUND(G58*H58,P4)</f>
        <v>0</v>
      </c>
      <c r="L58" s="30">
        <v>0</v>
      </c>
      <c r="M58" s="24">
        <f>ROUND(G58*L58,P4)</f>
        <v>0</v>
      </c>
      <c r="N58" s="25" t="s">
        <v>297</v>
      </c>
      <c r="O58" s="31">
        <f>M58*AA58</f>
        <v>0</v>
      </c>
      <c r="P58" s="1">
        <v>3</v>
      </c>
      <c r="AA58" s="1">
        <f>IF(P58=1,$O$3,IF(P58=2,$O$4,$O$5))</f>
        <v>0</v>
      </c>
    </row>
    <row r="59">
      <c r="A59" s="1" t="s">
        <v>282</v>
      </c>
      <c r="E59" s="27" t="s">
        <v>281</v>
      </c>
    </row>
    <row r="60">
      <c r="A60" s="1" t="s">
        <v>284</v>
      </c>
    </row>
    <row r="61">
      <c r="A61" s="1" t="s">
        <v>286</v>
      </c>
      <c r="E61" s="27" t="s">
        <v>299</v>
      </c>
    </row>
    <row r="62">
      <c r="A62" s="1" t="s">
        <v>276</v>
      </c>
      <c r="B62" s="1">
        <v>14</v>
      </c>
      <c r="C62" s="26" t="s">
        <v>1133</v>
      </c>
      <c r="D62" t="s">
        <v>281</v>
      </c>
      <c r="E62" s="27" t="s">
        <v>1134</v>
      </c>
      <c r="F62" s="28" t="s">
        <v>307</v>
      </c>
      <c r="G62" s="29">
        <v>4</v>
      </c>
      <c r="H62" s="28">
        <v>0</v>
      </c>
      <c r="I62" s="30">
        <f>ROUND(G62*H62,P4)</f>
        <v>0</v>
      </c>
      <c r="L62" s="30">
        <v>0</v>
      </c>
      <c r="M62" s="24">
        <f>ROUND(G62*L62,P4)</f>
        <v>0</v>
      </c>
      <c r="N62" s="25" t="s">
        <v>297</v>
      </c>
      <c r="O62" s="31">
        <f>M62*AA62</f>
        <v>0</v>
      </c>
      <c r="P62" s="1">
        <v>3</v>
      </c>
      <c r="AA62" s="1">
        <f>IF(P62=1,$O$3,IF(P62=2,$O$4,$O$5))</f>
        <v>0</v>
      </c>
    </row>
    <row r="63">
      <c r="A63" s="1" t="s">
        <v>282</v>
      </c>
      <c r="E63" s="27" t="s">
        <v>281</v>
      </c>
    </row>
    <row r="64">
      <c r="A64" s="1" t="s">
        <v>284</v>
      </c>
    </row>
    <row r="65">
      <c r="A65" s="1" t="s">
        <v>286</v>
      </c>
      <c r="E65" s="27" t="s">
        <v>299</v>
      </c>
    </row>
    <row r="66">
      <c r="A66" s="1" t="s">
        <v>276</v>
      </c>
      <c r="B66" s="1">
        <v>15</v>
      </c>
      <c r="C66" s="26" t="s">
        <v>1135</v>
      </c>
      <c r="D66" t="s">
        <v>281</v>
      </c>
      <c r="E66" s="27" t="s">
        <v>1136</v>
      </c>
      <c r="F66" s="28" t="s">
        <v>296</v>
      </c>
      <c r="G66" s="29">
        <v>40</v>
      </c>
      <c r="H66" s="28">
        <v>0</v>
      </c>
      <c r="I66" s="30">
        <f>ROUND(G66*H66,P4)</f>
        <v>0</v>
      </c>
      <c r="L66" s="30">
        <v>0</v>
      </c>
      <c r="M66" s="24">
        <f>ROUND(G66*L66,P4)</f>
        <v>0</v>
      </c>
      <c r="N66" s="25" t="s">
        <v>297</v>
      </c>
      <c r="O66" s="31">
        <f>M66*AA66</f>
        <v>0</v>
      </c>
      <c r="P66" s="1">
        <v>3</v>
      </c>
      <c r="AA66" s="1">
        <f>IF(P66=1,$O$3,IF(P66=2,$O$4,$O$5))</f>
        <v>0</v>
      </c>
    </row>
    <row r="67">
      <c r="A67" s="1" t="s">
        <v>282</v>
      </c>
      <c r="E67" s="27" t="s">
        <v>281</v>
      </c>
    </row>
    <row r="68">
      <c r="A68" s="1" t="s">
        <v>284</v>
      </c>
    </row>
    <row r="69">
      <c r="A69" s="1" t="s">
        <v>286</v>
      </c>
      <c r="E69" s="27" t="s">
        <v>299</v>
      </c>
    </row>
    <row r="70">
      <c r="A70" s="1" t="s">
        <v>276</v>
      </c>
      <c r="B70" s="1">
        <v>16</v>
      </c>
      <c r="C70" s="26" t="s">
        <v>1137</v>
      </c>
      <c r="D70" t="s">
        <v>281</v>
      </c>
      <c r="E70" s="27" t="s">
        <v>1138</v>
      </c>
      <c r="F70" s="28" t="s">
        <v>296</v>
      </c>
      <c r="G70" s="29">
        <v>40</v>
      </c>
      <c r="H70" s="28">
        <v>0</v>
      </c>
      <c r="I70" s="30">
        <f>ROUND(G70*H70,P4)</f>
        <v>0</v>
      </c>
      <c r="L70" s="30">
        <v>0</v>
      </c>
      <c r="M70" s="24">
        <f>ROUND(G70*L70,P4)</f>
        <v>0</v>
      </c>
      <c r="N70" s="25" t="s">
        <v>297</v>
      </c>
      <c r="O70" s="31">
        <f>M70*AA70</f>
        <v>0</v>
      </c>
      <c r="P70" s="1">
        <v>3</v>
      </c>
      <c r="AA70" s="1">
        <f>IF(P70=1,$O$3,IF(P70=2,$O$4,$O$5))</f>
        <v>0</v>
      </c>
    </row>
    <row r="71">
      <c r="A71" s="1" t="s">
        <v>282</v>
      </c>
      <c r="E71" s="27" t="s">
        <v>281</v>
      </c>
    </row>
    <row r="72">
      <c r="A72" s="1" t="s">
        <v>284</v>
      </c>
    </row>
    <row r="73">
      <c r="A73" s="1" t="s">
        <v>286</v>
      </c>
      <c r="E73" s="27" t="s">
        <v>299</v>
      </c>
    </row>
    <row r="74">
      <c r="A74" s="1" t="s">
        <v>276</v>
      </c>
      <c r="B74" s="1">
        <v>17</v>
      </c>
      <c r="C74" s="26" t="s">
        <v>1139</v>
      </c>
      <c r="D74" t="s">
        <v>281</v>
      </c>
      <c r="E74" s="27" t="s">
        <v>1140</v>
      </c>
      <c r="F74" s="28" t="s">
        <v>307</v>
      </c>
      <c r="G74" s="29">
        <v>4</v>
      </c>
      <c r="H74" s="28">
        <v>0</v>
      </c>
      <c r="I74" s="30">
        <f>ROUND(G74*H74,P4)</f>
        <v>0</v>
      </c>
      <c r="L74" s="30">
        <v>0</v>
      </c>
      <c r="M74" s="24">
        <f>ROUND(G74*L74,P4)</f>
        <v>0</v>
      </c>
      <c r="N74" s="25" t="s">
        <v>281</v>
      </c>
      <c r="O74" s="31">
        <f>M74*AA74</f>
        <v>0</v>
      </c>
      <c r="P74" s="1">
        <v>3</v>
      </c>
      <c r="AA74" s="1">
        <f>IF(P74=1,$O$3,IF(P74=2,$O$4,$O$5))</f>
        <v>0</v>
      </c>
    </row>
    <row r="75">
      <c r="A75" s="1" t="s">
        <v>282</v>
      </c>
      <c r="E75" s="27" t="s">
        <v>281</v>
      </c>
    </row>
    <row r="76">
      <c r="A76" s="1" t="s">
        <v>284</v>
      </c>
    </row>
    <row r="77" ht="158.4">
      <c r="A77" s="1" t="s">
        <v>286</v>
      </c>
      <c r="E77" s="27" t="s">
        <v>1141</v>
      </c>
    </row>
    <row r="78">
      <c r="A78" s="1" t="s">
        <v>276</v>
      </c>
      <c r="B78" s="1">
        <v>18</v>
      </c>
      <c r="C78" s="26" t="s">
        <v>1142</v>
      </c>
      <c r="D78" t="s">
        <v>281</v>
      </c>
      <c r="E78" s="27" t="s">
        <v>1143</v>
      </c>
      <c r="F78" s="28" t="s">
        <v>307</v>
      </c>
      <c r="G78" s="29">
        <v>4</v>
      </c>
      <c r="H78" s="28">
        <v>0</v>
      </c>
      <c r="I78" s="30">
        <f>ROUND(G78*H78,P4)</f>
        <v>0</v>
      </c>
      <c r="L78" s="30">
        <v>0</v>
      </c>
      <c r="M78" s="24">
        <f>ROUND(G78*L78,P4)</f>
        <v>0</v>
      </c>
      <c r="N78" s="25" t="s">
        <v>281</v>
      </c>
      <c r="O78" s="31">
        <f>M78*AA78</f>
        <v>0</v>
      </c>
      <c r="P78" s="1">
        <v>3</v>
      </c>
      <c r="AA78" s="1">
        <f>IF(P78=1,$O$3,IF(P78=2,$O$4,$O$5))</f>
        <v>0</v>
      </c>
    </row>
    <row r="79">
      <c r="A79" s="1" t="s">
        <v>282</v>
      </c>
      <c r="E79" s="27" t="s">
        <v>281</v>
      </c>
    </row>
    <row r="80">
      <c r="A80" s="1" t="s">
        <v>284</v>
      </c>
    </row>
    <row r="81" ht="132">
      <c r="A81" s="1" t="s">
        <v>286</v>
      </c>
      <c r="E81" s="27" t="s">
        <v>1144</v>
      </c>
    </row>
    <row r="82">
      <c r="A82" s="1" t="s">
        <v>276</v>
      </c>
      <c r="B82" s="1">
        <v>19</v>
      </c>
      <c r="C82" s="26" t="s">
        <v>1333</v>
      </c>
      <c r="D82" t="s">
        <v>281</v>
      </c>
      <c r="E82" s="27" t="s">
        <v>1334</v>
      </c>
      <c r="F82" s="28" t="s">
        <v>307</v>
      </c>
      <c r="G82" s="29">
        <v>4</v>
      </c>
      <c r="H82" s="28">
        <v>0</v>
      </c>
      <c r="I82" s="30">
        <f>ROUND(G82*H82,P4)</f>
        <v>0</v>
      </c>
      <c r="L82" s="30">
        <v>0</v>
      </c>
      <c r="M82" s="24">
        <f>ROUND(G82*L82,P4)</f>
        <v>0</v>
      </c>
      <c r="N82" s="25" t="s">
        <v>297</v>
      </c>
      <c r="O82" s="31">
        <f>M82*AA82</f>
        <v>0</v>
      </c>
      <c r="P82" s="1">
        <v>3</v>
      </c>
      <c r="AA82" s="1">
        <f>IF(P82=1,$O$3,IF(P82=2,$O$4,$O$5))</f>
        <v>0</v>
      </c>
    </row>
    <row r="83">
      <c r="A83" s="1" t="s">
        <v>282</v>
      </c>
      <c r="E83" s="27" t="s">
        <v>281</v>
      </c>
    </row>
    <row r="84">
      <c r="A84" s="1" t="s">
        <v>284</v>
      </c>
    </row>
    <row r="85">
      <c r="A85" s="1" t="s">
        <v>286</v>
      </c>
      <c r="E85" s="27" t="s">
        <v>299</v>
      </c>
    </row>
    <row r="86">
      <c r="A86" s="1" t="s">
        <v>276</v>
      </c>
      <c r="B86" s="1">
        <v>20</v>
      </c>
      <c r="C86" s="26" t="s">
        <v>1335</v>
      </c>
      <c r="D86" t="s">
        <v>281</v>
      </c>
      <c r="E86" s="27" t="s">
        <v>1336</v>
      </c>
      <c r="F86" s="28" t="s">
        <v>307</v>
      </c>
      <c r="G86" s="29">
        <v>4</v>
      </c>
      <c r="H86" s="28">
        <v>0</v>
      </c>
      <c r="I86" s="30">
        <f>ROUND(G86*H86,P4)</f>
        <v>0</v>
      </c>
      <c r="L86" s="30">
        <v>0</v>
      </c>
      <c r="M86" s="24">
        <f>ROUND(G86*L86,P4)</f>
        <v>0</v>
      </c>
      <c r="N86" s="25" t="s">
        <v>297</v>
      </c>
      <c r="O86" s="31">
        <f>M86*AA86</f>
        <v>0</v>
      </c>
      <c r="P86" s="1">
        <v>3</v>
      </c>
      <c r="AA86" s="1">
        <f>IF(P86=1,$O$3,IF(P86=2,$O$4,$O$5))</f>
        <v>0</v>
      </c>
    </row>
    <row r="87">
      <c r="A87" s="1" t="s">
        <v>282</v>
      </c>
      <c r="E87" s="27" t="s">
        <v>281</v>
      </c>
    </row>
    <row r="88">
      <c r="A88" s="1" t="s">
        <v>284</v>
      </c>
    </row>
    <row r="89">
      <c r="A89" s="1" t="s">
        <v>286</v>
      </c>
      <c r="E89" s="27" t="s">
        <v>299</v>
      </c>
    </row>
    <row r="90">
      <c r="A90" s="1" t="s">
        <v>276</v>
      </c>
      <c r="B90" s="1">
        <v>21</v>
      </c>
      <c r="C90" s="26" t="s">
        <v>1337</v>
      </c>
      <c r="D90" t="s">
        <v>281</v>
      </c>
      <c r="E90" s="27" t="s">
        <v>1338</v>
      </c>
      <c r="F90" s="28" t="s">
        <v>307</v>
      </c>
      <c r="G90" s="29">
        <v>4</v>
      </c>
      <c r="H90" s="28">
        <v>0</v>
      </c>
      <c r="I90" s="30">
        <f>ROUND(G90*H90,P4)</f>
        <v>0</v>
      </c>
      <c r="L90" s="30">
        <v>0</v>
      </c>
      <c r="M90" s="24">
        <f>ROUND(G90*L90,P4)</f>
        <v>0</v>
      </c>
      <c r="N90" s="25" t="s">
        <v>297</v>
      </c>
      <c r="O90" s="31">
        <f>M90*AA90</f>
        <v>0</v>
      </c>
      <c r="P90" s="1">
        <v>3</v>
      </c>
      <c r="AA90" s="1">
        <f>IF(P90=1,$O$3,IF(P90=2,$O$4,$O$5))</f>
        <v>0</v>
      </c>
    </row>
    <row r="91">
      <c r="A91" s="1" t="s">
        <v>282</v>
      </c>
      <c r="E91" s="27" t="s">
        <v>281</v>
      </c>
    </row>
    <row r="92">
      <c r="A92" s="1" t="s">
        <v>284</v>
      </c>
    </row>
    <row r="93">
      <c r="A93" s="1" t="s">
        <v>286</v>
      </c>
      <c r="E93" s="27" t="s">
        <v>299</v>
      </c>
    </row>
    <row r="94">
      <c r="A94" s="1" t="s">
        <v>276</v>
      </c>
      <c r="B94" s="1">
        <v>22</v>
      </c>
      <c r="C94" s="26" t="s">
        <v>1151</v>
      </c>
      <c r="D94" t="s">
        <v>281</v>
      </c>
      <c r="E94" s="27" t="s">
        <v>1152</v>
      </c>
      <c r="F94" s="28" t="s">
        <v>307</v>
      </c>
      <c r="G94" s="29">
        <v>1</v>
      </c>
      <c r="H94" s="28">
        <v>0</v>
      </c>
      <c r="I94" s="30">
        <f>ROUND(G94*H94,P4)</f>
        <v>0</v>
      </c>
      <c r="L94" s="30">
        <v>0</v>
      </c>
      <c r="M94" s="24">
        <f>ROUND(G94*L94,P4)</f>
        <v>0</v>
      </c>
      <c r="N94" s="25" t="s">
        <v>297</v>
      </c>
      <c r="O94" s="31">
        <f>M94*AA94</f>
        <v>0</v>
      </c>
      <c r="P94" s="1">
        <v>3</v>
      </c>
      <c r="AA94" s="1">
        <f>IF(P94=1,$O$3,IF(P94=2,$O$4,$O$5))</f>
        <v>0</v>
      </c>
    </row>
    <row r="95">
      <c r="A95" s="1" t="s">
        <v>282</v>
      </c>
      <c r="E95" s="27" t="s">
        <v>281</v>
      </c>
    </row>
    <row r="96">
      <c r="A96" s="1" t="s">
        <v>284</v>
      </c>
    </row>
    <row r="97">
      <c r="A97" s="1" t="s">
        <v>286</v>
      </c>
      <c r="E97" s="27" t="s">
        <v>299</v>
      </c>
    </row>
    <row r="98" ht="26.4">
      <c r="A98" s="1" t="s">
        <v>276</v>
      </c>
      <c r="B98" s="1">
        <v>23</v>
      </c>
      <c r="C98" s="26" t="s">
        <v>1153</v>
      </c>
      <c r="D98" t="s">
        <v>281</v>
      </c>
      <c r="E98" s="27" t="s">
        <v>1154</v>
      </c>
      <c r="F98" s="28" t="s">
        <v>307</v>
      </c>
      <c r="G98" s="29">
        <v>1</v>
      </c>
      <c r="H98" s="28">
        <v>0</v>
      </c>
      <c r="I98" s="30">
        <f>ROUND(G98*H98,P4)</f>
        <v>0</v>
      </c>
      <c r="L98" s="30">
        <v>0</v>
      </c>
      <c r="M98" s="24">
        <f>ROUND(G98*L98,P4)</f>
        <v>0</v>
      </c>
      <c r="N98" s="25" t="s">
        <v>297</v>
      </c>
      <c r="O98" s="31">
        <f>M98*AA98</f>
        <v>0</v>
      </c>
      <c r="P98" s="1">
        <v>3</v>
      </c>
      <c r="AA98" s="1">
        <f>IF(P98=1,$O$3,IF(P98=2,$O$4,$O$5))</f>
        <v>0</v>
      </c>
    </row>
    <row r="99">
      <c r="A99" s="1" t="s">
        <v>282</v>
      </c>
      <c r="E99" s="27" t="s">
        <v>281</v>
      </c>
    </row>
    <row r="100">
      <c r="A100" s="1" t="s">
        <v>284</v>
      </c>
    </row>
    <row r="101">
      <c r="A101" s="1" t="s">
        <v>286</v>
      </c>
      <c r="E101" s="27" t="s">
        <v>299</v>
      </c>
    </row>
    <row r="102">
      <c r="A102" s="1" t="s">
        <v>276</v>
      </c>
      <c r="B102" s="1">
        <v>24</v>
      </c>
      <c r="C102" s="26" t="s">
        <v>1155</v>
      </c>
      <c r="D102" t="s">
        <v>281</v>
      </c>
      <c r="E102" s="27" t="s">
        <v>1156</v>
      </c>
      <c r="F102" s="28" t="s">
        <v>307</v>
      </c>
      <c r="G102" s="29">
        <v>6</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c r="A104" s="1" t="s">
        <v>284</v>
      </c>
    </row>
    <row r="105">
      <c r="A105" s="1" t="s">
        <v>286</v>
      </c>
      <c r="E105" s="27" t="s">
        <v>299</v>
      </c>
    </row>
    <row r="106">
      <c r="A106" s="1" t="s">
        <v>276</v>
      </c>
      <c r="B106" s="1">
        <v>25</v>
      </c>
      <c r="C106" s="26" t="s">
        <v>1157</v>
      </c>
      <c r="D106" t="s">
        <v>281</v>
      </c>
      <c r="E106" s="27" t="s">
        <v>1158</v>
      </c>
      <c r="F106" s="28" t="s">
        <v>307</v>
      </c>
      <c r="G106" s="29">
        <v>4</v>
      </c>
      <c r="H106" s="28">
        <v>0</v>
      </c>
      <c r="I106" s="30">
        <f>ROUND(G106*H106,P4)</f>
        <v>0</v>
      </c>
      <c r="L106" s="30">
        <v>0</v>
      </c>
      <c r="M106" s="24">
        <f>ROUND(G106*L106,P4)</f>
        <v>0</v>
      </c>
      <c r="N106" s="25" t="s">
        <v>297</v>
      </c>
      <c r="O106" s="31">
        <f>M106*AA106</f>
        <v>0</v>
      </c>
      <c r="P106" s="1">
        <v>3</v>
      </c>
      <c r="AA106" s="1">
        <f>IF(P106=1,$O$3,IF(P106=2,$O$4,$O$5))</f>
        <v>0</v>
      </c>
    </row>
    <row r="107">
      <c r="A107" s="1" t="s">
        <v>282</v>
      </c>
      <c r="E107" s="27" t="s">
        <v>281</v>
      </c>
    </row>
    <row r="108">
      <c r="A108" s="1" t="s">
        <v>284</v>
      </c>
    </row>
    <row r="109">
      <c r="A109" s="1" t="s">
        <v>286</v>
      </c>
      <c r="E109" s="27" t="s">
        <v>299</v>
      </c>
    </row>
    <row r="110">
      <c r="A110" s="1" t="s">
        <v>276</v>
      </c>
      <c r="B110" s="1">
        <v>26</v>
      </c>
      <c r="C110" s="26" t="s">
        <v>1159</v>
      </c>
      <c r="D110" t="s">
        <v>281</v>
      </c>
      <c r="E110" s="27" t="s">
        <v>1160</v>
      </c>
      <c r="F110" s="28" t="s">
        <v>307</v>
      </c>
      <c r="G110" s="29">
        <v>4</v>
      </c>
      <c r="H110" s="28">
        <v>0</v>
      </c>
      <c r="I110" s="30">
        <f>ROUND(G110*H110,P4)</f>
        <v>0</v>
      </c>
      <c r="L110" s="30">
        <v>0</v>
      </c>
      <c r="M110" s="24">
        <f>ROUND(G110*L110,P4)</f>
        <v>0</v>
      </c>
      <c r="N110" s="25" t="s">
        <v>297</v>
      </c>
      <c r="O110" s="31">
        <f>M110*AA110</f>
        <v>0</v>
      </c>
      <c r="P110" s="1">
        <v>3</v>
      </c>
      <c r="AA110" s="1">
        <f>IF(P110=1,$O$3,IF(P110=2,$O$4,$O$5))</f>
        <v>0</v>
      </c>
    </row>
    <row r="111">
      <c r="A111" s="1" t="s">
        <v>282</v>
      </c>
      <c r="E111" s="27" t="s">
        <v>281</v>
      </c>
    </row>
    <row r="112">
      <c r="A112" s="1" t="s">
        <v>284</v>
      </c>
    </row>
    <row r="113">
      <c r="A113" s="1" t="s">
        <v>286</v>
      </c>
      <c r="E113" s="27" t="s">
        <v>299</v>
      </c>
    </row>
    <row r="114">
      <c r="A114" s="1" t="s">
        <v>276</v>
      </c>
      <c r="B114" s="1">
        <v>27</v>
      </c>
      <c r="C114" s="26" t="s">
        <v>1161</v>
      </c>
      <c r="D114" t="s">
        <v>281</v>
      </c>
      <c r="E114" s="27" t="s">
        <v>1162</v>
      </c>
      <c r="F114" s="28" t="s">
        <v>307</v>
      </c>
      <c r="G114" s="29">
        <v>4</v>
      </c>
      <c r="H114" s="28">
        <v>0</v>
      </c>
      <c r="I114" s="30">
        <f>ROUND(G114*H114,P4)</f>
        <v>0</v>
      </c>
      <c r="L114" s="30">
        <v>0</v>
      </c>
      <c r="M114" s="24">
        <f>ROUND(G114*L114,P4)</f>
        <v>0</v>
      </c>
      <c r="N114" s="25" t="s">
        <v>297</v>
      </c>
      <c r="O114" s="31">
        <f>M114*AA114</f>
        <v>0</v>
      </c>
      <c r="P114" s="1">
        <v>3</v>
      </c>
      <c r="AA114" s="1">
        <f>IF(P114=1,$O$3,IF(P114=2,$O$4,$O$5))</f>
        <v>0</v>
      </c>
    </row>
    <row r="115">
      <c r="A115" s="1" t="s">
        <v>282</v>
      </c>
      <c r="E115" s="27" t="s">
        <v>281</v>
      </c>
    </row>
    <row r="116">
      <c r="A116" s="1" t="s">
        <v>284</v>
      </c>
    </row>
    <row r="117">
      <c r="A117" s="1" t="s">
        <v>286</v>
      </c>
      <c r="E117" s="27" t="s">
        <v>299</v>
      </c>
    </row>
    <row r="118">
      <c r="A118" s="1" t="s">
        <v>276</v>
      </c>
      <c r="B118" s="1">
        <v>28</v>
      </c>
      <c r="C118" s="26" t="s">
        <v>1163</v>
      </c>
      <c r="D118" t="s">
        <v>281</v>
      </c>
      <c r="E118" s="27" t="s">
        <v>1164</v>
      </c>
      <c r="F118" s="28" t="s">
        <v>307</v>
      </c>
      <c r="G118" s="29">
        <v>4</v>
      </c>
      <c r="H118" s="28">
        <v>0</v>
      </c>
      <c r="I118" s="30">
        <f>ROUND(G118*H118,P4)</f>
        <v>0</v>
      </c>
      <c r="L118" s="30">
        <v>0</v>
      </c>
      <c r="M118" s="24">
        <f>ROUND(G118*L118,P4)</f>
        <v>0</v>
      </c>
      <c r="N118" s="25" t="s">
        <v>297</v>
      </c>
      <c r="O118" s="31">
        <f>M118*AA118</f>
        <v>0</v>
      </c>
      <c r="P118" s="1">
        <v>3</v>
      </c>
      <c r="AA118" s="1">
        <f>IF(P118=1,$O$3,IF(P118=2,$O$4,$O$5))</f>
        <v>0</v>
      </c>
    </row>
    <row r="119">
      <c r="A119" s="1" t="s">
        <v>282</v>
      </c>
      <c r="E119" s="27" t="s">
        <v>281</v>
      </c>
    </row>
    <row r="120">
      <c r="A120" s="1" t="s">
        <v>284</v>
      </c>
    </row>
    <row r="121">
      <c r="A121" s="1" t="s">
        <v>286</v>
      </c>
      <c r="E121" s="27" t="s">
        <v>299</v>
      </c>
    </row>
    <row r="122">
      <c r="A122" s="1" t="s">
        <v>276</v>
      </c>
      <c r="B122" s="1">
        <v>29</v>
      </c>
      <c r="C122" s="26" t="s">
        <v>1165</v>
      </c>
      <c r="D122" t="s">
        <v>281</v>
      </c>
      <c r="E122" s="27" t="s">
        <v>1166</v>
      </c>
      <c r="F122" s="28" t="s">
        <v>307</v>
      </c>
      <c r="G122" s="29">
        <v>4</v>
      </c>
      <c r="H122" s="28">
        <v>0</v>
      </c>
      <c r="I122" s="30">
        <f>ROUND(G122*H122,P4)</f>
        <v>0</v>
      </c>
      <c r="L122" s="30">
        <v>0</v>
      </c>
      <c r="M122" s="24">
        <f>ROUND(G122*L122,P4)</f>
        <v>0</v>
      </c>
      <c r="N122" s="25" t="s">
        <v>297</v>
      </c>
      <c r="O122" s="31">
        <f>M122*AA122</f>
        <v>0</v>
      </c>
      <c r="P122" s="1">
        <v>3</v>
      </c>
      <c r="AA122" s="1">
        <f>IF(P122=1,$O$3,IF(P122=2,$O$4,$O$5))</f>
        <v>0</v>
      </c>
    </row>
    <row r="123">
      <c r="A123" s="1" t="s">
        <v>282</v>
      </c>
      <c r="E123" s="27" t="s">
        <v>281</v>
      </c>
    </row>
    <row r="124">
      <c r="A124" s="1" t="s">
        <v>284</v>
      </c>
    </row>
    <row r="125">
      <c r="A125" s="1" t="s">
        <v>286</v>
      </c>
      <c r="E125" s="27" t="s">
        <v>299</v>
      </c>
    </row>
    <row r="126">
      <c r="A126" s="1" t="s">
        <v>276</v>
      </c>
      <c r="B126" s="1">
        <v>30</v>
      </c>
      <c r="C126" s="26" t="s">
        <v>1167</v>
      </c>
      <c r="D126" t="s">
        <v>281</v>
      </c>
      <c r="E126" s="27" t="s">
        <v>1168</v>
      </c>
      <c r="F126" s="28" t="s">
        <v>307</v>
      </c>
      <c r="G126" s="29">
        <v>4</v>
      </c>
      <c r="H126" s="28">
        <v>0</v>
      </c>
      <c r="I126" s="30">
        <f>ROUND(G126*H126,P4)</f>
        <v>0</v>
      </c>
      <c r="L126" s="30">
        <v>0</v>
      </c>
      <c r="M126" s="24">
        <f>ROUND(G126*L126,P4)</f>
        <v>0</v>
      </c>
      <c r="N126" s="25" t="s">
        <v>297</v>
      </c>
      <c r="O126" s="31">
        <f>M126*AA126</f>
        <v>0</v>
      </c>
      <c r="P126" s="1">
        <v>3</v>
      </c>
      <c r="AA126" s="1">
        <f>IF(P126=1,$O$3,IF(P126=2,$O$4,$O$5))</f>
        <v>0</v>
      </c>
    </row>
    <row r="127">
      <c r="A127" s="1" t="s">
        <v>282</v>
      </c>
      <c r="E127" s="27" t="s">
        <v>281</v>
      </c>
    </row>
    <row r="128">
      <c r="A128" s="1" t="s">
        <v>284</v>
      </c>
    </row>
    <row r="129">
      <c r="A129" s="1" t="s">
        <v>286</v>
      </c>
      <c r="E129" s="27" t="s">
        <v>299</v>
      </c>
    </row>
    <row r="130">
      <c r="A130" s="1" t="s">
        <v>276</v>
      </c>
      <c r="B130" s="1">
        <v>31</v>
      </c>
      <c r="C130" s="26" t="s">
        <v>1169</v>
      </c>
      <c r="D130" t="s">
        <v>281</v>
      </c>
      <c r="E130" s="27" t="s">
        <v>1170</v>
      </c>
      <c r="F130" s="28" t="s">
        <v>307</v>
      </c>
      <c r="G130" s="29">
        <v>16</v>
      </c>
      <c r="H130" s="28">
        <v>0</v>
      </c>
      <c r="I130" s="30">
        <f>ROUND(G130*H130,P4)</f>
        <v>0</v>
      </c>
      <c r="L130" s="30">
        <v>0</v>
      </c>
      <c r="M130" s="24">
        <f>ROUND(G130*L130,P4)</f>
        <v>0</v>
      </c>
      <c r="N130" s="25" t="s">
        <v>297</v>
      </c>
      <c r="O130" s="31">
        <f>M130*AA130</f>
        <v>0</v>
      </c>
      <c r="P130" s="1">
        <v>3</v>
      </c>
      <c r="AA130" s="1">
        <f>IF(P130=1,$O$3,IF(P130=2,$O$4,$O$5))</f>
        <v>0</v>
      </c>
    </row>
    <row r="131">
      <c r="A131" s="1" t="s">
        <v>282</v>
      </c>
      <c r="E131" s="27" t="s">
        <v>281</v>
      </c>
    </row>
    <row r="132">
      <c r="A132" s="1" t="s">
        <v>284</v>
      </c>
    </row>
    <row r="133">
      <c r="A133" s="1" t="s">
        <v>286</v>
      </c>
      <c r="E133" s="27" t="s">
        <v>299</v>
      </c>
    </row>
    <row r="134">
      <c r="A134" s="1" t="s">
        <v>276</v>
      </c>
      <c r="B134" s="1">
        <v>32</v>
      </c>
      <c r="C134" s="26" t="s">
        <v>1171</v>
      </c>
      <c r="D134" t="s">
        <v>281</v>
      </c>
      <c r="E134" s="27" t="s">
        <v>1172</v>
      </c>
      <c r="F134" s="28" t="s">
        <v>307</v>
      </c>
      <c r="G134" s="29">
        <v>4</v>
      </c>
      <c r="H134" s="28">
        <v>0</v>
      </c>
      <c r="I134" s="30">
        <f>ROUND(G134*H134,P4)</f>
        <v>0</v>
      </c>
      <c r="L134" s="30">
        <v>0</v>
      </c>
      <c r="M134" s="24">
        <f>ROUND(G134*L134,P4)</f>
        <v>0</v>
      </c>
      <c r="N134" s="25" t="s">
        <v>297</v>
      </c>
      <c r="O134" s="31">
        <f>M134*AA134</f>
        <v>0</v>
      </c>
      <c r="P134" s="1">
        <v>3</v>
      </c>
      <c r="AA134" s="1">
        <f>IF(P134=1,$O$3,IF(P134=2,$O$4,$O$5))</f>
        <v>0</v>
      </c>
    </row>
    <row r="135">
      <c r="A135" s="1" t="s">
        <v>282</v>
      </c>
      <c r="E135" s="27" t="s">
        <v>281</v>
      </c>
    </row>
    <row r="136">
      <c r="A136" s="1" t="s">
        <v>284</v>
      </c>
    </row>
    <row r="137">
      <c r="A137" s="1" t="s">
        <v>286</v>
      </c>
      <c r="E137" s="27" t="s">
        <v>299</v>
      </c>
    </row>
    <row r="138">
      <c r="A138" s="1" t="s">
        <v>276</v>
      </c>
      <c r="B138" s="1">
        <v>33</v>
      </c>
      <c r="C138" s="26" t="s">
        <v>1173</v>
      </c>
      <c r="D138" t="s">
        <v>281</v>
      </c>
      <c r="E138" s="27" t="s">
        <v>1174</v>
      </c>
      <c r="F138" s="28" t="s">
        <v>307</v>
      </c>
      <c r="G138" s="29">
        <v>4</v>
      </c>
      <c r="H138" s="28">
        <v>0</v>
      </c>
      <c r="I138" s="30">
        <f>ROUND(G138*H138,P4)</f>
        <v>0</v>
      </c>
      <c r="L138" s="30">
        <v>0</v>
      </c>
      <c r="M138" s="24">
        <f>ROUND(G138*L138,P4)</f>
        <v>0</v>
      </c>
      <c r="N138" s="25" t="s">
        <v>297</v>
      </c>
      <c r="O138" s="31">
        <f>M138*AA138</f>
        <v>0</v>
      </c>
      <c r="P138" s="1">
        <v>3</v>
      </c>
      <c r="AA138" s="1">
        <f>IF(P138=1,$O$3,IF(P138=2,$O$4,$O$5))</f>
        <v>0</v>
      </c>
    </row>
    <row r="139">
      <c r="A139" s="1" t="s">
        <v>282</v>
      </c>
      <c r="E139" s="27" t="s">
        <v>281</v>
      </c>
    </row>
    <row r="140">
      <c r="A140" s="1" t="s">
        <v>284</v>
      </c>
    </row>
    <row r="141">
      <c r="A141" s="1" t="s">
        <v>286</v>
      </c>
      <c r="E141" s="27" t="s">
        <v>299</v>
      </c>
    </row>
    <row r="142">
      <c r="A142" s="1" t="s">
        <v>276</v>
      </c>
      <c r="B142" s="1">
        <v>34</v>
      </c>
      <c r="C142" s="26" t="s">
        <v>1175</v>
      </c>
      <c r="D142" t="s">
        <v>281</v>
      </c>
      <c r="E142" s="27" t="s">
        <v>1176</v>
      </c>
      <c r="F142" s="28" t="s">
        <v>1101</v>
      </c>
      <c r="G142" s="29">
        <v>1</v>
      </c>
      <c r="H142" s="28">
        <v>0</v>
      </c>
      <c r="I142" s="30">
        <f>ROUND(G142*H142,P4)</f>
        <v>0</v>
      </c>
      <c r="L142" s="30">
        <v>0</v>
      </c>
      <c r="M142" s="24">
        <f>ROUND(G142*L142,P4)</f>
        <v>0</v>
      </c>
      <c r="N142" s="25" t="s">
        <v>297</v>
      </c>
      <c r="O142" s="31">
        <f>M142*AA142</f>
        <v>0</v>
      </c>
      <c r="P142" s="1">
        <v>3</v>
      </c>
      <c r="AA142" s="1">
        <f>IF(P142=1,$O$3,IF(P142=2,$O$4,$O$5))</f>
        <v>0</v>
      </c>
    </row>
    <row r="143">
      <c r="A143" s="1" t="s">
        <v>282</v>
      </c>
      <c r="E143" s="27" t="s">
        <v>281</v>
      </c>
    </row>
    <row r="144">
      <c r="A144" s="1" t="s">
        <v>284</v>
      </c>
    </row>
    <row r="145">
      <c r="A145" s="1" t="s">
        <v>286</v>
      </c>
      <c r="E145" s="27" t="s">
        <v>299</v>
      </c>
    </row>
    <row r="146" ht="26.4">
      <c r="A146" s="1" t="s">
        <v>276</v>
      </c>
      <c r="B146" s="1">
        <v>35</v>
      </c>
      <c r="C146" s="26" t="s">
        <v>1177</v>
      </c>
      <c r="D146" t="s">
        <v>281</v>
      </c>
      <c r="E146" s="27" t="s">
        <v>1178</v>
      </c>
      <c r="F146" s="28" t="s">
        <v>361</v>
      </c>
      <c r="G146" s="29">
        <v>4</v>
      </c>
      <c r="H146" s="28">
        <v>0</v>
      </c>
      <c r="I146" s="30">
        <f>ROUND(G146*H146,P4)</f>
        <v>0</v>
      </c>
      <c r="L146" s="30">
        <v>0</v>
      </c>
      <c r="M146" s="24">
        <f>ROUND(G146*L146,P4)</f>
        <v>0</v>
      </c>
      <c r="N146" s="25" t="s">
        <v>297</v>
      </c>
      <c r="O146" s="31">
        <f>M146*AA146</f>
        <v>0</v>
      </c>
      <c r="P146" s="1">
        <v>3</v>
      </c>
      <c r="AA146" s="1">
        <f>IF(P146=1,$O$3,IF(P146=2,$O$4,$O$5))</f>
        <v>0</v>
      </c>
    </row>
    <row r="147">
      <c r="A147" s="1" t="s">
        <v>282</v>
      </c>
      <c r="E147" s="27" t="s">
        <v>281</v>
      </c>
    </row>
    <row r="148">
      <c r="A148" s="1" t="s">
        <v>284</v>
      </c>
    </row>
    <row r="149">
      <c r="A149" s="1" t="s">
        <v>286</v>
      </c>
      <c r="E149" s="27" t="s">
        <v>299</v>
      </c>
    </row>
    <row r="150">
      <c r="A150" s="1" t="s">
        <v>276</v>
      </c>
      <c r="B150" s="1">
        <v>36</v>
      </c>
      <c r="C150" s="26" t="s">
        <v>1179</v>
      </c>
      <c r="D150" t="s">
        <v>281</v>
      </c>
      <c r="E150" s="27" t="s">
        <v>1180</v>
      </c>
      <c r="F150" s="28" t="s">
        <v>307</v>
      </c>
      <c r="G150" s="29">
        <v>4</v>
      </c>
      <c r="H150" s="28">
        <v>0</v>
      </c>
      <c r="I150" s="30">
        <f>ROUND(G150*H150,P4)</f>
        <v>0</v>
      </c>
      <c r="L150" s="30">
        <v>0</v>
      </c>
      <c r="M150" s="24">
        <f>ROUND(G150*L150,P4)</f>
        <v>0</v>
      </c>
      <c r="N150" s="25" t="s">
        <v>297</v>
      </c>
      <c r="O150" s="31">
        <f>M150*AA150</f>
        <v>0</v>
      </c>
      <c r="P150" s="1">
        <v>3</v>
      </c>
      <c r="AA150" s="1">
        <f>IF(P150=1,$O$3,IF(P150=2,$O$4,$O$5))</f>
        <v>0</v>
      </c>
    </row>
    <row r="151">
      <c r="A151" s="1" t="s">
        <v>282</v>
      </c>
      <c r="E151" s="27" t="s">
        <v>281</v>
      </c>
    </row>
    <row r="152">
      <c r="A152" s="1" t="s">
        <v>284</v>
      </c>
    </row>
    <row r="153">
      <c r="A153" s="1" t="s">
        <v>286</v>
      </c>
      <c r="E153" s="27" t="s">
        <v>299</v>
      </c>
    </row>
    <row r="154">
      <c r="A154" s="1" t="s">
        <v>276</v>
      </c>
      <c r="B154" s="1">
        <v>37</v>
      </c>
      <c r="C154" s="26" t="s">
        <v>1181</v>
      </c>
      <c r="D154" t="s">
        <v>281</v>
      </c>
      <c r="E154" s="27" t="s">
        <v>1182</v>
      </c>
      <c r="F154" s="28" t="s">
        <v>1101</v>
      </c>
      <c r="G154" s="29">
        <v>1</v>
      </c>
      <c r="H154" s="28">
        <v>0</v>
      </c>
      <c r="I154" s="30">
        <f>ROUND(G154*H154,P4)</f>
        <v>0</v>
      </c>
      <c r="L154" s="30">
        <v>0</v>
      </c>
      <c r="M154" s="24">
        <f>ROUND(G154*L154,P4)</f>
        <v>0</v>
      </c>
      <c r="N154" s="25" t="s">
        <v>297</v>
      </c>
      <c r="O154" s="31">
        <f>M154*AA154</f>
        <v>0</v>
      </c>
      <c r="P154" s="1">
        <v>3</v>
      </c>
      <c r="AA154" s="1">
        <f>IF(P154=1,$O$3,IF(P154=2,$O$4,$O$5))</f>
        <v>0</v>
      </c>
    </row>
    <row r="155">
      <c r="A155" s="1" t="s">
        <v>282</v>
      </c>
      <c r="E155" s="27" t="s">
        <v>281</v>
      </c>
    </row>
    <row r="156">
      <c r="A156" s="1" t="s">
        <v>284</v>
      </c>
    </row>
    <row r="157">
      <c r="A157" s="1" t="s">
        <v>286</v>
      </c>
      <c r="E157" s="27" t="s">
        <v>299</v>
      </c>
    </row>
    <row r="158" ht="26.4">
      <c r="A158" s="1" t="s">
        <v>276</v>
      </c>
      <c r="B158" s="1">
        <v>40</v>
      </c>
      <c r="C158" s="26" t="s">
        <v>1339</v>
      </c>
      <c r="D158" t="s">
        <v>281</v>
      </c>
      <c r="E158" s="27" t="s">
        <v>1340</v>
      </c>
      <c r="F158" s="28" t="s">
        <v>307</v>
      </c>
      <c r="G158" s="29">
        <v>4</v>
      </c>
      <c r="H158" s="28">
        <v>0</v>
      </c>
      <c r="I158" s="30">
        <f>ROUND(G158*H158,P4)</f>
        <v>0</v>
      </c>
      <c r="L158" s="30">
        <v>0</v>
      </c>
      <c r="M158" s="24">
        <f>ROUND(G158*L158,P4)</f>
        <v>0</v>
      </c>
      <c r="N158" s="25" t="s">
        <v>281</v>
      </c>
      <c r="O158" s="31">
        <f>M158*AA158</f>
        <v>0</v>
      </c>
      <c r="P158" s="1">
        <v>3</v>
      </c>
      <c r="AA158" s="1">
        <f>IF(P158=1,$O$3,IF(P158=2,$O$4,$O$5))</f>
        <v>0</v>
      </c>
    </row>
    <row r="159">
      <c r="A159" s="1" t="s">
        <v>282</v>
      </c>
      <c r="E159" s="27" t="s">
        <v>281</v>
      </c>
    </row>
    <row r="160">
      <c r="A160" s="1" t="s">
        <v>284</v>
      </c>
    </row>
    <row r="161" ht="198">
      <c r="A161" s="1" t="s">
        <v>286</v>
      </c>
      <c r="E161" s="27" t="s">
        <v>1072</v>
      </c>
    </row>
    <row r="162" ht="26.4">
      <c r="A162" s="1" t="s">
        <v>276</v>
      </c>
      <c r="B162" s="1">
        <v>41</v>
      </c>
      <c r="C162" s="26" t="s">
        <v>1341</v>
      </c>
      <c r="D162" t="s">
        <v>281</v>
      </c>
      <c r="E162" s="27" t="s">
        <v>1190</v>
      </c>
      <c r="F162" s="28" t="s">
        <v>307</v>
      </c>
      <c r="G162" s="29">
        <v>1</v>
      </c>
      <c r="H162" s="28">
        <v>0</v>
      </c>
      <c r="I162" s="30">
        <f>ROUND(G162*H162,P4)</f>
        <v>0</v>
      </c>
      <c r="L162" s="30">
        <v>0</v>
      </c>
      <c r="M162" s="24">
        <f>ROUND(G162*L162,P4)</f>
        <v>0</v>
      </c>
      <c r="N162" s="25" t="s">
        <v>281</v>
      </c>
      <c r="O162" s="31">
        <f>M162*AA162</f>
        <v>0</v>
      </c>
      <c r="P162" s="1">
        <v>3</v>
      </c>
      <c r="AA162" s="1">
        <f>IF(P162=1,$O$3,IF(P162=2,$O$4,$O$5))</f>
        <v>0</v>
      </c>
    </row>
    <row r="163">
      <c r="A163" s="1" t="s">
        <v>282</v>
      </c>
      <c r="E163" s="27" t="s">
        <v>281</v>
      </c>
    </row>
    <row r="164">
      <c r="A164" s="1" t="s">
        <v>284</v>
      </c>
    </row>
    <row r="165" ht="198">
      <c r="A165" s="1" t="s">
        <v>286</v>
      </c>
      <c r="E165" s="27" t="s">
        <v>1072</v>
      </c>
    </row>
    <row r="166">
      <c r="A166" s="1" t="s">
        <v>276</v>
      </c>
      <c r="B166" s="1">
        <v>42</v>
      </c>
      <c r="C166" s="26" t="s">
        <v>1191</v>
      </c>
      <c r="D166" t="s">
        <v>281</v>
      </c>
      <c r="E166" s="27" t="s">
        <v>1192</v>
      </c>
      <c r="F166" s="28" t="s">
        <v>307</v>
      </c>
      <c r="G166" s="29">
        <v>5</v>
      </c>
      <c r="H166" s="28">
        <v>0</v>
      </c>
      <c r="I166" s="30">
        <f>ROUND(G166*H166,P4)</f>
        <v>0</v>
      </c>
      <c r="L166" s="30">
        <v>0</v>
      </c>
      <c r="M166" s="24">
        <f>ROUND(G166*L166,P4)</f>
        <v>0</v>
      </c>
      <c r="N166" s="25" t="s">
        <v>297</v>
      </c>
      <c r="O166" s="31">
        <f>M166*AA166</f>
        <v>0</v>
      </c>
      <c r="P166" s="1">
        <v>3</v>
      </c>
      <c r="AA166" s="1">
        <f>IF(P166=1,$O$3,IF(P166=2,$O$4,$O$5))</f>
        <v>0</v>
      </c>
    </row>
    <row r="167">
      <c r="A167" s="1" t="s">
        <v>282</v>
      </c>
      <c r="E167" s="27" t="s">
        <v>281</v>
      </c>
    </row>
    <row r="168">
      <c r="A168" s="1" t="s">
        <v>284</v>
      </c>
    </row>
    <row r="169">
      <c r="A169" s="1" t="s">
        <v>286</v>
      </c>
      <c r="E169" s="27" t="s">
        <v>299</v>
      </c>
    </row>
    <row r="170" ht="26.4">
      <c r="A170" s="1" t="s">
        <v>276</v>
      </c>
      <c r="B170" s="1">
        <v>43</v>
      </c>
      <c r="C170" s="26" t="s">
        <v>1193</v>
      </c>
      <c r="D170" t="s">
        <v>281</v>
      </c>
      <c r="E170" s="27" t="s">
        <v>1194</v>
      </c>
      <c r="F170" s="28" t="s">
        <v>307</v>
      </c>
      <c r="G170" s="29">
        <v>1</v>
      </c>
      <c r="H170" s="28">
        <v>0</v>
      </c>
      <c r="I170" s="30">
        <f>ROUND(G170*H170,P4)</f>
        <v>0</v>
      </c>
      <c r="L170" s="30">
        <v>0</v>
      </c>
      <c r="M170" s="24">
        <f>ROUND(G170*L170,P4)</f>
        <v>0</v>
      </c>
      <c r="N170" s="25" t="s">
        <v>297</v>
      </c>
      <c r="O170" s="31">
        <f>M170*AA170</f>
        <v>0</v>
      </c>
      <c r="P170" s="1">
        <v>3</v>
      </c>
      <c r="AA170" s="1">
        <f>IF(P170=1,$O$3,IF(P170=2,$O$4,$O$5))</f>
        <v>0</v>
      </c>
    </row>
    <row r="171">
      <c r="A171" s="1" t="s">
        <v>282</v>
      </c>
      <c r="E171" s="27" t="s">
        <v>281</v>
      </c>
    </row>
    <row r="172">
      <c r="A172" s="1" t="s">
        <v>284</v>
      </c>
    </row>
    <row r="173">
      <c r="A173" s="1" t="s">
        <v>286</v>
      </c>
      <c r="E173" s="27" t="s">
        <v>299</v>
      </c>
    </row>
    <row r="174">
      <c r="A174" s="1" t="s">
        <v>276</v>
      </c>
      <c r="B174" s="1">
        <v>44</v>
      </c>
      <c r="C174" s="26" t="s">
        <v>1195</v>
      </c>
      <c r="D174" t="s">
        <v>281</v>
      </c>
      <c r="E174" s="27" t="s">
        <v>1196</v>
      </c>
      <c r="F174" s="28" t="s">
        <v>307</v>
      </c>
      <c r="G174" s="29">
        <v>1</v>
      </c>
      <c r="H174" s="28">
        <v>0</v>
      </c>
      <c r="I174" s="30">
        <f>ROUND(G174*H174,P4)</f>
        <v>0</v>
      </c>
      <c r="L174" s="30">
        <v>0</v>
      </c>
      <c r="M174" s="24">
        <f>ROUND(G174*L174,P4)</f>
        <v>0</v>
      </c>
      <c r="N174" s="25" t="s">
        <v>297</v>
      </c>
      <c r="O174" s="31">
        <f>M174*AA174</f>
        <v>0</v>
      </c>
      <c r="P174" s="1">
        <v>3</v>
      </c>
      <c r="AA174" s="1">
        <f>IF(P174=1,$O$3,IF(P174=2,$O$4,$O$5))</f>
        <v>0</v>
      </c>
    </row>
    <row r="175">
      <c r="A175" s="1" t="s">
        <v>282</v>
      </c>
      <c r="E175" s="27" t="s">
        <v>281</v>
      </c>
    </row>
    <row r="176">
      <c r="A176" s="1" t="s">
        <v>284</v>
      </c>
    </row>
    <row r="177">
      <c r="A177" s="1" t="s">
        <v>286</v>
      </c>
      <c r="E177" s="27" t="s">
        <v>299</v>
      </c>
    </row>
    <row r="178">
      <c r="A178" s="1" t="s">
        <v>276</v>
      </c>
      <c r="B178" s="1">
        <v>45</v>
      </c>
      <c r="C178" s="26" t="s">
        <v>1197</v>
      </c>
      <c r="D178" t="s">
        <v>281</v>
      </c>
      <c r="E178" s="27" t="s">
        <v>1198</v>
      </c>
      <c r="F178" s="28" t="s">
        <v>307</v>
      </c>
      <c r="G178" s="29">
        <v>10</v>
      </c>
      <c r="H178" s="28">
        <v>0</v>
      </c>
      <c r="I178" s="30">
        <f>ROUND(G178*H178,P4)</f>
        <v>0</v>
      </c>
      <c r="L178" s="30">
        <v>0</v>
      </c>
      <c r="M178" s="24">
        <f>ROUND(G178*L178,P4)</f>
        <v>0</v>
      </c>
      <c r="N178" s="25" t="s">
        <v>297</v>
      </c>
      <c r="O178" s="31">
        <f>M178*AA178</f>
        <v>0</v>
      </c>
      <c r="P178" s="1">
        <v>3</v>
      </c>
      <c r="AA178" s="1">
        <f>IF(P178=1,$O$3,IF(P178=2,$O$4,$O$5))</f>
        <v>0</v>
      </c>
    </row>
    <row r="179">
      <c r="A179" s="1" t="s">
        <v>282</v>
      </c>
      <c r="E179" s="27" t="s">
        <v>281</v>
      </c>
    </row>
    <row r="180">
      <c r="A180" s="1" t="s">
        <v>284</v>
      </c>
    </row>
    <row r="181">
      <c r="A181" s="1" t="s">
        <v>286</v>
      </c>
      <c r="E181" s="27" t="s">
        <v>299</v>
      </c>
    </row>
    <row r="182">
      <c r="A182" s="1" t="s">
        <v>276</v>
      </c>
      <c r="B182" s="1">
        <v>46</v>
      </c>
      <c r="C182" s="26" t="s">
        <v>1199</v>
      </c>
      <c r="D182" t="s">
        <v>281</v>
      </c>
      <c r="E182" s="27" t="s">
        <v>1200</v>
      </c>
      <c r="F182" s="28" t="s">
        <v>307</v>
      </c>
      <c r="G182" s="29">
        <v>10</v>
      </c>
      <c r="H182" s="28">
        <v>0</v>
      </c>
      <c r="I182" s="30">
        <f>ROUND(G182*H182,P4)</f>
        <v>0</v>
      </c>
      <c r="L182" s="30">
        <v>0</v>
      </c>
      <c r="M182" s="24">
        <f>ROUND(G182*L182,P4)</f>
        <v>0</v>
      </c>
      <c r="N182" s="25" t="s">
        <v>297</v>
      </c>
      <c r="O182" s="31">
        <f>M182*AA182</f>
        <v>0</v>
      </c>
      <c r="P182" s="1">
        <v>3</v>
      </c>
      <c r="AA182" s="1">
        <f>IF(P182=1,$O$3,IF(P182=2,$O$4,$O$5))</f>
        <v>0</v>
      </c>
    </row>
    <row r="183">
      <c r="A183" s="1" t="s">
        <v>282</v>
      </c>
      <c r="E183" s="27" t="s">
        <v>281</v>
      </c>
    </row>
    <row r="184">
      <c r="A184" s="1" t="s">
        <v>284</v>
      </c>
    </row>
    <row r="185">
      <c r="A185" s="1" t="s">
        <v>286</v>
      </c>
      <c r="E185" s="27" t="s">
        <v>299</v>
      </c>
    </row>
    <row r="186">
      <c r="A186" s="1" t="s">
        <v>276</v>
      </c>
      <c r="B186" s="1">
        <v>47</v>
      </c>
      <c r="C186" s="26" t="s">
        <v>1201</v>
      </c>
      <c r="D186" t="s">
        <v>281</v>
      </c>
      <c r="E186" s="27" t="s">
        <v>1202</v>
      </c>
      <c r="F186" s="28" t="s">
        <v>307</v>
      </c>
      <c r="G186" s="29">
        <v>1</v>
      </c>
      <c r="H186" s="28">
        <v>0</v>
      </c>
      <c r="I186" s="30">
        <f>ROUND(G186*H186,P4)</f>
        <v>0</v>
      </c>
      <c r="L186" s="30">
        <v>0</v>
      </c>
      <c r="M186" s="24">
        <f>ROUND(G186*L186,P4)</f>
        <v>0</v>
      </c>
      <c r="N186" s="25" t="s">
        <v>297</v>
      </c>
      <c r="O186" s="31">
        <f>M186*AA186</f>
        <v>0</v>
      </c>
      <c r="P186" s="1">
        <v>3</v>
      </c>
      <c r="AA186" s="1">
        <f>IF(P186=1,$O$3,IF(P186=2,$O$4,$O$5))</f>
        <v>0</v>
      </c>
    </row>
    <row r="187">
      <c r="A187" s="1" t="s">
        <v>282</v>
      </c>
      <c r="E187" s="27" t="s">
        <v>281</v>
      </c>
    </row>
    <row r="188">
      <c r="A188" s="1" t="s">
        <v>284</v>
      </c>
    </row>
    <row r="189">
      <c r="A189" s="1" t="s">
        <v>286</v>
      </c>
      <c r="E189" s="27" t="s">
        <v>299</v>
      </c>
    </row>
    <row r="190">
      <c r="A190" s="1" t="s">
        <v>276</v>
      </c>
      <c r="B190" s="1">
        <v>48</v>
      </c>
      <c r="C190" s="26" t="s">
        <v>1203</v>
      </c>
      <c r="D190" t="s">
        <v>281</v>
      </c>
      <c r="E190" s="27" t="s">
        <v>1204</v>
      </c>
      <c r="F190" s="28" t="s">
        <v>307</v>
      </c>
      <c r="G190" s="29">
        <v>1</v>
      </c>
      <c r="H190" s="28">
        <v>0</v>
      </c>
      <c r="I190" s="30">
        <f>ROUND(G190*H190,P4)</f>
        <v>0</v>
      </c>
      <c r="L190" s="30">
        <v>0</v>
      </c>
      <c r="M190" s="24">
        <f>ROUND(G190*L190,P4)</f>
        <v>0</v>
      </c>
      <c r="N190" s="25" t="s">
        <v>297</v>
      </c>
      <c r="O190" s="31">
        <f>M190*AA190</f>
        <v>0</v>
      </c>
      <c r="P190" s="1">
        <v>3</v>
      </c>
      <c r="AA190" s="1">
        <f>IF(P190=1,$O$3,IF(P190=2,$O$4,$O$5))</f>
        <v>0</v>
      </c>
    </row>
    <row r="191">
      <c r="A191" s="1" t="s">
        <v>282</v>
      </c>
      <c r="E191" s="27" t="s">
        <v>281</v>
      </c>
    </row>
    <row r="192">
      <c r="A192" s="1" t="s">
        <v>284</v>
      </c>
    </row>
    <row r="193">
      <c r="A193" s="1" t="s">
        <v>286</v>
      </c>
      <c r="E193" s="27" t="s">
        <v>299</v>
      </c>
    </row>
    <row r="194">
      <c r="A194" s="1" t="s">
        <v>276</v>
      </c>
      <c r="B194" s="1">
        <v>49</v>
      </c>
      <c r="C194" s="26" t="s">
        <v>1205</v>
      </c>
      <c r="D194" t="s">
        <v>281</v>
      </c>
      <c r="E194" s="27" t="s">
        <v>1206</v>
      </c>
      <c r="F194" s="28" t="s">
        <v>307</v>
      </c>
      <c r="G194" s="29">
        <v>4</v>
      </c>
      <c r="H194" s="28">
        <v>0</v>
      </c>
      <c r="I194" s="30">
        <f>ROUND(G194*H194,P4)</f>
        <v>0</v>
      </c>
      <c r="L194" s="30">
        <v>0</v>
      </c>
      <c r="M194" s="24">
        <f>ROUND(G194*L194,P4)</f>
        <v>0</v>
      </c>
      <c r="N194" s="25" t="s">
        <v>297</v>
      </c>
      <c r="O194" s="31">
        <f>M194*AA194</f>
        <v>0</v>
      </c>
      <c r="P194" s="1">
        <v>3</v>
      </c>
      <c r="AA194" s="1">
        <f>IF(P194=1,$O$3,IF(P194=2,$O$4,$O$5))</f>
        <v>0</v>
      </c>
    </row>
    <row r="195">
      <c r="A195" s="1" t="s">
        <v>282</v>
      </c>
      <c r="E195" s="27" t="s">
        <v>281</v>
      </c>
    </row>
    <row r="196">
      <c r="A196" s="1" t="s">
        <v>284</v>
      </c>
    </row>
    <row r="197">
      <c r="A197" s="1" t="s">
        <v>286</v>
      </c>
      <c r="E197" s="27" t="s">
        <v>299</v>
      </c>
    </row>
    <row r="198">
      <c r="A198" s="1" t="s">
        <v>276</v>
      </c>
      <c r="B198" s="1">
        <v>50</v>
      </c>
      <c r="C198" s="26" t="s">
        <v>1207</v>
      </c>
      <c r="D198" t="s">
        <v>281</v>
      </c>
      <c r="E198" s="27" t="s">
        <v>1208</v>
      </c>
      <c r="F198" s="28" t="s">
        <v>307</v>
      </c>
      <c r="G198" s="29">
        <v>4</v>
      </c>
      <c r="H198" s="28">
        <v>0</v>
      </c>
      <c r="I198" s="30">
        <f>ROUND(G198*H198,P4)</f>
        <v>0</v>
      </c>
      <c r="L198" s="30">
        <v>0</v>
      </c>
      <c r="M198" s="24">
        <f>ROUND(G198*L198,P4)</f>
        <v>0</v>
      </c>
      <c r="N198" s="25" t="s">
        <v>297</v>
      </c>
      <c r="O198" s="31">
        <f>M198*AA198</f>
        <v>0</v>
      </c>
      <c r="P198" s="1">
        <v>3</v>
      </c>
      <c r="AA198" s="1">
        <f>IF(P198=1,$O$3,IF(P198=2,$O$4,$O$5))</f>
        <v>0</v>
      </c>
    </row>
    <row r="199">
      <c r="A199" s="1" t="s">
        <v>282</v>
      </c>
      <c r="E199" s="27" t="s">
        <v>281</v>
      </c>
    </row>
    <row r="200">
      <c r="A200" s="1" t="s">
        <v>284</v>
      </c>
    </row>
    <row r="201">
      <c r="A201" s="1" t="s">
        <v>286</v>
      </c>
      <c r="E201" s="27" t="s">
        <v>299</v>
      </c>
    </row>
    <row r="202">
      <c r="A202" s="1" t="s">
        <v>276</v>
      </c>
      <c r="B202" s="1">
        <v>51</v>
      </c>
      <c r="C202" s="26" t="s">
        <v>1209</v>
      </c>
      <c r="D202" t="s">
        <v>281</v>
      </c>
      <c r="E202" s="27" t="s">
        <v>1210</v>
      </c>
      <c r="F202" s="28" t="s">
        <v>307</v>
      </c>
      <c r="G202" s="29">
        <v>1</v>
      </c>
      <c r="H202" s="28">
        <v>0</v>
      </c>
      <c r="I202" s="30">
        <f>ROUND(G202*H202,P4)</f>
        <v>0</v>
      </c>
      <c r="L202" s="30">
        <v>0</v>
      </c>
      <c r="M202" s="24">
        <f>ROUND(G202*L202,P4)</f>
        <v>0</v>
      </c>
      <c r="N202" s="25" t="s">
        <v>297</v>
      </c>
      <c r="O202" s="31">
        <f>M202*AA202</f>
        <v>0</v>
      </c>
      <c r="P202" s="1">
        <v>3</v>
      </c>
      <c r="AA202" s="1">
        <f>IF(P202=1,$O$3,IF(P202=2,$O$4,$O$5))</f>
        <v>0</v>
      </c>
    </row>
    <row r="203">
      <c r="A203" s="1" t="s">
        <v>282</v>
      </c>
      <c r="E203" s="27" t="s">
        <v>281</v>
      </c>
    </row>
    <row r="204">
      <c r="A204" s="1" t="s">
        <v>284</v>
      </c>
    </row>
    <row r="205">
      <c r="A205" s="1" t="s">
        <v>286</v>
      </c>
      <c r="E205" s="27" t="s">
        <v>299</v>
      </c>
    </row>
    <row r="206">
      <c r="A206" s="1" t="s">
        <v>276</v>
      </c>
      <c r="B206" s="1">
        <v>52</v>
      </c>
      <c r="C206" s="26" t="s">
        <v>1211</v>
      </c>
      <c r="D206" t="s">
        <v>281</v>
      </c>
      <c r="E206" s="27" t="s">
        <v>1212</v>
      </c>
      <c r="F206" s="28" t="s">
        <v>307</v>
      </c>
      <c r="G206" s="29">
        <v>1</v>
      </c>
      <c r="H206" s="28">
        <v>0</v>
      </c>
      <c r="I206" s="30">
        <f>ROUND(G206*H206,P4)</f>
        <v>0</v>
      </c>
      <c r="L206" s="30">
        <v>0</v>
      </c>
      <c r="M206" s="24">
        <f>ROUND(G206*L206,P4)</f>
        <v>0</v>
      </c>
      <c r="N206" s="25" t="s">
        <v>297</v>
      </c>
      <c r="O206" s="31">
        <f>M206*AA206</f>
        <v>0</v>
      </c>
      <c r="P206" s="1">
        <v>3</v>
      </c>
      <c r="AA206" s="1">
        <f>IF(P206=1,$O$3,IF(P206=2,$O$4,$O$5))</f>
        <v>0</v>
      </c>
    </row>
    <row r="207">
      <c r="A207" s="1" t="s">
        <v>282</v>
      </c>
      <c r="E207" s="27" t="s">
        <v>281</v>
      </c>
    </row>
    <row r="208">
      <c r="A208" s="1" t="s">
        <v>284</v>
      </c>
    </row>
    <row r="209">
      <c r="A209" s="1" t="s">
        <v>286</v>
      </c>
      <c r="E209" s="27" t="s">
        <v>299</v>
      </c>
    </row>
    <row r="210">
      <c r="A210" s="1" t="s">
        <v>276</v>
      </c>
      <c r="B210" s="1">
        <v>53</v>
      </c>
      <c r="C210" s="26" t="s">
        <v>1213</v>
      </c>
      <c r="D210" t="s">
        <v>281</v>
      </c>
      <c r="E210" s="27" t="s">
        <v>1214</v>
      </c>
      <c r="F210" s="28" t="s">
        <v>307</v>
      </c>
      <c r="G210" s="29">
        <v>4</v>
      </c>
      <c r="H210" s="28">
        <v>0</v>
      </c>
      <c r="I210" s="30">
        <f>ROUND(G210*H210,P4)</f>
        <v>0</v>
      </c>
      <c r="L210" s="30">
        <v>0</v>
      </c>
      <c r="M210" s="24">
        <f>ROUND(G210*L210,P4)</f>
        <v>0</v>
      </c>
      <c r="N210" s="25" t="s">
        <v>297</v>
      </c>
      <c r="O210" s="31">
        <f>M210*AA210</f>
        <v>0</v>
      </c>
      <c r="P210" s="1">
        <v>3</v>
      </c>
      <c r="AA210" s="1">
        <f>IF(P210=1,$O$3,IF(P210=2,$O$4,$O$5))</f>
        <v>0</v>
      </c>
    </row>
    <row r="211">
      <c r="A211" s="1" t="s">
        <v>282</v>
      </c>
      <c r="E211" s="27" t="s">
        <v>281</v>
      </c>
    </row>
    <row r="212">
      <c r="A212" s="1" t="s">
        <v>284</v>
      </c>
    </row>
    <row r="213">
      <c r="A213" s="1" t="s">
        <v>286</v>
      </c>
      <c r="E213" s="27" t="s">
        <v>299</v>
      </c>
    </row>
    <row r="214">
      <c r="A214" s="1" t="s">
        <v>276</v>
      </c>
      <c r="B214" s="1">
        <v>54</v>
      </c>
      <c r="C214" s="26" t="s">
        <v>1215</v>
      </c>
      <c r="D214" t="s">
        <v>281</v>
      </c>
      <c r="E214" s="27" t="s">
        <v>1216</v>
      </c>
      <c r="F214" s="28" t="s">
        <v>307</v>
      </c>
      <c r="G214" s="29">
        <v>4</v>
      </c>
      <c r="H214" s="28">
        <v>0</v>
      </c>
      <c r="I214" s="30">
        <f>ROUND(G214*H214,P4)</f>
        <v>0</v>
      </c>
      <c r="L214" s="30">
        <v>0</v>
      </c>
      <c r="M214" s="24">
        <f>ROUND(G214*L214,P4)</f>
        <v>0</v>
      </c>
      <c r="N214" s="25" t="s">
        <v>297</v>
      </c>
      <c r="O214" s="31">
        <f>M214*AA214</f>
        <v>0</v>
      </c>
      <c r="P214" s="1">
        <v>3</v>
      </c>
      <c r="AA214" s="1">
        <f>IF(P214=1,$O$3,IF(P214=2,$O$4,$O$5))</f>
        <v>0</v>
      </c>
    </row>
    <row r="215">
      <c r="A215" s="1" t="s">
        <v>282</v>
      </c>
      <c r="E215" s="27" t="s">
        <v>281</v>
      </c>
    </row>
    <row r="216">
      <c r="A216" s="1" t="s">
        <v>284</v>
      </c>
    </row>
    <row r="217">
      <c r="A217" s="1" t="s">
        <v>286</v>
      </c>
      <c r="E217" s="27" t="s">
        <v>299</v>
      </c>
    </row>
    <row r="218">
      <c r="A218" s="1" t="s">
        <v>276</v>
      </c>
      <c r="B218" s="1">
        <v>55</v>
      </c>
      <c r="C218" s="26" t="s">
        <v>1217</v>
      </c>
      <c r="D218" t="s">
        <v>281</v>
      </c>
      <c r="E218" s="27" t="s">
        <v>1218</v>
      </c>
      <c r="F218" s="28" t="s">
        <v>307</v>
      </c>
      <c r="G218" s="29">
        <v>5</v>
      </c>
      <c r="H218" s="28">
        <v>0</v>
      </c>
      <c r="I218" s="30">
        <f>ROUND(G218*H218,P4)</f>
        <v>0</v>
      </c>
      <c r="L218" s="30">
        <v>0</v>
      </c>
      <c r="M218" s="24">
        <f>ROUND(G218*L218,P4)</f>
        <v>0</v>
      </c>
      <c r="N218" s="25" t="s">
        <v>297</v>
      </c>
      <c r="O218" s="31">
        <f>M218*AA218</f>
        <v>0</v>
      </c>
      <c r="P218" s="1">
        <v>3</v>
      </c>
      <c r="AA218" s="1">
        <f>IF(P218=1,$O$3,IF(P218=2,$O$4,$O$5))</f>
        <v>0</v>
      </c>
    </row>
    <row r="219">
      <c r="A219" s="1" t="s">
        <v>282</v>
      </c>
      <c r="E219" s="27" t="s">
        <v>281</v>
      </c>
    </row>
    <row r="220">
      <c r="A220" s="1" t="s">
        <v>284</v>
      </c>
    </row>
    <row r="221">
      <c r="A221" s="1" t="s">
        <v>286</v>
      </c>
      <c r="E221" s="27" t="s">
        <v>299</v>
      </c>
    </row>
    <row r="222">
      <c r="A222" s="1" t="s">
        <v>276</v>
      </c>
      <c r="B222" s="1">
        <v>56</v>
      </c>
      <c r="C222" s="26" t="s">
        <v>1219</v>
      </c>
      <c r="D222" t="s">
        <v>281</v>
      </c>
      <c r="E222" s="27" t="s">
        <v>1220</v>
      </c>
      <c r="F222" s="28" t="s">
        <v>307</v>
      </c>
      <c r="G222" s="29">
        <v>5</v>
      </c>
      <c r="H222" s="28">
        <v>0</v>
      </c>
      <c r="I222" s="30">
        <f>ROUND(G222*H222,P4)</f>
        <v>0</v>
      </c>
      <c r="L222" s="30">
        <v>0</v>
      </c>
      <c r="M222" s="24">
        <f>ROUND(G222*L222,P4)</f>
        <v>0</v>
      </c>
      <c r="N222" s="25" t="s">
        <v>297</v>
      </c>
      <c r="O222" s="31">
        <f>M222*AA222</f>
        <v>0</v>
      </c>
      <c r="P222" s="1">
        <v>3</v>
      </c>
      <c r="AA222" s="1">
        <f>IF(P222=1,$O$3,IF(P222=2,$O$4,$O$5))</f>
        <v>0</v>
      </c>
    </row>
    <row r="223">
      <c r="A223" s="1" t="s">
        <v>282</v>
      </c>
      <c r="E223" s="27" t="s">
        <v>281</v>
      </c>
    </row>
    <row r="224">
      <c r="A224" s="1" t="s">
        <v>284</v>
      </c>
    </row>
    <row r="225">
      <c r="A225" s="1" t="s">
        <v>286</v>
      </c>
      <c r="E225" s="27" t="s">
        <v>299</v>
      </c>
    </row>
    <row r="226">
      <c r="A226" s="1" t="s">
        <v>276</v>
      </c>
      <c r="B226" s="1">
        <v>57</v>
      </c>
      <c r="C226" s="26" t="s">
        <v>1221</v>
      </c>
      <c r="D226" t="s">
        <v>281</v>
      </c>
      <c r="E226" s="27" t="s">
        <v>1222</v>
      </c>
      <c r="F226" s="28" t="s">
        <v>307</v>
      </c>
      <c r="G226" s="29">
        <v>48</v>
      </c>
      <c r="H226" s="28">
        <v>0</v>
      </c>
      <c r="I226" s="30">
        <f>ROUND(G226*H226,P4)</f>
        <v>0</v>
      </c>
      <c r="L226" s="30">
        <v>0</v>
      </c>
      <c r="M226" s="24">
        <f>ROUND(G226*L226,P4)</f>
        <v>0</v>
      </c>
      <c r="N226" s="25" t="s">
        <v>297</v>
      </c>
      <c r="O226" s="31">
        <f>M226*AA226</f>
        <v>0</v>
      </c>
      <c r="P226" s="1">
        <v>3</v>
      </c>
      <c r="AA226" s="1">
        <f>IF(P226=1,$O$3,IF(P226=2,$O$4,$O$5))</f>
        <v>0</v>
      </c>
    </row>
    <row r="227">
      <c r="A227" s="1" t="s">
        <v>282</v>
      </c>
      <c r="E227" s="27" t="s">
        <v>281</v>
      </c>
    </row>
    <row r="228">
      <c r="A228" s="1" t="s">
        <v>284</v>
      </c>
    </row>
    <row r="229">
      <c r="A229" s="1" t="s">
        <v>286</v>
      </c>
      <c r="E229" s="27" t="s">
        <v>299</v>
      </c>
    </row>
    <row r="230">
      <c r="A230" s="1" t="s">
        <v>276</v>
      </c>
      <c r="B230" s="1">
        <v>58</v>
      </c>
      <c r="C230" s="26" t="s">
        <v>1223</v>
      </c>
      <c r="D230" t="s">
        <v>281</v>
      </c>
      <c r="E230" s="27" t="s">
        <v>1224</v>
      </c>
      <c r="F230" s="28" t="s">
        <v>307</v>
      </c>
      <c r="G230" s="29">
        <v>48</v>
      </c>
      <c r="H230" s="28">
        <v>0</v>
      </c>
      <c r="I230" s="30">
        <f>ROUND(G230*H230,P4)</f>
        <v>0</v>
      </c>
      <c r="L230" s="30">
        <v>0</v>
      </c>
      <c r="M230" s="24">
        <f>ROUND(G230*L230,P4)</f>
        <v>0</v>
      </c>
      <c r="N230" s="25" t="s">
        <v>297</v>
      </c>
      <c r="O230" s="31">
        <f>M230*AA230</f>
        <v>0</v>
      </c>
      <c r="P230" s="1">
        <v>3</v>
      </c>
      <c r="AA230" s="1">
        <f>IF(P230=1,$O$3,IF(P230=2,$O$4,$O$5))</f>
        <v>0</v>
      </c>
    </row>
    <row r="231">
      <c r="A231" s="1" t="s">
        <v>282</v>
      </c>
      <c r="E231" s="27" t="s">
        <v>281</v>
      </c>
    </row>
    <row r="232">
      <c r="A232" s="1" t="s">
        <v>284</v>
      </c>
    </row>
    <row r="233">
      <c r="A233" s="1" t="s">
        <v>286</v>
      </c>
      <c r="E233" s="27" t="s">
        <v>299</v>
      </c>
    </row>
    <row r="234">
      <c r="A234" s="1" t="s">
        <v>276</v>
      </c>
      <c r="B234" s="1">
        <v>59</v>
      </c>
      <c r="C234" s="26" t="s">
        <v>1225</v>
      </c>
      <c r="D234" t="s">
        <v>281</v>
      </c>
      <c r="E234" s="27" t="s">
        <v>1226</v>
      </c>
      <c r="F234" s="28" t="s">
        <v>307</v>
      </c>
      <c r="G234" s="29">
        <v>10</v>
      </c>
      <c r="H234" s="28">
        <v>0</v>
      </c>
      <c r="I234" s="30">
        <f>ROUND(G234*H234,P4)</f>
        <v>0</v>
      </c>
      <c r="L234" s="30">
        <v>0</v>
      </c>
      <c r="M234" s="24">
        <f>ROUND(G234*L234,P4)</f>
        <v>0</v>
      </c>
      <c r="N234" s="25" t="s">
        <v>297</v>
      </c>
      <c r="O234" s="31">
        <f>M234*AA234</f>
        <v>0</v>
      </c>
      <c r="P234" s="1">
        <v>3</v>
      </c>
      <c r="AA234" s="1">
        <f>IF(P234=1,$O$3,IF(P234=2,$O$4,$O$5))</f>
        <v>0</v>
      </c>
    </row>
    <row r="235">
      <c r="A235" s="1" t="s">
        <v>282</v>
      </c>
      <c r="E235" s="27" t="s">
        <v>281</v>
      </c>
    </row>
    <row r="236">
      <c r="A236" s="1" t="s">
        <v>284</v>
      </c>
    </row>
    <row r="237">
      <c r="A237" s="1" t="s">
        <v>286</v>
      </c>
      <c r="E237" s="27" t="s">
        <v>299</v>
      </c>
    </row>
    <row r="238">
      <c r="A238" s="1" t="s">
        <v>276</v>
      </c>
      <c r="B238" s="1">
        <v>60</v>
      </c>
      <c r="C238" s="26" t="s">
        <v>1227</v>
      </c>
      <c r="D238" t="s">
        <v>281</v>
      </c>
      <c r="E238" s="27" t="s">
        <v>1228</v>
      </c>
      <c r="F238" s="28" t="s">
        <v>307</v>
      </c>
      <c r="G238" s="29">
        <v>10</v>
      </c>
      <c r="H238" s="28">
        <v>0</v>
      </c>
      <c r="I238" s="30">
        <f>ROUND(G238*H238,P4)</f>
        <v>0</v>
      </c>
      <c r="L238" s="30">
        <v>0</v>
      </c>
      <c r="M238" s="24">
        <f>ROUND(G238*L238,P4)</f>
        <v>0</v>
      </c>
      <c r="N238" s="25" t="s">
        <v>297</v>
      </c>
      <c r="O238" s="31">
        <f>M238*AA238</f>
        <v>0</v>
      </c>
      <c r="P238" s="1">
        <v>3</v>
      </c>
      <c r="AA238" s="1">
        <f>IF(P238=1,$O$3,IF(P238=2,$O$4,$O$5))</f>
        <v>0</v>
      </c>
    </row>
    <row r="239">
      <c r="A239" s="1" t="s">
        <v>282</v>
      </c>
      <c r="E239" s="27" t="s">
        <v>281</v>
      </c>
    </row>
    <row r="240">
      <c r="A240" s="1" t="s">
        <v>284</v>
      </c>
    </row>
    <row r="241">
      <c r="A241" s="1" t="s">
        <v>286</v>
      </c>
      <c r="E241" s="27" t="s">
        <v>299</v>
      </c>
    </row>
    <row r="242">
      <c r="A242" s="1" t="s">
        <v>276</v>
      </c>
      <c r="B242" s="1">
        <v>61</v>
      </c>
      <c r="C242" s="26" t="s">
        <v>1229</v>
      </c>
      <c r="D242" t="s">
        <v>281</v>
      </c>
      <c r="E242" s="27" t="s">
        <v>1230</v>
      </c>
      <c r="F242" s="28" t="s">
        <v>1231</v>
      </c>
      <c r="G242" s="29">
        <v>6.9000000000000004</v>
      </c>
      <c r="H242" s="28">
        <v>0</v>
      </c>
      <c r="I242" s="30">
        <f>ROUND(G242*H242,P4)</f>
        <v>0</v>
      </c>
      <c r="L242" s="30">
        <v>0</v>
      </c>
      <c r="M242" s="24">
        <f>ROUND(G242*L242,P4)</f>
        <v>0</v>
      </c>
      <c r="N242" s="25" t="s">
        <v>297</v>
      </c>
      <c r="O242" s="31">
        <f>M242*AA242</f>
        <v>0</v>
      </c>
      <c r="P242" s="1">
        <v>3</v>
      </c>
      <c r="AA242" s="1">
        <f>IF(P242=1,$O$3,IF(P242=2,$O$4,$O$5))</f>
        <v>0</v>
      </c>
    </row>
    <row r="243">
      <c r="A243" s="1" t="s">
        <v>282</v>
      </c>
      <c r="E243" s="27" t="s">
        <v>281</v>
      </c>
    </row>
    <row r="244">
      <c r="A244" s="1" t="s">
        <v>284</v>
      </c>
      <c r="E244" s="32" t="s">
        <v>1342</v>
      </c>
    </row>
    <row r="245">
      <c r="A245" s="1" t="s">
        <v>286</v>
      </c>
      <c r="E245" s="27" t="s">
        <v>299</v>
      </c>
    </row>
    <row r="246">
      <c r="A246" s="1" t="s">
        <v>276</v>
      </c>
      <c r="B246" s="1">
        <v>62</v>
      </c>
      <c r="C246" s="26" t="s">
        <v>1232</v>
      </c>
      <c r="D246" t="s">
        <v>281</v>
      </c>
      <c r="E246" s="27" t="s">
        <v>1233</v>
      </c>
      <c r="F246" s="28" t="s">
        <v>296</v>
      </c>
      <c r="G246" s="29">
        <v>1150</v>
      </c>
      <c r="H246" s="28">
        <v>0</v>
      </c>
      <c r="I246" s="30">
        <f>ROUND(G246*H246,P4)</f>
        <v>0</v>
      </c>
      <c r="L246" s="30">
        <v>0</v>
      </c>
      <c r="M246" s="24">
        <f>ROUND(G246*L246,P4)</f>
        <v>0</v>
      </c>
      <c r="N246" s="25" t="s">
        <v>297</v>
      </c>
      <c r="O246" s="31">
        <f>M246*AA246</f>
        <v>0</v>
      </c>
      <c r="P246" s="1">
        <v>3</v>
      </c>
      <c r="AA246" s="1">
        <f>IF(P246=1,$O$3,IF(P246=2,$O$4,$O$5))</f>
        <v>0</v>
      </c>
    </row>
    <row r="247">
      <c r="A247" s="1" t="s">
        <v>282</v>
      </c>
      <c r="E247" s="27" t="s">
        <v>281</v>
      </c>
    </row>
    <row r="248">
      <c r="A248" s="1" t="s">
        <v>284</v>
      </c>
      <c r="E248" s="32" t="s">
        <v>1343</v>
      </c>
    </row>
    <row r="249">
      <c r="A249" s="1" t="s">
        <v>286</v>
      </c>
      <c r="E249" s="27" t="s">
        <v>299</v>
      </c>
    </row>
    <row r="250">
      <c r="A250" s="1" t="s">
        <v>276</v>
      </c>
      <c r="B250" s="1">
        <v>63</v>
      </c>
      <c r="C250" s="26" t="s">
        <v>1234</v>
      </c>
      <c r="D250" t="s">
        <v>281</v>
      </c>
      <c r="E250" s="27" t="s">
        <v>1235</v>
      </c>
      <c r="F250" s="28" t="s">
        <v>296</v>
      </c>
      <c r="G250" s="29">
        <v>860</v>
      </c>
      <c r="H250" s="28">
        <v>0</v>
      </c>
      <c r="I250" s="30">
        <f>ROUND(G250*H250,P4)</f>
        <v>0</v>
      </c>
      <c r="L250" s="30">
        <v>0</v>
      </c>
      <c r="M250" s="24">
        <f>ROUND(G250*L250,P4)</f>
        <v>0</v>
      </c>
      <c r="N250" s="25" t="s">
        <v>297</v>
      </c>
      <c r="O250" s="31">
        <f>M250*AA250</f>
        <v>0</v>
      </c>
      <c r="P250" s="1">
        <v>3</v>
      </c>
      <c r="AA250" s="1">
        <f>IF(P250=1,$O$3,IF(P250=2,$O$4,$O$5))</f>
        <v>0</v>
      </c>
    </row>
    <row r="251">
      <c r="A251" s="1" t="s">
        <v>282</v>
      </c>
      <c r="E251" s="27" t="s">
        <v>281</v>
      </c>
    </row>
    <row r="252">
      <c r="A252" s="1" t="s">
        <v>284</v>
      </c>
    </row>
    <row r="253">
      <c r="A253" s="1" t="s">
        <v>286</v>
      </c>
      <c r="E253" s="27" t="s">
        <v>299</v>
      </c>
    </row>
    <row r="254">
      <c r="A254" s="1" t="s">
        <v>276</v>
      </c>
      <c r="B254" s="1">
        <v>64</v>
      </c>
      <c r="C254" s="26" t="s">
        <v>1236</v>
      </c>
      <c r="D254" t="s">
        <v>281</v>
      </c>
      <c r="E254" s="27" t="s">
        <v>1237</v>
      </c>
      <c r="F254" s="28" t="s">
        <v>296</v>
      </c>
      <c r="G254" s="29">
        <v>860</v>
      </c>
      <c r="H254" s="28">
        <v>0</v>
      </c>
      <c r="I254" s="30">
        <f>ROUND(G254*H254,P4)</f>
        <v>0</v>
      </c>
      <c r="L254" s="30">
        <v>0</v>
      </c>
      <c r="M254" s="24">
        <f>ROUND(G254*L254,P4)</f>
        <v>0</v>
      </c>
      <c r="N254" s="25" t="s">
        <v>297</v>
      </c>
      <c r="O254" s="31">
        <f>M254*AA254</f>
        <v>0</v>
      </c>
      <c r="P254" s="1">
        <v>3</v>
      </c>
      <c r="AA254" s="1">
        <f>IF(P254=1,$O$3,IF(P254=2,$O$4,$O$5))</f>
        <v>0</v>
      </c>
    </row>
    <row r="255">
      <c r="A255" s="1" t="s">
        <v>282</v>
      </c>
      <c r="E255" s="27" t="s">
        <v>281</v>
      </c>
    </row>
    <row r="256">
      <c r="A256" s="1" t="s">
        <v>284</v>
      </c>
    </row>
    <row r="257">
      <c r="A257" s="1" t="s">
        <v>286</v>
      </c>
      <c r="E257" s="27" t="s">
        <v>299</v>
      </c>
    </row>
    <row r="258">
      <c r="A258" s="1" t="s">
        <v>276</v>
      </c>
      <c r="B258" s="1">
        <v>65</v>
      </c>
      <c r="C258" s="26" t="s">
        <v>1238</v>
      </c>
      <c r="D258" t="s">
        <v>281</v>
      </c>
      <c r="E258" s="27" t="s">
        <v>1239</v>
      </c>
      <c r="F258" s="28" t="s">
        <v>1240</v>
      </c>
      <c r="G258" s="29">
        <v>4</v>
      </c>
      <c r="H258" s="28">
        <v>0</v>
      </c>
      <c r="I258" s="30">
        <f>ROUND(G258*H258,P4)</f>
        <v>0</v>
      </c>
      <c r="L258" s="30">
        <v>0</v>
      </c>
      <c r="M258" s="24">
        <f>ROUND(G258*L258,P4)</f>
        <v>0</v>
      </c>
      <c r="N258" s="25" t="s">
        <v>297</v>
      </c>
      <c r="O258" s="31">
        <f>M258*AA258</f>
        <v>0</v>
      </c>
      <c r="P258" s="1">
        <v>3</v>
      </c>
      <c r="AA258" s="1">
        <f>IF(P258=1,$O$3,IF(P258=2,$O$4,$O$5))</f>
        <v>0</v>
      </c>
    </row>
    <row r="259">
      <c r="A259" s="1" t="s">
        <v>282</v>
      </c>
      <c r="E259" s="27" t="s">
        <v>281</v>
      </c>
    </row>
    <row r="260">
      <c r="A260" s="1" t="s">
        <v>284</v>
      </c>
    </row>
    <row r="261">
      <c r="A261" s="1" t="s">
        <v>286</v>
      </c>
      <c r="E261" s="27" t="s">
        <v>299</v>
      </c>
    </row>
    <row r="262">
      <c r="A262" s="1" t="s">
        <v>276</v>
      </c>
      <c r="B262" s="1">
        <v>66</v>
      </c>
      <c r="C262" s="26" t="s">
        <v>1241</v>
      </c>
      <c r="D262" t="s">
        <v>281</v>
      </c>
      <c r="E262" s="27" t="s">
        <v>1242</v>
      </c>
      <c r="F262" s="28" t="s">
        <v>296</v>
      </c>
      <c r="G262" s="29">
        <v>860</v>
      </c>
      <c r="H262" s="28">
        <v>0</v>
      </c>
      <c r="I262" s="30">
        <f>ROUND(G262*H262,P4)</f>
        <v>0</v>
      </c>
      <c r="L262" s="30">
        <v>0</v>
      </c>
      <c r="M262" s="24">
        <f>ROUND(G262*L262,P4)</f>
        <v>0</v>
      </c>
      <c r="N262" s="25" t="s">
        <v>297</v>
      </c>
      <c r="O262" s="31">
        <f>M262*AA262</f>
        <v>0</v>
      </c>
      <c r="P262" s="1">
        <v>3</v>
      </c>
      <c r="AA262" s="1">
        <f>IF(P262=1,$O$3,IF(P262=2,$O$4,$O$5))</f>
        <v>0</v>
      </c>
    </row>
    <row r="263">
      <c r="A263" s="1" t="s">
        <v>282</v>
      </c>
      <c r="E263" s="27" t="s">
        <v>281</v>
      </c>
    </row>
    <row r="264">
      <c r="A264" s="1" t="s">
        <v>284</v>
      </c>
    </row>
    <row r="265">
      <c r="A265" s="1" t="s">
        <v>286</v>
      </c>
      <c r="E265" s="27" t="s">
        <v>299</v>
      </c>
    </row>
    <row r="266">
      <c r="A266" s="1" t="s">
        <v>276</v>
      </c>
      <c r="B266" s="1">
        <v>67</v>
      </c>
      <c r="C266" s="26" t="s">
        <v>1243</v>
      </c>
      <c r="D266" t="s">
        <v>281</v>
      </c>
      <c r="E266" s="27" t="s">
        <v>1244</v>
      </c>
      <c r="F266" s="28" t="s">
        <v>296</v>
      </c>
      <c r="G266" s="29">
        <v>860</v>
      </c>
      <c r="H266" s="28">
        <v>0</v>
      </c>
      <c r="I266" s="30">
        <f>ROUND(G266*H266,P4)</f>
        <v>0</v>
      </c>
      <c r="L266" s="30">
        <v>0</v>
      </c>
      <c r="M266" s="24">
        <f>ROUND(G266*L266,P4)</f>
        <v>0</v>
      </c>
      <c r="N266" s="25" t="s">
        <v>297</v>
      </c>
      <c r="O266" s="31">
        <f>M266*AA266</f>
        <v>0</v>
      </c>
      <c r="P266" s="1">
        <v>3</v>
      </c>
      <c r="AA266" s="1">
        <f>IF(P266=1,$O$3,IF(P266=2,$O$4,$O$5))</f>
        <v>0</v>
      </c>
    </row>
    <row r="267">
      <c r="A267" s="1" t="s">
        <v>282</v>
      </c>
      <c r="E267" s="27" t="s">
        <v>281</v>
      </c>
    </row>
    <row r="268">
      <c r="A268" s="1" t="s">
        <v>284</v>
      </c>
    </row>
    <row r="269">
      <c r="A269" s="1" t="s">
        <v>286</v>
      </c>
      <c r="E269" s="27" t="s">
        <v>299</v>
      </c>
    </row>
    <row r="270">
      <c r="A270" s="1" t="s">
        <v>276</v>
      </c>
      <c r="B270" s="1">
        <v>68</v>
      </c>
      <c r="C270" s="26" t="s">
        <v>1245</v>
      </c>
      <c r="D270" t="s">
        <v>281</v>
      </c>
      <c r="E270" s="27" t="s">
        <v>1246</v>
      </c>
      <c r="F270" s="28" t="s">
        <v>296</v>
      </c>
      <c r="G270" s="29">
        <v>860</v>
      </c>
      <c r="H270" s="28">
        <v>0</v>
      </c>
      <c r="I270" s="30">
        <f>ROUND(G270*H270,P4)</f>
        <v>0</v>
      </c>
      <c r="L270" s="30">
        <v>0</v>
      </c>
      <c r="M270" s="24">
        <f>ROUND(G270*L270,P4)</f>
        <v>0</v>
      </c>
      <c r="N270" s="25" t="s">
        <v>297</v>
      </c>
      <c r="O270" s="31">
        <f>M270*AA270</f>
        <v>0</v>
      </c>
      <c r="P270" s="1">
        <v>3</v>
      </c>
      <c r="AA270" s="1">
        <f>IF(P270=1,$O$3,IF(P270=2,$O$4,$O$5))</f>
        <v>0</v>
      </c>
    </row>
    <row r="271">
      <c r="A271" s="1" t="s">
        <v>282</v>
      </c>
      <c r="E271" s="27" t="s">
        <v>281</v>
      </c>
    </row>
    <row r="272">
      <c r="A272" s="1" t="s">
        <v>284</v>
      </c>
    </row>
    <row r="273">
      <c r="A273" s="1" t="s">
        <v>286</v>
      </c>
      <c r="E273" s="27" t="s">
        <v>299</v>
      </c>
    </row>
    <row r="274">
      <c r="A274" s="1" t="s">
        <v>276</v>
      </c>
      <c r="B274" s="1">
        <v>69</v>
      </c>
      <c r="C274" s="26" t="s">
        <v>1247</v>
      </c>
      <c r="D274" t="s">
        <v>281</v>
      </c>
      <c r="E274" s="27" t="s">
        <v>1248</v>
      </c>
      <c r="F274" s="28" t="s">
        <v>307</v>
      </c>
      <c r="G274" s="29">
        <v>8</v>
      </c>
      <c r="H274" s="28">
        <v>0</v>
      </c>
      <c r="I274" s="30">
        <f>ROUND(G274*H274,P4)</f>
        <v>0</v>
      </c>
      <c r="L274" s="30">
        <v>0</v>
      </c>
      <c r="M274" s="24">
        <f>ROUND(G274*L274,P4)</f>
        <v>0</v>
      </c>
      <c r="N274" s="25" t="s">
        <v>297</v>
      </c>
      <c r="O274" s="31">
        <f>M274*AA274</f>
        <v>0</v>
      </c>
      <c r="P274" s="1">
        <v>3</v>
      </c>
      <c r="AA274" s="1">
        <f>IF(P274=1,$O$3,IF(P274=2,$O$4,$O$5))</f>
        <v>0</v>
      </c>
    </row>
    <row r="275">
      <c r="A275" s="1" t="s">
        <v>282</v>
      </c>
      <c r="E275" s="27" t="s">
        <v>281</v>
      </c>
    </row>
    <row r="276">
      <c r="A276" s="1" t="s">
        <v>284</v>
      </c>
    </row>
    <row r="277">
      <c r="A277" s="1" t="s">
        <v>286</v>
      </c>
      <c r="E277" s="27" t="s">
        <v>299</v>
      </c>
    </row>
    <row r="278">
      <c r="A278" s="1" t="s">
        <v>276</v>
      </c>
      <c r="B278" s="1">
        <v>70</v>
      </c>
      <c r="C278" s="26" t="s">
        <v>1249</v>
      </c>
      <c r="D278" t="s">
        <v>281</v>
      </c>
      <c r="E278" s="27" t="s">
        <v>1250</v>
      </c>
      <c r="F278" s="28" t="s">
        <v>307</v>
      </c>
      <c r="G278" s="29">
        <v>8</v>
      </c>
      <c r="H278" s="28">
        <v>0</v>
      </c>
      <c r="I278" s="30">
        <f>ROUND(G278*H278,P4)</f>
        <v>0</v>
      </c>
      <c r="L278" s="30">
        <v>0</v>
      </c>
      <c r="M278" s="24">
        <f>ROUND(G278*L278,P4)</f>
        <v>0</v>
      </c>
      <c r="N278" s="25" t="s">
        <v>297</v>
      </c>
      <c r="O278" s="31">
        <f>M278*AA278</f>
        <v>0</v>
      </c>
      <c r="P278" s="1">
        <v>3</v>
      </c>
      <c r="AA278" s="1">
        <f>IF(P278=1,$O$3,IF(P278=2,$O$4,$O$5))</f>
        <v>0</v>
      </c>
    </row>
    <row r="279">
      <c r="A279" s="1" t="s">
        <v>282</v>
      </c>
      <c r="E279" s="27" t="s">
        <v>281</v>
      </c>
    </row>
    <row r="280">
      <c r="A280" s="1" t="s">
        <v>284</v>
      </c>
    </row>
    <row r="281">
      <c r="A281" s="1" t="s">
        <v>286</v>
      </c>
      <c r="E281" s="27" t="s">
        <v>299</v>
      </c>
    </row>
    <row r="282">
      <c r="A282" s="1" t="s">
        <v>276</v>
      </c>
      <c r="B282" s="1">
        <v>71</v>
      </c>
      <c r="C282" s="26" t="s">
        <v>1251</v>
      </c>
      <c r="D282" t="s">
        <v>281</v>
      </c>
      <c r="E282" s="27" t="s">
        <v>1252</v>
      </c>
      <c r="F282" s="28" t="s">
        <v>307</v>
      </c>
      <c r="G282" s="29">
        <v>8</v>
      </c>
      <c r="H282" s="28">
        <v>0</v>
      </c>
      <c r="I282" s="30">
        <f>ROUND(G282*H282,P4)</f>
        <v>0</v>
      </c>
      <c r="L282" s="30">
        <v>0</v>
      </c>
      <c r="M282" s="24">
        <f>ROUND(G282*L282,P4)</f>
        <v>0</v>
      </c>
      <c r="N282" s="25" t="s">
        <v>297</v>
      </c>
      <c r="O282" s="31">
        <f>M282*AA282</f>
        <v>0</v>
      </c>
      <c r="P282" s="1">
        <v>3</v>
      </c>
      <c r="AA282" s="1">
        <f>IF(P282=1,$O$3,IF(P282=2,$O$4,$O$5))</f>
        <v>0</v>
      </c>
    </row>
    <row r="283">
      <c r="A283" s="1" t="s">
        <v>282</v>
      </c>
      <c r="E283" s="27" t="s">
        <v>281</v>
      </c>
    </row>
    <row r="284">
      <c r="A284" s="1" t="s">
        <v>284</v>
      </c>
    </row>
    <row r="285">
      <c r="A285" s="1" t="s">
        <v>286</v>
      </c>
      <c r="E285" s="27" t="s">
        <v>299</v>
      </c>
    </row>
    <row r="286">
      <c r="A286" s="1" t="s">
        <v>276</v>
      </c>
      <c r="B286" s="1">
        <v>72</v>
      </c>
      <c r="C286" s="26" t="s">
        <v>1253</v>
      </c>
      <c r="D286" t="s">
        <v>281</v>
      </c>
      <c r="E286" s="27" t="s">
        <v>1254</v>
      </c>
      <c r="F286" s="28" t="s">
        <v>307</v>
      </c>
      <c r="G286" s="29">
        <v>8</v>
      </c>
      <c r="H286" s="28">
        <v>0</v>
      </c>
      <c r="I286" s="30">
        <f>ROUND(G286*H286,P4)</f>
        <v>0</v>
      </c>
      <c r="L286" s="30">
        <v>0</v>
      </c>
      <c r="M286" s="24">
        <f>ROUND(G286*L286,P4)</f>
        <v>0</v>
      </c>
      <c r="N286" s="25" t="s">
        <v>297</v>
      </c>
      <c r="O286" s="31">
        <f>M286*AA286</f>
        <v>0</v>
      </c>
      <c r="P286" s="1">
        <v>3</v>
      </c>
      <c r="AA286" s="1">
        <f>IF(P286=1,$O$3,IF(P286=2,$O$4,$O$5))</f>
        <v>0</v>
      </c>
    </row>
    <row r="287">
      <c r="A287" s="1" t="s">
        <v>282</v>
      </c>
      <c r="E287" s="27" t="s">
        <v>281</v>
      </c>
    </row>
    <row r="288">
      <c r="A288" s="1" t="s">
        <v>284</v>
      </c>
    </row>
    <row r="289">
      <c r="A289" s="1" t="s">
        <v>286</v>
      </c>
      <c r="E289" s="27" t="s">
        <v>299</v>
      </c>
    </row>
    <row r="290">
      <c r="A290" s="1" t="s">
        <v>276</v>
      </c>
      <c r="B290" s="1">
        <v>73</v>
      </c>
      <c r="C290" s="26" t="s">
        <v>1255</v>
      </c>
      <c r="D290" t="s">
        <v>281</v>
      </c>
      <c r="E290" s="27" t="s">
        <v>1256</v>
      </c>
      <c r="F290" s="28" t="s">
        <v>307</v>
      </c>
      <c r="G290" s="29">
        <v>8</v>
      </c>
      <c r="H290" s="28">
        <v>0</v>
      </c>
      <c r="I290" s="30">
        <f>ROUND(G290*H290,P4)</f>
        <v>0</v>
      </c>
      <c r="L290" s="30">
        <v>0</v>
      </c>
      <c r="M290" s="24">
        <f>ROUND(G290*L290,P4)</f>
        <v>0</v>
      </c>
      <c r="N290" s="25" t="s">
        <v>297</v>
      </c>
      <c r="O290" s="31">
        <f>M290*AA290</f>
        <v>0</v>
      </c>
      <c r="P290" s="1">
        <v>3</v>
      </c>
      <c r="AA290" s="1">
        <f>IF(P290=1,$O$3,IF(P290=2,$O$4,$O$5))</f>
        <v>0</v>
      </c>
    </row>
    <row r="291">
      <c r="A291" s="1" t="s">
        <v>282</v>
      </c>
      <c r="E291" s="27" t="s">
        <v>281</v>
      </c>
    </row>
    <row r="292">
      <c r="A292" s="1" t="s">
        <v>284</v>
      </c>
    </row>
    <row r="293">
      <c r="A293" s="1" t="s">
        <v>286</v>
      </c>
      <c r="E293" s="27" t="s">
        <v>299</v>
      </c>
    </row>
    <row r="294">
      <c r="A294" s="1" t="s">
        <v>276</v>
      </c>
      <c r="B294" s="1">
        <v>74</v>
      </c>
      <c r="C294" s="26" t="s">
        <v>1257</v>
      </c>
      <c r="D294" t="s">
        <v>281</v>
      </c>
      <c r="E294" s="27" t="s">
        <v>1258</v>
      </c>
      <c r="F294" s="28" t="s">
        <v>307</v>
      </c>
      <c r="G294" s="29">
        <v>16</v>
      </c>
      <c r="H294" s="28">
        <v>0</v>
      </c>
      <c r="I294" s="30">
        <f>ROUND(G294*H294,P4)</f>
        <v>0</v>
      </c>
      <c r="L294" s="30">
        <v>0</v>
      </c>
      <c r="M294" s="24">
        <f>ROUND(G294*L294,P4)</f>
        <v>0</v>
      </c>
      <c r="N294" s="25" t="s">
        <v>297</v>
      </c>
      <c r="O294" s="31">
        <f>M294*AA294</f>
        <v>0</v>
      </c>
      <c r="P294" s="1">
        <v>3</v>
      </c>
      <c r="AA294" s="1">
        <f>IF(P294=1,$O$3,IF(P294=2,$O$4,$O$5))</f>
        <v>0</v>
      </c>
    </row>
    <row r="295">
      <c r="A295" s="1" t="s">
        <v>282</v>
      </c>
      <c r="E295" s="27" t="s">
        <v>281</v>
      </c>
    </row>
    <row r="296">
      <c r="A296" s="1" t="s">
        <v>284</v>
      </c>
    </row>
    <row r="297">
      <c r="A297" s="1" t="s">
        <v>286</v>
      </c>
      <c r="E297" s="27" t="s">
        <v>299</v>
      </c>
    </row>
    <row r="298">
      <c r="A298" s="1" t="s">
        <v>276</v>
      </c>
      <c r="B298" s="1">
        <v>75</v>
      </c>
      <c r="C298" s="26" t="s">
        <v>1259</v>
      </c>
      <c r="D298" t="s">
        <v>281</v>
      </c>
      <c r="E298" s="27" t="s">
        <v>1260</v>
      </c>
      <c r="F298" s="28" t="s">
        <v>307</v>
      </c>
      <c r="G298" s="29">
        <v>16</v>
      </c>
      <c r="H298" s="28">
        <v>0</v>
      </c>
      <c r="I298" s="30">
        <f>ROUND(G298*H298,P4)</f>
        <v>0</v>
      </c>
      <c r="L298" s="30">
        <v>0</v>
      </c>
      <c r="M298" s="24">
        <f>ROUND(G298*L298,P4)</f>
        <v>0</v>
      </c>
      <c r="N298" s="25" t="s">
        <v>297</v>
      </c>
      <c r="O298" s="31">
        <f>M298*AA298</f>
        <v>0</v>
      </c>
      <c r="P298" s="1">
        <v>3</v>
      </c>
      <c r="AA298" s="1">
        <f>IF(P298=1,$O$3,IF(P298=2,$O$4,$O$5))</f>
        <v>0</v>
      </c>
    </row>
    <row r="299">
      <c r="A299" s="1" t="s">
        <v>282</v>
      </c>
      <c r="E299" s="27" t="s">
        <v>281</v>
      </c>
    </row>
    <row r="300">
      <c r="A300" s="1" t="s">
        <v>284</v>
      </c>
    </row>
    <row r="301">
      <c r="A301" s="1" t="s">
        <v>286</v>
      </c>
      <c r="E301" s="27" t="s">
        <v>299</v>
      </c>
    </row>
    <row r="302">
      <c r="A302" s="1" t="s">
        <v>276</v>
      </c>
      <c r="B302" s="1">
        <v>76</v>
      </c>
      <c r="C302" s="26" t="s">
        <v>1261</v>
      </c>
      <c r="D302" t="s">
        <v>281</v>
      </c>
      <c r="E302" s="27" t="s">
        <v>1262</v>
      </c>
      <c r="F302" s="28" t="s">
        <v>1263</v>
      </c>
      <c r="G302" s="29">
        <v>24</v>
      </c>
      <c r="H302" s="28">
        <v>0</v>
      </c>
      <c r="I302" s="30">
        <f>ROUND(G302*H302,P4)</f>
        <v>0</v>
      </c>
      <c r="L302" s="30">
        <v>0</v>
      </c>
      <c r="M302" s="24">
        <f>ROUND(G302*L302,P4)</f>
        <v>0</v>
      </c>
      <c r="N302" s="25" t="s">
        <v>297</v>
      </c>
      <c r="O302" s="31">
        <f>M302*AA302</f>
        <v>0</v>
      </c>
      <c r="P302" s="1">
        <v>3</v>
      </c>
      <c r="AA302" s="1">
        <f>IF(P302=1,$O$3,IF(P302=2,$O$4,$O$5))</f>
        <v>0</v>
      </c>
    </row>
    <row r="303">
      <c r="A303" s="1" t="s">
        <v>282</v>
      </c>
      <c r="E303" s="27" t="s">
        <v>281</v>
      </c>
    </row>
    <row r="304">
      <c r="A304" s="1" t="s">
        <v>284</v>
      </c>
    </row>
    <row r="305">
      <c r="A305" s="1" t="s">
        <v>286</v>
      </c>
      <c r="E305" s="27" t="s">
        <v>299</v>
      </c>
    </row>
    <row r="306">
      <c r="A306" s="1" t="s">
        <v>276</v>
      </c>
      <c r="B306" s="1">
        <v>77</v>
      </c>
      <c r="C306" s="26" t="s">
        <v>1264</v>
      </c>
      <c r="D306" t="s">
        <v>281</v>
      </c>
      <c r="E306" s="27" t="s">
        <v>1265</v>
      </c>
      <c r="F306" s="28" t="s">
        <v>747</v>
      </c>
      <c r="G306" s="29">
        <v>0.20000000000000001</v>
      </c>
      <c r="H306" s="28">
        <v>0</v>
      </c>
      <c r="I306" s="30">
        <f>ROUND(G306*H306,P4)</f>
        <v>0</v>
      </c>
      <c r="L306" s="30">
        <v>0</v>
      </c>
      <c r="M306" s="24">
        <f>ROUND(G306*L306,P4)</f>
        <v>0</v>
      </c>
      <c r="N306" s="25" t="s">
        <v>297</v>
      </c>
      <c r="O306" s="31">
        <f>M306*AA306</f>
        <v>0</v>
      </c>
      <c r="P306" s="1">
        <v>3</v>
      </c>
      <c r="AA306" s="1">
        <f>IF(P306=1,$O$3,IF(P306=2,$O$4,$O$5))</f>
        <v>0</v>
      </c>
    </row>
    <row r="307">
      <c r="A307" s="1" t="s">
        <v>282</v>
      </c>
      <c r="E307" s="27" t="s">
        <v>281</v>
      </c>
    </row>
    <row r="308">
      <c r="A308" s="1" t="s">
        <v>284</v>
      </c>
    </row>
    <row r="309">
      <c r="A309" s="1" t="s">
        <v>286</v>
      </c>
      <c r="E309" s="27" t="s">
        <v>299</v>
      </c>
    </row>
    <row r="310">
      <c r="A310" s="1" t="s">
        <v>276</v>
      </c>
      <c r="B310" s="1">
        <v>78</v>
      </c>
      <c r="C310" s="26" t="s">
        <v>1266</v>
      </c>
      <c r="D310" t="s">
        <v>281</v>
      </c>
      <c r="E310" s="27" t="s">
        <v>1267</v>
      </c>
      <c r="F310" s="28" t="s">
        <v>747</v>
      </c>
      <c r="G310" s="29">
        <v>0.20000000000000001</v>
      </c>
      <c r="H310" s="28">
        <v>0</v>
      </c>
      <c r="I310" s="30">
        <f>ROUND(G310*H310,P4)</f>
        <v>0</v>
      </c>
      <c r="L310" s="30">
        <v>0</v>
      </c>
      <c r="M310" s="24">
        <f>ROUND(G310*L310,P4)</f>
        <v>0</v>
      </c>
      <c r="N310" s="25" t="s">
        <v>297</v>
      </c>
      <c r="O310" s="31">
        <f>M310*AA310</f>
        <v>0</v>
      </c>
      <c r="P310" s="1">
        <v>3</v>
      </c>
      <c r="AA310" s="1">
        <f>IF(P310=1,$O$3,IF(P310=2,$O$4,$O$5))</f>
        <v>0</v>
      </c>
    </row>
    <row r="311">
      <c r="A311" s="1" t="s">
        <v>282</v>
      </c>
      <c r="E311" s="27" t="s">
        <v>281</v>
      </c>
    </row>
    <row r="312">
      <c r="A312" s="1" t="s">
        <v>284</v>
      </c>
    </row>
    <row r="313">
      <c r="A313" s="1" t="s">
        <v>286</v>
      </c>
      <c r="E313" s="27" t="s">
        <v>299</v>
      </c>
    </row>
    <row r="314">
      <c r="A314" s="1" t="s">
        <v>276</v>
      </c>
      <c r="B314" s="1">
        <v>79</v>
      </c>
      <c r="C314" s="26" t="s">
        <v>460</v>
      </c>
      <c r="D314" t="s">
        <v>281</v>
      </c>
      <c r="E314" s="27" t="s">
        <v>461</v>
      </c>
      <c r="F314" s="28" t="s">
        <v>296</v>
      </c>
      <c r="G314" s="29">
        <v>860</v>
      </c>
      <c r="H314" s="28">
        <v>0</v>
      </c>
      <c r="I314" s="30">
        <f>ROUND(G314*H314,P4)</f>
        <v>0</v>
      </c>
      <c r="L314" s="30">
        <v>0</v>
      </c>
      <c r="M314" s="24">
        <f>ROUND(G314*L314,P4)</f>
        <v>0</v>
      </c>
      <c r="N314" s="25" t="s">
        <v>297</v>
      </c>
      <c r="O314" s="31">
        <f>M314*AA314</f>
        <v>0</v>
      </c>
      <c r="P314" s="1">
        <v>3</v>
      </c>
      <c r="AA314" s="1">
        <f>IF(P314=1,$O$3,IF(P314=2,$O$4,$O$5))</f>
        <v>0</v>
      </c>
    </row>
    <row r="315">
      <c r="A315" s="1" t="s">
        <v>282</v>
      </c>
      <c r="E315" s="27" t="s">
        <v>281</v>
      </c>
    </row>
    <row r="316">
      <c r="A316" s="1" t="s">
        <v>284</v>
      </c>
    </row>
    <row r="317">
      <c r="A317" s="1" t="s">
        <v>286</v>
      </c>
      <c r="E317" s="27" t="s">
        <v>299</v>
      </c>
    </row>
    <row r="318" ht="26.4">
      <c r="A318" s="1" t="s">
        <v>276</v>
      </c>
      <c r="B318" s="1">
        <v>80</v>
      </c>
      <c r="C318" s="26" t="s">
        <v>466</v>
      </c>
      <c r="D318" t="s">
        <v>281</v>
      </c>
      <c r="E318" s="27" t="s">
        <v>467</v>
      </c>
      <c r="F318" s="28" t="s">
        <v>307</v>
      </c>
      <c r="G318" s="29">
        <v>8</v>
      </c>
      <c r="H318" s="28">
        <v>0</v>
      </c>
      <c r="I318" s="30">
        <f>ROUND(G318*H318,P4)</f>
        <v>0</v>
      </c>
      <c r="L318" s="30">
        <v>0</v>
      </c>
      <c r="M318" s="24">
        <f>ROUND(G318*L318,P4)</f>
        <v>0</v>
      </c>
      <c r="N318" s="25" t="s">
        <v>297</v>
      </c>
      <c r="O318" s="31">
        <f>M318*AA318</f>
        <v>0</v>
      </c>
      <c r="P318" s="1">
        <v>3</v>
      </c>
      <c r="AA318" s="1">
        <f>IF(P318=1,$O$3,IF(P318=2,$O$4,$O$5))</f>
        <v>0</v>
      </c>
    </row>
    <row r="319">
      <c r="A319" s="1" t="s">
        <v>282</v>
      </c>
      <c r="E319" s="27" t="s">
        <v>281</v>
      </c>
    </row>
    <row r="320">
      <c r="A320" s="1" t="s">
        <v>284</v>
      </c>
    </row>
    <row r="321">
      <c r="A321" s="1" t="s">
        <v>286</v>
      </c>
      <c r="E321" s="27" t="s">
        <v>299</v>
      </c>
    </row>
    <row r="322">
      <c r="A322" s="1" t="s">
        <v>276</v>
      </c>
      <c r="B322" s="1">
        <v>81</v>
      </c>
      <c r="C322" s="26" t="s">
        <v>1268</v>
      </c>
      <c r="D322" t="s">
        <v>281</v>
      </c>
      <c r="E322" s="27" t="s">
        <v>1269</v>
      </c>
      <c r="F322" s="28" t="s">
        <v>307</v>
      </c>
      <c r="G322" s="29">
        <v>4</v>
      </c>
      <c r="H322" s="28">
        <v>0</v>
      </c>
      <c r="I322" s="30">
        <f>ROUND(G322*H322,P4)</f>
        <v>0</v>
      </c>
      <c r="L322" s="30">
        <v>0</v>
      </c>
      <c r="M322" s="24">
        <f>ROUND(G322*L322,P4)</f>
        <v>0</v>
      </c>
      <c r="N322" s="25" t="s">
        <v>297</v>
      </c>
      <c r="O322" s="31">
        <f>M322*AA322</f>
        <v>0</v>
      </c>
      <c r="P322" s="1">
        <v>3</v>
      </c>
      <c r="AA322" s="1">
        <f>IF(P322=1,$O$3,IF(P322=2,$O$4,$O$5))</f>
        <v>0</v>
      </c>
    </row>
    <row r="323">
      <c r="A323" s="1" t="s">
        <v>282</v>
      </c>
      <c r="E323" s="27" t="s">
        <v>281</v>
      </c>
    </row>
    <row r="324">
      <c r="A324" s="1" t="s">
        <v>284</v>
      </c>
    </row>
    <row r="325">
      <c r="A325" s="1" t="s">
        <v>286</v>
      </c>
      <c r="E325" s="27" t="s">
        <v>299</v>
      </c>
    </row>
    <row r="326" ht="26.4">
      <c r="A326" s="1" t="s">
        <v>276</v>
      </c>
      <c r="B326" s="1">
        <v>82</v>
      </c>
      <c r="C326" s="26" t="s">
        <v>1270</v>
      </c>
      <c r="D326" t="s">
        <v>281</v>
      </c>
      <c r="E326" s="27" t="s">
        <v>1271</v>
      </c>
      <c r="F326" s="28" t="s">
        <v>307</v>
      </c>
      <c r="G326" s="29">
        <v>4</v>
      </c>
      <c r="H326" s="28">
        <v>0</v>
      </c>
      <c r="I326" s="30">
        <f>ROUND(G326*H326,P4)</f>
        <v>0</v>
      </c>
      <c r="L326" s="30">
        <v>0</v>
      </c>
      <c r="M326" s="24">
        <f>ROUND(G326*L326,P4)</f>
        <v>0</v>
      </c>
      <c r="N326" s="25" t="s">
        <v>297</v>
      </c>
      <c r="O326" s="31">
        <f>M326*AA326</f>
        <v>0</v>
      </c>
      <c r="P326" s="1">
        <v>3</v>
      </c>
      <c r="AA326" s="1">
        <f>IF(P326=1,$O$3,IF(P326=2,$O$4,$O$5))</f>
        <v>0</v>
      </c>
    </row>
    <row r="327">
      <c r="A327" s="1" t="s">
        <v>282</v>
      </c>
      <c r="E327" s="27" t="s">
        <v>281</v>
      </c>
    </row>
    <row r="328">
      <c r="A328" s="1" t="s">
        <v>284</v>
      </c>
    </row>
    <row r="329">
      <c r="A329" s="1" t="s">
        <v>286</v>
      </c>
      <c r="E329" s="27" t="s">
        <v>299</v>
      </c>
    </row>
    <row r="330">
      <c r="A330" s="1" t="s">
        <v>276</v>
      </c>
      <c r="B330" s="1">
        <v>83</v>
      </c>
      <c r="C330" s="26" t="s">
        <v>1272</v>
      </c>
      <c r="D330" t="s">
        <v>281</v>
      </c>
      <c r="E330" s="27" t="s">
        <v>1273</v>
      </c>
      <c r="F330" s="28" t="s">
        <v>307</v>
      </c>
      <c r="G330" s="29">
        <v>4</v>
      </c>
      <c r="H330" s="28">
        <v>0</v>
      </c>
      <c r="I330" s="30">
        <f>ROUND(G330*H330,P4)</f>
        <v>0</v>
      </c>
      <c r="L330" s="30">
        <v>0</v>
      </c>
      <c r="M330" s="24">
        <f>ROUND(G330*L330,P4)</f>
        <v>0</v>
      </c>
      <c r="N330" s="25" t="s">
        <v>297</v>
      </c>
      <c r="O330" s="31">
        <f>M330*AA330</f>
        <v>0</v>
      </c>
      <c r="P330" s="1">
        <v>3</v>
      </c>
      <c r="AA330" s="1">
        <f>IF(P330=1,$O$3,IF(P330=2,$O$4,$O$5))</f>
        <v>0</v>
      </c>
    </row>
    <row r="331">
      <c r="A331" s="1" t="s">
        <v>282</v>
      </c>
      <c r="E331" s="27" t="s">
        <v>281</v>
      </c>
    </row>
    <row r="332">
      <c r="A332" s="1" t="s">
        <v>284</v>
      </c>
    </row>
    <row r="333">
      <c r="A333" s="1" t="s">
        <v>286</v>
      </c>
      <c r="E333" s="27" t="s">
        <v>299</v>
      </c>
    </row>
    <row r="334">
      <c r="A334" s="1" t="s">
        <v>276</v>
      </c>
      <c r="B334" s="1">
        <v>84</v>
      </c>
      <c r="C334" s="26" t="s">
        <v>1073</v>
      </c>
      <c r="D334" t="s">
        <v>281</v>
      </c>
      <c r="E334" s="27" t="s">
        <v>1074</v>
      </c>
      <c r="F334" s="28" t="s">
        <v>307</v>
      </c>
      <c r="G334" s="29">
        <v>1</v>
      </c>
      <c r="H334" s="28">
        <v>0</v>
      </c>
      <c r="I334" s="30">
        <f>ROUND(G334*H334,P4)</f>
        <v>0</v>
      </c>
      <c r="L334" s="30">
        <v>0</v>
      </c>
      <c r="M334" s="24">
        <f>ROUND(G334*L334,P4)</f>
        <v>0</v>
      </c>
      <c r="N334" s="25" t="s">
        <v>297</v>
      </c>
      <c r="O334" s="31">
        <f>M334*AA334</f>
        <v>0</v>
      </c>
      <c r="P334" s="1">
        <v>3</v>
      </c>
      <c r="AA334" s="1">
        <f>IF(P334=1,$O$3,IF(P334=2,$O$4,$O$5))</f>
        <v>0</v>
      </c>
    </row>
    <row r="335">
      <c r="A335" s="1" t="s">
        <v>282</v>
      </c>
      <c r="E335" s="27" t="s">
        <v>281</v>
      </c>
    </row>
    <row r="336">
      <c r="A336" s="1" t="s">
        <v>284</v>
      </c>
    </row>
    <row r="337">
      <c r="A337" s="1" t="s">
        <v>286</v>
      </c>
      <c r="E337" s="27" t="s">
        <v>299</v>
      </c>
    </row>
    <row r="338">
      <c r="A338" s="1" t="s">
        <v>276</v>
      </c>
      <c r="B338" s="1">
        <v>85</v>
      </c>
      <c r="C338" s="26" t="s">
        <v>1075</v>
      </c>
      <c r="D338" t="s">
        <v>281</v>
      </c>
      <c r="E338" s="27" t="s">
        <v>1076</v>
      </c>
      <c r="F338" s="28" t="s">
        <v>307</v>
      </c>
      <c r="G338" s="29">
        <v>1</v>
      </c>
      <c r="H338" s="28">
        <v>0</v>
      </c>
      <c r="I338" s="30">
        <f>ROUND(G338*H338,P4)</f>
        <v>0</v>
      </c>
      <c r="L338" s="30">
        <v>0</v>
      </c>
      <c r="M338" s="24">
        <f>ROUND(G338*L338,P4)</f>
        <v>0</v>
      </c>
      <c r="N338" s="25" t="s">
        <v>297</v>
      </c>
      <c r="O338" s="31">
        <f>M338*AA338</f>
        <v>0</v>
      </c>
      <c r="P338" s="1">
        <v>3</v>
      </c>
      <c r="AA338" s="1">
        <f>IF(P338=1,$O$3,IF(P338=2,$O$4,$O$5))</f>
        <v>0</v>
      </c>
    </row>
    <row r="339">
      <c r="A339" s="1" t="s">
        <v>282</v>
      </c>
      <c r="E339" s="27" t="s">
        <v>281</v>
      </c>
    </row>
    <row r="340">
      <c r="A340" s="1" t="s">
        <v>284</v>
      </c>
    </row>
    <row r="341">
      <c r="A341" s="1" t="s">
        <v>286</v>
      </c>
      <c r="E341" s="27" t="s">
        <v>299</v>
      </c>
    </row>
    <row r="342">
      <c r="A342" s="1" t="s">
        <v>276</v>
      </c>
      <c r="B342" s="1">
        <v>86</v>
      </c>
      <c r="C342" s="26" t="s">
        <v>1274</v>
      </c>
      <c r="D342" t="s">
        <v>281</v>
      </c>
      <c r="E342" s="27" t="s">
        <v>1275</v>
      </c>
      <c r="F342" s="28" t="s">
        <v>307</v>
      </c>
      <c r="G342" s="29">
        <v>1</v>
      </c>
      <c r="H342" s="28">
        <v>0</v>
      </c>
      <c r="I342" s="30">
        <f>ROUND(G342*H342,P4)</f>
        <v>0</v>
      </c>
      <c r="L342" s="30">
        <v>0</v>
      </c>
      <c r="M342" s="24">
        <f>ROUND(G342*L342,P4)</f>
        <v>0</v>
      </c>
      <c r="N342" s="25" t="s">
        <v>297</v>
      </c>
      <c r="O342" s="31">
        <f>M342*AA342</f>
        <v>0</v>
      </c>
      <c r="P342" s="1">
        <v>3</v>
      </c>
      <c r="AA342" s="1">
        <f>IF(P342=1,$O$3,IF(P342=2,$O$4,$O$5))</f>
        <v>0</v>
      </c>
    </row>
    <row r="343">
      <c r="A343" s="1" t="s">
        <v>282</v>
      </c>
      <c r="E343" s="27" t="s">
        <v>281</v>
      </c>
    </row>
    <row r="344">
      <c r="A344" s="1" t="s">
        <v>284</v>
      </c>
    </row>
    <row r="345">
      <c r="A345" s="1" t="s">
        <v>286</v>
      </c>
      <c r="E345" s="27" t="s">
        <v>299</v>
      </c>
    </row>
    <row r="346">
      <c r="A346" s="1" t="s">
        <v>276</v>
      </c>
      <c r="B346" s="1">
        <v>87</v>
      </c>
      <c r="C346" s="26" t="s">
        <v>1276</v>
      </c>
      <c r="D346" t="s">
        <v>281</v>
      </c>
      <c r="E346" s="27" t="s">
        <v>1277</v>
      </c>
      <c r="F346" s="28" t="s">
        <v>307</v>
      </c>
      <c r="G346" s="29">
        <v>1</v>
      </c>
      <c r="H346" s="28">
        <v>0</v>
      </c>
      <c r="I346" s="30">
        <f>ROUND(G346*H346,P4)</f>
        <v>0</v>
      </c>
      <c r="L346" s="30">
        <v>0</v>
      </c>
      <c r="M346" s="24">
        <f>ROUND(G346*L346,P4)</f>
        <v>0</v>
      </c>
      <c r="N346" s="25" t="s">
        <v>297</v>
      </c>
      <c r="O346" s="31">
        <f>M346*AA346</f>
        <v>0</v>
      </c>
      <c r="P346" s="1">
        <v>3</v>
      </c>
      <c r="AA346" s="1">
        <f>IF(P346=1,$O$3,IF(P346=2,$O$4,$O$5))</f>
        <v>0</v>
      </c>
    </row>
    <row r="347">
      <c r="A347" s="1" t="s">
        <v>282</v>
      </c>
      <c r="E347" s="27" t="s">
        <v>281</v>
      </c>
    </row>
    <row r="348">
      <c r="A348" s="1" t="s">
        <v>284</v>
      </c>
    </row>
    <row r="349">
      <c r="A349" s="1" t="s">
        <v>286</v>
      </c>
      <c r="E349" s="27" t="s">
        <v>299</v>
      </c>
    </row>
    <row r="350" ht="26.4">
      <c r="A350" s="1" t="s">
        <v>276</v>
      </c>
      <c r="B350" s="1">
        <v>88</v>
      </c>
      <c r="C350" s="26" t="s">
        <v>1110</v>
      </c>
      <c r="D350" t="s">
        <v>281</v>
      </c>
      <c r="E350" s="27" t="s">
        <v>1111</v>
      </c>
      <c r="F350" s="28" t="s">
        <v>307</v>
      </c>
      <c r="G350" s="29">
        <v>1</v>
      </c>
      <c r="H350" s="28">
        <v>0</v>
      </c>
      <c r="I350" s="30">
        <f>ROUND(G350*H350,P4)</f>
        <v>0</v>
      </c>
      <c r="L350" s="30">
        <v>0</v>
      </c>
      <c r="M350" s="24">
        <f>ROUND(G350*L350,P4)</f>
        <v>0</v>
      </c>
      <c r="N350" s="25" t="s">
        <v>297</v>
      </c>
      <c r="O350" s="31">
        <f>M350*AA350</f>
        <v>0</v>
      </c>
      <c r="P350" s="1">
        <v>3</v>
      </c>
      <c r="AA350" s="1">
        <f>IF(P350=1,$O$3,IF(P350=2,$O$4,$O$5))</f>
        <v>0</v>
      </c>
    </row>
    <row r="351">
      <c r="A351" s="1" t="s">
        <v>282</v>
      </c>
      <c r="E351" s="27" t="s">
        <v>281</v>
      </c>
    </row>
    <row r="352">
      <c r="A352" s="1" t="s">
        <v>284</v>
      </c>
    </row>
    <row r="353">
      <c r="A353" s="1" t="s">
        <v>286</v>
      </c>
      <c r="E353" s="27" t="s">
        <v>299</v>
      </c>
    </row>
    <row r="354">
      <c r="A354" s="1" t="s">
        <v>276</v>
      </c>
      <c r="B354" s="1">
        <v>89</v>
      </c>
      <c r="C354" s="26" t="s">
        <v>1112</v>
      </c>
      <c r="D354" t="s">
        <v>281</v>
      </c>
      <c r="E354" s="27" t="s">
        <v>1113</v>
      </c>
      <c r="F354" s="28" t="s">
        <v>307</v>
      </c>
      <c r="G354" s="29">
        <v>1</v>
      </c>
      <c r="H354" s="28">
        <v>0</v>
      </c>
      <c r="I354" s="30">
        <f>ROUND(G354*H354,P4)</f>
        <v>0</v>
      </c>
      <c r="L354" s="30">
        <v>0</v>
      </c>
      <c r="M354" s="24">
        <f>ROUND(G354*L354,P4)</f>
        <v>0</v>
      </c>
      <c r="N354" s="25" t="s">
        <v>297</v>
      </c>
      <c r="O354" s="31">
        <f>M354*AA354</f>
        <v>0</v>
      </c>
      <c r="P354" s="1">
        <v>3</v>
      </c>
      <c r="AA354" s="1">
        <f>IF(P354=1,$O$3,IF(P354=2,$O$4,$O$5))</f>
        <v>0</v>
      </c>
    </row>
    <row r="355">
      <c r="A355" s="1" t="s">
        <v>282</v>
      </c>
      <c r="E355" s="27" t="s">
        <v>281</v>
      </c>
    </row>
    <row r="356">
      <c r="A356" s="1" t="s">
        <v>284</v>
      </c>
    </row>
    <row r="357">
      <c r="A357" s="1" t="s">
        <v>286</v>
      </c>
      <c r="E357" s="27" t="s">
        <v>299</v>
      </c>
    </row>
    <row r="358">
      <c r="A358" s="1" t="s">
        <v>276</v>
      </c>
      <c r="B358" s="1">
        <v>90</v>
      </c>
      <c r="C358" s="26" t="s">
        <v>1114</v>
      </c>
      <c r="D358" t="s">
        <v>281</v>
      </c>
      <c r="E358" s="27" t="s">
        <v>1115</v>
      </c>
      <c r="F358" s="28" t="s">
        <v>307</v>
      </c>
      <c r="G358" s="29">
        <v>1</v>
      </c>
      <c r="H358" s="28">
        <v>0</v>
      </c>
      <c r="I358" s="30">
        <f>ROUND(G358*H358,P4)</f>
        <v>0</v>
      </c>
      <c r="L358" s="30">
        <v>0</v>
      </c>
      <c r="M358" s="24">
        <f>ROUND(G358*L358,P4)</f>
        <v>0</v>
      </c>
      <c r="N358" s="25" t="s">
        <v>297</v>
      </c>
      <c r="O358" s="31">
        <f>M358*AA358</f>
        <v>0</v>
      </c>
      <c r="P358" s="1">
        <v>3</v>
      </c>
      <c r="AA358" s="1">
        <f>IF(P358=1,$O$3,IF(P358=2,$O$4,$O$5))</f>
        <v>0</v>
      </c>
    </row>
    <row r="359">
      <c r="A359" s="1" t="s">
        <v>282</v>
      </c>
      <c r="E359" s="27" t="s">
        <v>281</v>
      </c>
    </row>
    <row r="360">
      <c r="A360" s="1" t="s">
        <v>284</v>
      </c>
    </row>
    <row r="361">
      <c r="A361" s="1" t="s">
        <v>286</v>
      </c>
      <c r="E361" s="27" t="s">
        <v>299</v>
      </c>
    </row>
    <row r="362">
      <c r="A362" s="1" t="s">
        <v>276</v>
      </c>
      <c r="B362" s="1">
        <v>91</v>
      </c>
      <c r="C362" s="26" t="s">
        <v>380</v>
      </c>
      <c r="D362" t="s">
        <v>281</v>
      </c>
      <c r="E362" s="27" t="s">
        <v>381</v>
      </c>
      <c r="F362" s="28" t="s">
        <v>307</v>
      </c>
      <c r="G362" s="29">
        <v>1</v>
      </c>
      <c r="H362" s="28">
        <v>0</v>
      </c>
      <c r="I362" s="30">
        <f>ROUND(G362*H362,P4)</f>
        <v>0</v>
      </c>
      <c r="L362" s="30">
        <v>0</v>
      </c>
      <c r="M362" s="24">
        <f>ROUND(G362*L362,P4)</f>
        <v>0</v>
      </c>
      <c r="N362" s="25" t="s">
        <v>297</v>
      </c>
      <c r="O362" s="31">
        <f>M362*AA362</f>
        <v>0</v>
      </c>
      <c r="P362" s="1">
        <v>3</v>
      </c>
      <c r="AA362" s="1">
        <f>IF(P362=1,$O$3,IF(P362=2,$O$4,$O$5))</f>
        <v>0</v>
      </c>
    </row>
    <row r="363">
      <c r="A363" s="1" t="s">
        <v>282</v>
      </c>
      <c r="E363" s="27" t="s">
        <v>281</v>
      </c>
    </row>
    <row r="364">
      <c r="A364" s="1" t="s">
        <v>284</v>
      </c>
    </row>
    <row r="365">
      <c r="A365" s="1" t="s">
        <v>286</v>
      </c>
      <c r="E365" s="27" t="s">
        <v>299</v>
      </c>
    </row>
    <row r="366">
      <c r="A366" s="1" t="s">
        <v>276</v>
      </c>
      <c r="B366" s="1">
        <v>92</v>
      </c>
      <c r="C366" s="26" t="s">
        <v>1344</v>
      </c>
      <c r="D366" t="s">
        <v>281</v>
      </c>
      <c r="E366" s="27" t="s">
        <v>1279</v>
      </c>
      <c r="F366" s="28" t="s">
        <v>307</v>
      </c>
      <c r="G366" s="29">
        <v>1</v>
      </c>
      <c r="H366" s="28">
        <v>0</v>
      </c>
      <c r="I366" s="30">
        <f>ROUND(G366*H366,P4)</f>
        <v>0</v>
      </c>
      <c r="L366" s="30">
        <v>0</v>
      </c>
      <c r="M366" s="24">
        <f>ROUND(G366*L366,P4)</f>
        <v>0</v>
      </c>
      <c r="N366" s="25" t="s">
        <v>281</v>
      </c>
      <c r="O366" s="31">
        <f>M366*AA366</f>
        <v>0</v>
      </c>
      <c r="P366" s="1">
        <v>3</v>
      </c>
      <c r="AA366" s="1">
        <f>IF(P366=1,$O$3,IF(P366=2,$O$4,$O$5))</f>
        <v>0</v>
      </c>
    </row>
    <row r="367">
      <c r="A367" s="1" t="s">
        <v>282</v>
      </c>
      <c r="E367" s="27" t="s">
        <v>281</v>
      </c>
    </row>
    <row r="368">
      <c r="A368" s="1" t="s">
        <v>284</v>
      </c>
    </row>
    <row r="369" ht="198">
      <c r="A369" s="1" t="s">
        <v>286</v>
      </c>
      <c r="E369" s="27" t="s">
        <v>1072</v>
      </c>
    </row>
    <row r="370">
      <c r="A370" s="1" t="s">
        <v>276</v>
      </c>
      <c r="B370" s="1">
        <v>93</v>
      </c>
      <c r="C370" s="26" t="s">
        <v>353</v>
      </c>
      <c r="D370" t="s">
        <v>281</v>
      </c>
      <c r="E370" s="27" t="s">
        <v>354</v>
      </c>
      <c r="F370" s="28" t="s">
        <v>355</v>
      </c>
      <c r="G370" s="29">
        <v>1</v>
      </c>
      <c r="H370" s="28">
        <v>0</v>
      </c>
      <c r="I370" s="30">
        <f>ROUND(G370*H370,P4)</f>
        <v>0</v>
      </c>
      <c r="L370" s="30">
        <v>0</v>
      </c>
      <c r="M370" s="24">
        <f>ROUND(G370*L370,P4)</f>
        <v>0</v>
      </c>
      <c r="N370" s="25" t="s">
        <v>281</v>
      </c>
      <c r="O370" s="31">
        <f>M370*AA370</f>
        <v>0</v>
      </c>
      <c r="P370" s="1">
        <v>3</v>
      </c>
      <c r="AA370" s="1">
        <f>IF(P370=1,$O$3,IF(P370=2,$O$4,$O$5))</f>
        <v>0</v>
      </c>
    </row>
    <row r="371">
      <c r="A371" s="1" t="s">
        <v>282</v>
      </c>
      <c r="E371" s="27" t="s">
        <v>356</v>
      </c>
    </row>
    <row r="372" ht="26.4">
      <c r="A372" s="1" t="s">
        <v>284</v>
      </c>
      <c r="E372" s="32" t="s">
        <v>357</v>
      </c>
    </row>
    <row r="373" ht="52.8">
      <c r="A373" s="1" t="s">
        <v>286</v>
      </c>
      <c r="E373" s="27" t="s">
        <v>358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28</v>
      </c>
      <c r="M3" s="20">
        <f>Rekapitulace!C18</f>
        <v>0</v>
      </c>
      <c r="N3" s="6" t="s">
        <v>3</v>
      </c>
      <c r="O3">
        <v>0</v>
      </c>
      <c r="P3">
        <v>2</v>
      </c>
    </row>
    <row r="4" ht="34.01575" customHeight="1">
      <c r="A4" s="16" t="s">
        <v>254</v>
      </c>
      <c r="B4" s="17" t="s">
        <v>255</v>
      </c>
      <c r="C4" s="18" t="s">
        <v>28</v>
      </c>
      <c r="D4" s="1"/>
      <c r="E4" s="17" t="s">
        <v>29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COUNTIFS(L8:L366,"=0",A8:A366,"P")+COUNTIFS(L8:L366,"",A8:A366,"P")+SUM(Q8:Q366)</f>
        <v>0</v>
      </c>
    </row>
    <row r="8">
      <c r="A8" s="1" t="s">
        <v>271</v>
      </c>
      <c r="C8" s="22" t="s">
        <v>1345</v>
      </c>
      <c r="E8" s="23" t="s">
        <v>39</v>
      </c>
      <c r="L8" s="24">
        <f>L9</f>
        <v>0</v>
      </c>
      <c r="M8" s="24">
        <f>M9</f>
        <v>0</v>
      </c>
      <c r="N8" s="25"/>
    </row>
    <row r="9">
      <c r="A9" s="1" t="s">
        <v>273</v>
      </c>
      <c r="C9" s="22" t="s">
        <v>291</v>
      </c>
      <c r="E9" s="23" t="s">
        <v>292</v>
      </c>
      <c r="L9" s="24">
        <f>SUMIFS(L10:L365,A10:A365,"P")</f>
        <v>0</v>
      </c>
      <c r="M9" s="24">
        <f>SUMIFS(M10:M365,A10:A365,"P")</f>
        <v>0</v>
      </c>
      <c r="N9" s="25"/>
    </row>
    <row r="10">
      <c r="A10" s="1" t="s">
        <v>276</v>
      </c>
      <c r="B10" s="1">
        <v>1</v>
      </c>
      <c r="C10" s="26" t="s">
        <v>1346</v>
      </c>
      <c r="D10" t="s">
        <v>281</v>
      </c>
      <c r="E10" s="27" t="s">
        <v>1347</v>
      </c>
      <c r="F10" s="28" t="s">
        <v>307</v>
      </c>
      <c r="G10" s="29">
        <v>4</v>
      </c>
      <c r="H10" s="28">
        <v>0</v>
      </c>
      <c r="I10" s="30">
        <f>ROUND(G10*H10,P4)</f>
        <v>0</v>
      </c>
      <c r="L10" s="30">
        <v>0</v>
      </c>
      <c r="M10" s="24">
        <f>ROUND(G10*L10,P4)</f>
        <v>0</v>
      </c>
      <c r="N10" s="25" t="s">
        <v>297</v>
      </c>
      <c r="O10" s="31">
        <f>M10*AA10</f>
        <v>0</v>
      </c>
      <c r="P10" s="1">
        <v>3</v>
      </c>
      <c r="AA10" s="1">
        <f>IF(P10=1,$O$3,IF(P10=2,$O$4,$O$5))</f>
        <v>0</v>
      </c>
    </row>
    <row r="11">
      <c r="A11" s="1" t="s">
        <v>282</v>
      </c>
      <c r="E11" s="27" t="s">
        <v>281</v>
      </c>
    </row>
    <row r="12">
      <c r="A12" s="1" t="s">
        <v>284</v>
      </c>
    </row>
    <row r="13">
      <c r="A13" s="1" t="s">
        <v>286</v>
      </c>
      <c r="E13" s="27" t="s">
        <v>299</v>
      </c>
    </row>
    <row r="14">
      <c r="A14" s="1" t="s">
        <v>276</v>
      </c>
      <c r="B14" s="1">
        <v>2</v>
      </c>
      <c r="C14" s="26" t="s">
        <v>1348</v>
      </c>
      <c r="D14" t="s">
        <v>281</v>
      </c>
      <c r="E14" s="27" t="s">
        <v>1349</v>
      </c>
      <c r="F14" s="28" t="s">
        <v>307</v>
      </c>
      <c r="G14" s="29">
        <v>4</v>
      </c>
      <c r="H14" s="28">
        <v>0</v>
      </c>
      <c r="I14" s="30">
        <f>ROUND(G14*H14,P4)</f>
        <v>0</v>
      </c>
      <c r="L14" s="30">
        <v>0</v>
      </c>
      <c r="M14" s="24">
        <f>ROUND(G14*L14,P4)</f>
        <v>0</v>
      </c>
      <c r="N14" s="25" t="s">
        <v>281</v>
      </c>
      <c r="O14" s="31">
        <f>M14*AA14</f>
        <v>0</v>
      </c>
      <c r="P14" s="1">
        <v>3</v>
      </c>
      <c r="AA14" s="1">
        <f>IF(P14=1,$O$3,IF(P14=2,$O$4,$O$5))</f>
        <v>0</v>
      </c>
    </row>
    <row r="15">
      <c r="A15" s="1" t="s">
        <v>282</v>
      </c>
      <c r="E15" s="27" t="s">
        <v>281</v>
      </c>
    </row>
    <row r="16">
      <c r="A16" s="1" t="s">
        <v>284</v>
      </c>
    </row>
    <row r="17" ht="158.4">
      <c r="A17" s="1" t="s">
        <v>286</v>
      </c>
      <c r="E17" s="27" t="s">
        <v>1291</v>
      </c>
    </row>
    <row r="18">
      <c r="A18" s="1" t="s">
        <v>276</v>
      </c>
      <c r="B18" s="1">
        <v>3</v>
      </c>
      <c r="C18" s="26" t="s">
        <v>1350</v>
      </c>
      <c r="D18" t="s">
        <v>281</v>
      </c>
      <c r="E18" s="27" t="s">
        <v>1351</v>
      </c>
      <c r="F18" s="28" t="s">
        <v>307</v>
      </c>
      <c r="G18" s="29">
        <v>8</v>
      </c>
      <c r="H18" s="28">
        <v>0</v>
      </c>
      <c r="I18" s="30">
        <f>ROUND(G18*H18,P4)</f>
        <v>0</v>
      </c>
      <c r="L18" s="30">
        <v>0</v>
      </c>
      <c r="M18" s="24">
        <f>ROUND(G18*L18,P4)</f>
        <v>0</v>
      </c>
      <c r="N18" s="25" t="s">
        <v>297</v>
      </c>
      <c r="O18" s="31">
        <f>M18*AA18</f>
        <v>0</v>
      </c>
      <c r="P18" s="1">
        <v>3</v>
      </c>
      <c r="AA18" s="1">
        <f>IF(P18=1,$O$3,IF(P18=2,$O$4,$O$5))</f>
        <v>0</v>
      </c>
    </row>
    <row r="19">
      <c r="A19" s="1" t="s">
        <v>282</v>
      </c>
      <c r="E19" s="27" t="s">
        <v>281</v>
      </c>
    </row>
    <row r="20">
      <c r="A20" s="1" t="s">
        <v>284</v>
      </c>
    </row>
    <row r="21">
      <c r="A21" s="1" t="s">
        <v>286</v>
      </c>
      <c r="E21" s="27" t="s">
        <v>299</v>
      </c>
    </row>
    <row r="22">
      <c r="A22" s="1" t="s">
        <v>276</v>
      </c>
      <c r="B22" s="1">
        <v>4</v>
      </c>
      <c r="C22" s="26" t="s">
        <v>1352</v>
      </c>
      <c r="D22" t="s">
        <v>281</v>
      </c>
      <c r="E22" s="27" t="s">
        <v>1353</v>
      </c>
      <c r="F22" s="28" t="s">
        <v>307</v>
      </c>
      <c r="G22" s="29">
        <v>5</v>
      </c>
      <c r="H22" s="28">
        <v>0</v>
      </c>
      <c r="I22" s="30">
        <f>ROUND(G22*H22,P4)</f>
        <v>0</v>
      </c>
      <c r="L22" s="30">
        <v>0</v>
      </c>
      <c r="M22" s="24">
        <f>ROUND(G22*L22,P4)</f>
        <v>0</v>
      </c>
      <c r="N22" s="25" t="s">
        <v>281</v>
      </c>
      <c r="O22" s="31">
        <f>M22*AA22</f>
        <v>0</v>
      </c>
      <c r="P22" s="1">
        <v>3</v>
      </c>
      <c r="AA22" s="1">
        <f>IF(P22=1,$O$3,IF(P22=2,$O$4,$O$5))</f>
        <v>0</v>
      </c>
    </row>
    <row r="23">
      <c r="A23" s="1" t="s">
        <v>282</v>
      </c>
      <c r="E23" s="27" t="s">
        <v>281</v>
      </c>
    </row>
    <row r="24">
      <c r="A24" s="1" t="s">
        <v>284</v>
      </c>
    </row>
    <row r="25" ht="198">
      <c r="A25" s="1" t="s">
        <v>286</v>
      </c>
      <c r="E25" s="27" t="s">
        <v>1072</v>
      </c>
    </row>
    <row r="26">
      <c r="A26" s="1" t="s">
        <v>276</v>
      </c>
      <c r="B26" s="1">
        <v>5</v>
      </c>
      <c r="C26" s="26" t="s">
        <v>1354</v>
      </c>
      <c r="D26" t="s">
        <v>281</v>
      </c>
      <c r="E26" s="27" t="s">
        <v>1355</v>
      </c>
      <c r="F26" s="28" t="s">
        <v>307</v>
      </c>
      <c r="G26" s="29">
        <v>8</v>
      </c>
      <c r="H26" s="28">
        <v>0</v>
      </c>
      <c r="I26" s="30">
        <f>ROUND(G26*H26,P4)</f>
        <v>0</v>
      </c>
      <c r="L26" s="30">
        <v>0</v>
      </c>
      <c r="M26" s="24">
        <f>ROUND(G26*L26,P4)</f>
        <v>0</v>
      </c>
      <c r="N26" s="25" t="s">
        <v>297</v>
      </c>
      <c r="O26" s="31">
        <f>M26*AA26</f>
        <v>0</v>
      </c>
      <c r="P26" s="1">
        <v>3</v>
      </c>
      <c r="AA26" s="1">
        <f>IF(P26=1,$O$3,IF(P26=2,$O$4,$O$5))</f>
        <v>0</v>
      </c>
    </row>
    <row r="27">
      <c r="A27" s="1" t="s">
        <v>282</v>
      </c>
      <c r="E27" s="27" t="s">
        <v>281</v>
      </c>
    </row>
    <row r="28">
      <c r="A28" s="1" t="s">
        <v>284</v>
      </c>
    </row>
    <row r="29">
      <c r="A29" s="1" t="s">
        <v>286</v>
      </c>
      <c r="E29" s="27" t="s">
        <v>299</v>
      </c>
    </row>
    <row r="30">
      <c r="A30" s="1" t="s">
        <v>276</v>
      </c>
      <c r="B30" s="1">
        <v>6</v>
      </c>
      <c r="C30" s="26" t="s">
        <v>1356</v>
      </c>
      <c r="D30" t="s">
        <v>281</v>
      </c>
      <c r="E30" s="27" t="s">
        <v>1357</v>
      </c>
      <c r="F30" s="28" t="s">
        <v>307</v>
      </c>
      <c r="G30" s="29">
        <v>8</v>
      </c>
      <c r="H30" s="28">
        <v>0</v>
      </c>
      <c r="I30" s="30">
        <f>ROUND(G30*H30,P4)</f>
        <v>0</v>
      </c>
      <c r="L30" s="30">
        <v>0</v>
      </c>
      <c r="M30" s="24">
        <f>ROUND(G30*L30,P4)</f>
        <v>0</v>
      </c>
      <c r="N30" s="25" t="s">
        <v>297</v>
      </c>
      <c r="O30" s="31">
        <f>M30*AA30</f>
        <v>0</v>
      </c>
      <c r="P30" s="1">
        <v>3</v>
      </c>
      <c r="AA30" s="1">
        <f>IF(P30=1,$O$3,IF(P30=2,$O$4,$O$5))</f>
        <v>0</v>
      </c>
    </row>
    <row r="31">
      <c r="A31" s="1" t="s">
        <v>282</v>
      </c>
      <c r="E31" s="27" t="s">
        <v>281</v>
      </c>
    </row>
    <row r="32">
      <c r="A32" s="1" t="s">
        <v>284</v>
      </c>
    </row>
    <row r="33">
      <c r="A33" s="1" t="s">
        <v>286</v>
      </c>
      <c r="E33" s="27" t="s">
        <v>299</v>
      </c>
    </row>
    <row r="34">
      <c r="A34" s="1" t="s">
        <v>276</v>
      </c>
      <c r="B34" s="1">
        <v>7</v>
      </c>
      <c r="C34" s="26" t="s">
        <v>1358</v>
      </c>
      <c r="D34" t="s">
        <v>281</v>
      </c>
      <c r="E34" s="27" t="s">
        <v>1359</v>
      </c>
      <c r="F34" s="28" t="s">
        <v>307</v>
      </c>
      <c r="G34" s="29">
        <v>8</v>
      </c>
      <c r="H34" s="28">
        <v>0</v>
      </c>
      <c r="I34" s="30">
        <f>ROUND(G34*H34,P4)</f>
        <v>0</v>
      </c>
      <c r="L34" s="30">
        <v>0</v>
      </c>
      <c r="M34" s="24">
        <f>ROUND(G34*L34,P4)</f>
        <v>0</v>
      </c>
      <c r="N34" s="25" t="s">
        <v>297</v>
      </c>
      <c r="O34" s="31">
        <f>M34*AA34</f>
        <v>0</v>
      </c>
      <c r="P34" s="1">
        <v>3</v>
      </c>
      <c r="AA34" s="1">
        <f>IF(P34=1,$O$3,IF(P34=2,$O$4,$O$5))</f>
        <v>0</v>
      </c>
    </row>
    <row r="35">
      <c r="A35" s="1" t="s">
        <v>282</v>
      </c>
      <c r="E35" s="27" t="s">
        <v>281</v>
      </c>
    </row>
    <row r="36">
      <c r="A36" s="1" t="s">
        <v>284</v>
      </c>
    </row>
    <row r="37">
      <c r="A37" s="1" t="s">
        <v>286</v>
      </c>
      <c r="E37" s="27" t="s">
        <v>299</v>
      </c>
    </row>
    <row r="38">
      <c r="A38" s="1" t="s">
        <v>276</v>
      </c>
      <c r="B38" s="1">
        <v>8</v>
      </c>
      <c r="C38" s="26" t="s">
        <v>1360</v>
      </c>
      <c r="D38" t="s">
        <v>281</v>
      </c>
      <c r="E38" s="27" t="s">
        <v>1361</v>
      </c>
      <c r="F38" s="28" t="s">
        <v>307</v>
      </c>
      <c r="G38" s="29">
        <v>8</v>
      </c>
      <c r="H38" s="28">
        <v>0</v>
      </c>
      <c r="I38" s="30">
        <f>ROUND(G38*H38,P4)</f>
        <v>0</v>
      </c>
      <c r="L38" s="30">
        <v>0</v>
      </c>
      <c r="M38" s="24">
        <f>ROUND(G38*L38,P4)</f>
        <v>0</v>
      </c>
      <c r="N38" s="25" t="s">
        <v>297</v>
      </c>
      <c r="O38" s="31">
        <f>M38*AA38</f>
        <v>0</v>
      </c>
      <c r="P38" s="1">
        <v>3</v>
      </c>
      <c r="AA38" s="1">
        <f>IF(P38=1,$O$3,IF(P38=2,$O$4,$O$5))</f>
        <v>0</v>
      </c>
    </row>
    <row r="39">
      <c r="A39" s="1" t="s">
        <v>282</v>
      </c>
      <c r="E39" s="27" t="s">
        <v>281</v>
      </c>
    </row>
    <row r="40">
      <c r="A40" s="1" t="s">
        <v>284</v>
      </c>
    </row>
    <row r="41">
      <c r="A41" s="1" t="s">
        <v>286</v>
      </c>
      <c r="E41" s="27" t="s">
        <v>299</v>
      </c>
    </row>
    <row r="42" ht="26.4">
      <c r="A42" s="1" t="s">
        <v>276</v>
      </c>
      <c r="B42" s="1">
        <v>9</v>
      </c>
      <c r="C42" s="26" t="s">
        <v>1362</v>
      </c>
      <c r="D42" t="s">
        <v>281</v>
      </c>
      <c r="E42" s="27" t="s">
        <v>1363</v>
      </c>
      <c r="F42" s="28" t="s">
        <v>307</v>
      </c>
      <c r="G42" s="29">
        <v>3</v>
      </c>
      <c r="H42" s="28">
        <v>0</v>
      </c>
      <c r="I42" s="30">
        <f>ROUND(G42*H42,P4)</f>
        <v>0</v>
      </c>
      <c r="L42" s="30">
        <v>0</v>
      </c>
      <c r="M42" s="24">
        <f>ROUND(G42*L42,P4)</f>
        <v>0</v>
      </c>
      <c r="N42" s="25" t="s">
        <v>297</v>
      </c>
      <c r="O42" s="31">
        <f>M42*AA42</f>
        <v>0</v>
      </c>
      <c r="P42" s="1">
        <v>3</v>
      </c>
      <c r="AA42" s="1">
        <f>IF(P42=1,$O$3,IF(P42=2,$O$4,$O$5))</f>
        <v>0</v>
      </c>
    </row>
    <row r="43">
      <c r="A43" s="1" t="s">
        <v>282</v>
      </c>
      <c r="E43" s="27" t="s">
        <v>281</v>
      </c>
    </row>
    <row r="44">
      <c r="A44" s="1" t="s">
        <v>284</v>
      </c>
    </row>
    <row r="45">
      <c r="A45" s="1" t="s">
        <v>286</v>
      </c>
      <c r="E45" s="27" t="s">
        <v>299</v>
      </c>
    </row>
    <row r="46">
      <c r="A46" s="1" t="s">
        <v>276</v>
      </c>
      <c r="B46" s="1">
        <v>10</v>
      </c>
      <c r="C46" s="26" t="s">
        <v>1364</v>
      </c>
      <c r="D46" t="s">
        <v>281</v>
      </c>
      <c r="E46" s="27" t="s">
        <v>1365</v>
      </c>
      <c r="F46" s="28" t="s">
        <v>307</v>
      </c>
      <c r="G46" s="29">
        <v>3</v>
      </c>
      <c r="H46" s="28">
        <v>0</v>
      </c>
      <c r="I46" s="30">
        <f>ROUND(G46*H46,P4)</f>
        <v>0</v>
      </c>
      <c r="L46" s="30">
        <v>0</v>
      </c>
      <c r="M46" s="24">
        <f>ROUND(G46*L46,P4)</f>
        <v>0</v>
      </c>
      <c r="N46" s="25" t="s">
        <v>297</v>
      </c>
      <c r="O46" s="31">
        <f>M46*AA46</f>
        <v>0</v>
      </c>
      <c r="P46" s="1">
        <v>3</v>
      </c>
      <c r="AA46" s="1">
        <f>IF(P46=1,$O$3,IF(P46=2,$O$4,$O$5))</f>
        <v>0</v>
      </c>
    </row>
    <row r="47">
      <c r="A47" s="1" t="s">
        <v>282</v>
      </c>
      <c r="E47" s="27" t="s">
        <v>281</v>
      </c>
    </row>
    <row r="48">
      <c r="A48" s="1" t="s">
        <v>284</v>
      </c>
    </row>
    <row r="49">
      <c r="A49" s="1" t="s">
        <v>286</v>
      </c>
      <c r="E49" s="27" t="s">
        <v>299</v>
      </c>
    </row>
    <row r="50" ht="26.4">
      <c r="A50" s="1" t="s">
        <v>276</v>
      </c>
      <c r="B50" s="1">
        <v>11</v>
      </c>
      <c r="C50" s="26" t="s">
        <v>1193</v>
      </c>
      <c r="D50" t="s">
        <v>281</v>
      </c>
      <c r="E50" s="27" t="s">
        <v>1194</v>
      </c>
      <c r="F50" s="28" t="s">
        <v>307</v>
      </c>
      <c r="G50" s="29">
        <v>2</v>
      </c>
      <c r="H50" s="28">
        <v>0</v>
      </c>
      <c r="I50" s="30">
        <f>ROUND(G50*H50,P4)</f>
        <v>0</v>
      </c>
      <c r="L50" s="30">
        <v>0</v>
      </c>
      <c r="M50" s="24">
        <f>ROUND(G50*L50,P4)</f>
        <v>0</v>
      </c>
      <c r="N50" s="25" t="s">
        <v>297</v>
      </c>
      <c r="O50" s="31">
        <f>M50*AA50</f>
        <v>0</v>
      </c>
      <c r="P50" s="1">
        <v>3</v>
      </c>
      <c r="AA50" s="1">
        <f>IF(P50=1,$O$3,IF(P50=2,$O$4,$O$5))</f>
        <v>0</v>
      </c>
    </row>
    <row r="51">
      <c r="A51" s="1" t="s">
        <v>282</v>
      </c>
      <c r="E51" s="27" t="s">
        <v>281</v>
      </c>
    </row>
    <row r="52">
      <c r="A52" s="1" t="s">
        <v>284</v>
      </c>
    </row>
    <row r="53">
      <c r="A53" s="1" t="s">
        <v>286</v>
      </c>
      <c r="E53" s="27" t="s">
        <v>299</v>
      </c>
    </row>
    <row r="54">
      <c r="A54" s="1" t="s">
        <v>276</v>
      </c>
      <c r="B54" s="1">
        <v>12</v>
      </c>
      <c r="C54" s="26" t="s">
        <v>1195</v>
      </c>
      <c r="D54" t="s">
        <v>281</v>
      </c>
      <c r="E54" s="27" t="s">
        <v>1196</v>
      </c>
      <c r="F54" s="28" t="s">
        <v>307</v>
      </c>
      <c r="G54" s="29">
        <v>2</v>
      </c>
      <c r="H54" s="28">
        <v>0</v>
      </c>
      <c r="I54" s="30">
        <f>ROUND(G54*H54,P4)</f>
        <v>0</v>
      </c>
      <c r="L54" s="30">
        <v>0</v>
      </c>
      <c r="M54" s="24">
        <f>ROUND(G54*L54,P4)</f>
        <v>0</v>
      </c>
      <c r="N54" s="25" t="s">
        <v>297</v>
      </c>
      <c r="O54" s="31">
        <f>M54*AA54</f>
        <v>0</v>
      </c>
      <c r="P54" s="1">
        <v>3</v>
      </c>
      <c r="AA54" s="1">
        <f>IF(P54=1,$O$3,IF(P54=2,$O$4,$O$5))</f>
        <v>0</v>
      </c>
    </row>
    <row r="55">
      <c r="A55" s="1" t="s">
        <v>282</v>
      </c>
      <c r="E55" s="27" t="s">
        <v>281</v>
      </c>
    </row>
    <row r="56">
      <c r="A56" s="1" t="s">
        <v>284</v>
      </c>
    </row>
    <row r="57">
      <c r="A57" s="1" t="s">
        <v>286</v>
      </c>
      <c r="E57" s="27" t="s">
        <v>299</v>
      </c>
    </row>
    <row r="58" ht="26.4">
      <c r="A58" s="1" t="s">
        <v>276</v>
      </c>
      <c r="B58" s="1">
        <v>13</v>
      </c>
      <c r="C58" s="26" t="s">
        <v>1366</v>
      </c>
      <c r="D58" t="s">
        <v>281</v>
      </c>
      <c r="E58" s="27" t="s">
        <v>1367</v>
      </c>
      <c r="F58" s="28" t="s">
        <v>307</v>
      </c>
      <c r="G58" s="29">
        <v>1</v>
      </c>
      <c r="H58" s="28">
        <v>0</v>
      </c>
      <c r="I58" s="30">
        <f>ROUND(G58*H58,P4)</f>
        <v>0</v>
      </c>
      <c r="L58" s="30">
        <v>0</v>
      </c>
      <c r="M58" s="24">
        <f>ROUND(G58*L58,P4)</f>
        <v>0</v>
      </c>
      <c r="N58" s="25" t="s">
        <v>297</v>
      </c>
      <c r="O58" s="31">
        <f>M58*AA58</f>
        <v>0</v>
      </c>
      <c r="P58" s="1">
        <v>3</v>
      </c>
      <c r="AA58" s="1">
        <f>IF(P58=1,$O$3,IF(P58=2,$O$4,$O$5))</f>
        <v>0</v>
      </c>
    </row>
    <row r="59">
      <c r="A59" s="1" t="s">
        <v>282</v>
      </c>
      <c r="E59" s="27" t="s">
        <v>281</v>
      </c>
    </row>
    <row r="60">
      <c r="A60" s="1" t="s">
        <v>284</v>
      </c>
    </row>
    <row r="61">
      <c r="A61" s="1" t="s">
        <v>286</v>
      </c>
      <c r="E61" s="27" t="s">
        <v>299</v>
      </c>
    </row>
    <row r="62">
      <c r="A62" s="1" t="s">
        <v>276</v>
      </c>
      <c r="B62" s="1">
        <v>14</v>
      </c>
      <c r="C62" s="26" t="s">
        <v>1191</v>
      </c>
      <c r="D62" t="s">
        <v>281</v>
      </c>
      <c r="E62" s="27" t="s">
        <v>1192</v>
      </c>
      <c r="F62" s="28" t="s">
        <v>307</v>
      </c>
      <c r="G62" s="29">
        <v>1</v>
      </c>
      <c r="H62" s="28">
        <v>0</v>
      </c>
      <c r="I62" s="30">
        <f>ROUND(G62*H62,P4)</f>
        <v>0</v>
      </c>
      <c r="L62" s="30">
        <v>0</v>
      </c>
      <c r="M62" s="24">
        <f>ROUND(G62*L62,P4)</f>
        <v>0</v>
      </c>
      <c r="N62" s="25" t="s">
        <v>297</v>
      </c>
      <c r="O62" s="31">
        <f>M62*AA62</f>
        <v>0</v>
      </c>
      <c r="P62" s="1">
        <v>3</v>
      </c>
      <c r="AA62" s="1">
        <f>IF(P62=1,$O$3,IF(P62=2,$O$4,$O$5))</f>
        <v>0</v>
      </c>
    </row>
    <row r="63">
      <c r="A63" s="1" t="s">
        <v>282</v>
      </c>
      <c r="E63" s="27" t="s">
        <v>281</v>
      </c>
    </row>
    <row r="64">
      <c r="A64" s="1" t="s">
        <v>284</v>
      </c>
    </row>
    <row r="65">
      <c r="A65" s="1" t="s">
        <v>286</v>
      </c>
      <c r="E65" s="27" t="s">
        <v>299</v>
      </c>
    </row>
    <row r="66">
      <c r="A66" s="1" t="s">
        <v>276</v>
      </c>
      <c r="B66" s="1">
        <v>15</v>
      </c>
      <c r="C66" s="26" t="s">
        <v>1368</v>
      </c>
      <c r="D66" t="s">
        <v>281</v>
      </c>
      <c r="E66" s="27" t="s">
        <v>1369</v>
      </c>
      <c r="F66" s="28" t="s">
        <v>307</v>
      </c>
      <c r="G66" s="29">
        <v>16</v>
      </c>
      <c r="H66" s="28">
        <v>0</v>
      </c>
      <c r="I66" s="30">
        <f>ROUND(G66*H66,P4)</f>
        <v>0</v>
      </c>
      <c r="L66" s="30">
        <v>0</v>
      </c>
      <c r="M66" s="24">
        <f>ROUND(G66*L66,P4)</f>
        <v>0</v>
      </c>
      <c r="N66" s="25" t="s">
        <v>297</v>
      </c>
      <c r="O66" s="31">
        <f>M66*AA66</f>
        <v>0</v>
      </c>
      <c r="P66" s="1">
        <v>3</v>
      </c>
      <c r="AA66" s="1">
        <f>IF(P66=1,$O$3,IF(P66=2,$O$4,$O$5))</f>
        <v>0</v>
      </c>
    </row>
    <row r="67">
      <c r="A67" s="1" t="s">
        <v>282</v>
      </c>
      <c r="E67" s="27" t="s">
        <v>281</v>
      </c>
    </row>
    <row r="68">
      <c r="A68" s="1" t="s">
        <v>284</v>
      </c>
    </row>
    <row r="69">
      <c r="A69" s="1" t="s">
        <v>286</v>
      </c>
      <c r="E69" s="27" t="s">
        <v>299</v>
      </c>
    </row>
    <row r="70">
      <c r="A70" s="1" t="s">
        <v>276</v>
      </c>
      <c r="B70" s="1">
        <v>16</v>
      </c>
      <c r="C70" s="26" t="s">
        <v>1370</v>
      </c>
      <c r="D70" t="s">
        <v>281</v>
      </c>
      <c r="E70" s="27" t="s">
        <v>1371</v>
      </c>
      <c r="F70" s="28" t="s">
        <v>307</v>
      </c>
      <c r="G70" s="29">
        <v>12</v>
      </c>
      <c r="H70" s="28">
        <v>0</v>
      </c>
      <c r="I70" s="30">
        <f>ROUND(G70*H70,P4)</f>
        <v>0</v>
      </c>
      <c r="L70" s="30">
        <v>0</v>
      </c>
      <c r="M70" s="24">
        <f>ROUND(G70*L70,P4)</f>
        <v>0</v>
      </c>
      <c r="N70" s="25" t="s">
        <v>297</v>
      </c>
      <c r="O70" s="31">
        <f>M70*AA70</f>
        <v>0</v>
      </c>
      <c r="P70" s="1">
        <v>3</v>
      </c>
      <c r="AA70" s="1">
        <f>IF(P70=1,$O$3,IF(P70=2,$O$4,$O$5))</f>
        <v>0</v>
      </c>
    </row>
    <row r="71">
      <c r="A71" s="1" t="s">
        <v>282</v>
      </c>
      <c r="E71" s="27" t="s">
        <v>281</v>
      </c>
    </row>
    <row r="72">
      <c r="A72" s="1" t="s">
        <v>284</v>
      </c>
    </row>
    <row r="73">
      <c r="A73" s="1" t="s">
        <v>286</v>
      </c>
      <c r="E73" s="27" t="s">
        <v>299</v>
      </c>
    </row>
    <row r="74">
      <c r="A74" s="1" t="s">
        <v>276</v>
      </c>
      <c r="B74" s="1">
        <v>17</v>
      </c>
      <c r="C74" s="26" t="s">
        <v>1372</v>
      </c>
      <c r="D74" t="s">
        <v>281</v>
      </c>
      <c r="E74" s="27" t="s">
        <v>1373</v>
      </c>
      <c r="F74" s="28" t="s">
        <v>307</v>
      </c>
      <c r="G74" s="29">
        <v>16</v>
      </c>
      <c r="H74" s="28">
        <v>0</v>
      </c>
      <c r="I74" s="30">
        <f>ROUND(G74*H74,P4)</f>
        <v>0</v>
      </c>
      <c r="L74" s="30">
        <v>0</v>
      </c>
      <c r="M74" s="24">
        <f>ROUND(G74*L74,P4)</f>
        <v>0</v>
      </c>
      <c r="N74" s="25" t="s">
        <v>297</v>
      </c>
      <c r="O74" s="31">
        <f>M74*AA74</f>
        <v>0</v>
      </c>
      <c r="P74" s="1">
        <v>3</v>
      </c>
      <c r="AA74" s="1">
        <f>IF(P74=1,$O$3,IF(P74=2,$O$4,$O$5))</f>
        <v>0</v>
      </c>
    </row>
    <row r="75">
      <c r="A75" s="1" t="s">
        <v>282</v>
      </c>
      <c r="E75" s="27" t="s">
        <v>281</v>
      </c>
    </row>
    <row r="76">
      <c r="A76" s="1" t="s">
        <v>284</v>
      </c>
    </row>
    <row r="77">
      <c r="A77" s="1" t="s">
        <v>286</v>
      </c>
      <c r="E77" s="27" t="s">
        <v>299</v>
      </c>
    </row>
    <row r="78">
      <c r="A78" s="1" t="s">
        <v>276</v>
      </c>
      <c r="B78" s="1">
        <v>18</v>
      </c>
      <c r="C78" s="26" t="s">
        <v>1374</v>
      </c>
      <c r="D78" t="s">
        <v>281</v>
      </c>
      <c r="E78" s="27" t="s">
        <v>1375</v>
      </c>
      <c r="F78" s="28" t="s">
        <v>307</v>
      </c>
      <c r="G78" s="29">
        <v>16</v>
      </c>
      <c r="H78" s="28">
        <v>0</v>
      </c>
      <c r="I78" s="30">
        <f>ROUND(G78*H78,P4)</f>
        <v>0</v>
      </c>
      <c r="L78" s="30">
        <v>0</v>
      </c>
      <c r="M78" s="24">
        <f>ROUND(G78*L78,P4)</f>
        <v>0</v>
      </c>
      <c r="N78" s="25" t="s">
        <v>297</v>
      </c>
      <c r="O78" s="31">
        <f>M78*AA78</f>
        <v>0</v>
      </c>
      <c r="P78" s="1">
        <v>3</v>
      </c>
      <c r="AA78" s="1">
        <f>IF(P78=1,$O$3,IF(P78=2,$O$4,$O$5))</f>
        <v>0</v>
      </c>
    </row>
    <row r="79">
      <c r="A79" s="1" t="s">
        <v>282</v>
      </c>
      <c r="E79" s="27" t="s">
        <v>281</v>
      </c>
    </row>
    <row r="80">
      <c r="A80" s="1" t="s">
        <v>284</v>
      </c>
    </row>
    <row r="81">
      <c r="A81" s="1" t="s">
        <v>286</v>
      </c>
      <c r="E81" s="27" t="s">
        <v>299</v>
      </c>
    </row>
    <row r="82">
      <c r="A82" s="1" t="s">
        <v>276</v>
      </c>
      <c r="B82" s="1">
        <v>19</v>
      </c>
      <c r="C82" s="26" t="s">
        <v>1376</v>
      </c>
      <c r="D82" t="s">
        <v>281</v>
      </c>
      <c r="E82" s="27" t="s">
        <v>1377</v>
      </c>
      <c r="F82" s="28" t="s">
        <v>307</v>
      </c>
      <c r="G82" s="29">
        <v>4</v>
      </c>
      <c r="H82" s="28">
        <v>0</v>
      </c>
      <c r="I82" s="30">
        <f>ROUND(G82*H82,P4)</f>
        <v>0</v>
      </c>
      <c r="L82" s="30">
        <v>0</v>
      </c>
      <c r="M82" s="24">
        <f>ROUND(G82*L82,P4)</f>
        <v>0</v>
      </c>
      <c r="N82" s="25" t="s">
        <v>297</v>
      </c>
      <c r="O82" s="31">
        <f>M82*AA82</f>
        <v>0</v>
      </c>
      <c r="P82" s="1">
        <v>3</v>
      </c>
      <c r="AA82" s="1">
        <f>IF(P82=1,$O$3,IF(P82=2,$O$4,$O$5))</f>
        <v>0</v>
      </c>
    </row>
    <row r="83">
      <c r="A83" s="1" t="s">
        <v>282</v>
      </c>
      <c r="E83" s="27" t="s">
        <v>281</v>
      </c>
    </row>
    <row r="84">
      <c r="A84" s="1" t="s">
        <v>284</v>
      </c>
    </row>
    <row r="85">
      <c r="A85" s="1" t="s">
        <v>286</v>
      </c>
      <c r="E85" s="27" t="s">
        <v>299</v>
      </c>
    </row>
    <row r="86">
      <c r="A86" s="1" t="s">
        <v>276</v>
      </c>
      <c r="B86" s="1">
        <v>20</v>
      </c>
      <c r="C86" s="26" t="s">
        <v>1197</v>
      </c>
      <c r="D86" t="s">
        <v>281</v>
      </c>
      <c r="E86" s="27" t="s">
        <v>1198</v>
      </c>
      <c r="F86" s="28" t="s">
        <v>307</v>
      </c>
      <c r="G86" s="29">
        <v>16</v>
      </c>
      <c r="H86" s="28">
        <v>0</v>
      </c>
      <c r="I86" s="30">
        <f>ROUND(G86*H86,P4)</f>
        <v>0</v>
      </c>
      <c r="L86" s="30">
        <v>0</v>
      </c>
      <c r="M86" s="24">
        <f>ROUND(G86*L86,P4)</f>
        <v>0</v>
      </c>
      <c r="N86" s="25" t="s">
        <v>297</v>
      </c>
      <c r="O86" s="31">
        <f>M86*AA86</f>
        <v>0</v>
      </c>
      <c r="P86" s="1">
        <v>3</v>
      </c>
      <c r="AA86" s="1">
        <f>IF(P86=1,$O$3,IF(P86=2,$O$4,$O$5))</f>
        <v>0</v>
      </c>
    </row>
    <row r="87">
      <c r="A87" s="1" t="s">
        <v>282</v>
      </c>
      <c r="E87" s="27" t="s">
        <v>281</v>
      </c>
    </row>
    <row r="88">
      <c r="A88" s="1" t="s">
        <v>284</v>
      </c>
    </row>
    <row r="89">
      <c r="A89" s="1" t="s">
        <v>286</v>
      </c>
      <c r="E89" s="27" t="s">
        <v>299</v>
      </c>
    </row>
    <row r="90">
      <c r="A90" s="1" t="s">
        <v>276</v>
      </c>
      <c r="B90" s="1">
        <v>21</v>
      </c>
      <c r="C90" s="26" t="s">
        <v>1199</v>
      </c>
      <c r="D90" t="s">
        <v>281</v>
      </c>
      <c r="E90" s="27" t="s">
        <v>1200</v>
      </c>
      <c r="F90" s="28" t="s">
        <v>307</v>
      </c>
      <c r="G90" s="29">
        <v>64</v>
      </c>
      <c r="H90" s="28">
        <v>0</v>
      </c>
      <c r="I90" s="30">
        <f>ROUND(G90*H90,P4)</f>
        <v>0</v>
      </c>
      <c r="L90" s="30">
        <v>0</v>
      </c>
      <c r="M90" s="24">
        <f>ROUND(G90*L90,P4)</f>
        <v>0</v>
      </c>
      <c r="N90" s="25" t="s">
        <v>297</v>
      </c>
      <c r="O90" s="31">
        <f>M90*AA90</f>
        <v>0</v>
      </c>
      <c r="P90" s="1">
        <v>3</v>
      </c>
      <c r="AA90" s="1">
        <f>IF(P90=1,$O$3,IF(P90=2,$O$4,$O$5))</f>
        <v>0</v>
      </c>
    </row>
    <row r="91">
      <c r="A91" s="1" t="s">
        <v>282</v>
      </c>
      <c r="E91" s="27" t="s">
        <v>281</v>
      </c>
    </row>
    <row r="92">
      <c r="A92" s="1" t="s">
        <v>284</v>
      </c>
    </row>
    <row r="93">
      <c r="A93" s="1" t="s">
        <v>286</v>
      </c>
      <c r="E93" s="27" t="s">
        <v>299</v>
      </c>
    </row>
    <row r="94">
      <c r="A94" s="1" t="s">
        <v>276</v>
      </c>
      <c r="B94" s="1">
        <v>22</v>
      </c>
      <c r="C94" s="26" t="s">
        <v>1378</v>
      </c>
      <c r="D94" t="s">
        <v>281</v>
      </c>
      <c r="E94" s="27" t="s">
        <v>1379</v>
      </c>
      <c r="F94" s="28" t="s">
        <v>307</v>
      </c>
      <c r="G94" s="29">
        <v>2</v>
      </c>
      <c r="H94" s="28">
        <v>0</v>
      </c>
      <c r="I94" s="30">
        <f>ROUND(G94*H94,P4)</f>
        <v>0</v>
      </c>
      <c r="L94" s="30">
        <v>0</v>
      </c>
      <c r="M94" s="24">
        <f>ROUND(G94*L94,P4)</f>
        <v>0</v>
      </c>
      <c r="N94" s="25" t="s">
        <v>281</v>
      </c>
      <c r="O94" s="31">
        <f>M94*AA94</f>
        <v>0</v>
      </c>
      <c r="P94" s="1">
        <v>3</v>
      </c>
      <c r="AA94" s="1">
        <f>IF(P94=1,$O$3,IF(P94=2,$O$4,$O$5))</f>
        <v>0</v>
      </c>
    </row>
    <row r="95">
      <c r="A95" s="1" t="s">
        <v>282</v>
      </c>
      <c r="E95" s="27" t="s">
        <v>281</v>
      </c>
    </row>
    <row r="96">
      <c r="A96" s="1" t="s">
        <v>284</v>
      </c>
    </row>
    <row r="97" ht="198">
      <c r="A97" s="1" t="s">
        <v>286</v>
      </c>
      <c r="E97" s="27" t="s">
        <v>1072</v>
      </c>
    </row>
    <row r="98" ht="26.4">
      <c r="A98" s="1" t="s">
        <v>276</v>
      </c>
      <c r="B98" s="1">
        <v>23</v>
      </c>
      <c r="C98" s="26" t="s">
        <v>1380</v>
      </c>
      <c r="D98" t="s">
        <v>281</v>
      </c>
      <c r="E98" s="27" t="s">
        <v>1381</v>
      </c>
      <c r="F98" s="28" t="s">
        <v>307</v>
      </c>
      <c r="G98" s="29">
        <v>2</v>
      </c>
      <c r="H98" s="28">
        <v>0</v>
      </c>
      <c r="I98" s="30">
        <f>ROUND(G98*H98,P4)</f>
        <v>0</v>
      </c>
      <c r="L98" s="30">
        <v>0</v>
      </c>
      <c r="M98" s="24">
        <f>ROUND(G98*L98,P4)</f>
        <v>0</v>
      </c>
      <c r="N98" s="25" t="s">
        <v>297</v>
      </c>
      <c r="O98" s="31">
        <f>M98*AA98</f>
        <v>0</v>
      </c>
      <c r="P98" s="1">
        <v>3</v>
      </c>
      <c r="AA98" s="1">
        <f>IF(P98=1,$O$3,IF(P98=2,$O$4,$O$5))</f>
        <v>0</v>
      </c>
    </row>
    <row r="99">
      <c r="A99" s="1" t="s">
        <v>282</v>
      </c>
      <c r="E99" s="27" t="s">
        <v>281</v>
      </c>
    </row>
    <row r="100">
      <c r="A100" s="1" t="s">
        <v>284</v>
      </c>
    </row>
    <row r="101">
      <c r="A101" s="1" t="s">
        <v>286</v>
      </c>
      <c r="E101" s="27" t="s">
        <v>299</v>
      </c>
    </row>
    <row r="102" ht="26.4">
      <c r="A102" s="1" t="s">
        <v>276</v>
      </c>
      <c r="B102" s="1">
        <v>24</v>
      </c>
      <c r="C102" s="26" t="s">
        <v>1382</v>
      </c>
      <c r="D102" t="s">
        <v>281</v>
      </c>
      <c r="E102" s="27" t="s">
        <v>1383</v>
      </c>
      <c r="F102" s="28" t="s">
        <v>307</v>
      </c>
      <c r="G102" s="29">
        <v>2</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c r="A104" s="1" t="s">
        <v>284</v>
      </c>
    </row>
    <row r="105">
      <c r="A105" s="1" t="s">
        <v>286</v>
      </c>
      <c r="E105" s="27" t="s">
        <v>299</v>
      </c>
    </row>
    <row r="106" ht="26.4">
      <c r="A106" s="1" t="s">
        <v>276</v>
      </c>
      <c r="B106" s="1">
        <v>25</v>
      </c>
      <c r="C106" s="26" t="s">
        <v>1384</v>
      </c>
      <c r="D106" t="s">
        <v>281</v>
      </c>
      <c r="E106" s="27" t="s">
        <v>1385</v>
      </c>
      <c r="F106" s="28" t="s">
        <v>307</v>
      </c>
      <c r="G106" s="29">
        <v>2</v>
      </c>
      <c r="H106" s="28">
        <v>0</v>
      </c>
      <c r="I106" s="30">
        <f>ROUND(G106*H106,P4)</f>
        <v>0</v>
      </c>
      <c r="L106" s="30">
        <v>0</v>
      </c>
      <c r="M106" s="24">
        <f>ROUND(G106*L106,P4)</f>
        <v>0</v>
      </c>
      <c r="N106" s="25" t="s">
        <v>297</v>
      </c>
      <c r="O106" s="31">
        <f>M106*AA106</f>
        <v>0</v>
      </c>
      <c r="P106" s="1">
        <v>3</v>
      </c>
      <c r="AA106" s="1">
        <f>IF(P106=1,$O$3,IF(P106=2,$O$4,$O$5))</f>
        <v>0</v>
      </c>
    </row>
    <row r="107">
      <c r="A107" s="1" t="s">
        <v>282</v>
      </c>
      <c r="E107" s="27" t="s">
        <v>281</v>
      </c>
    </row>
    <row r="108">
      <c r="A108" s="1" t="s">
        <v>284</v>
      </c>
    </row>
    <row r="109">
      <c r="A109" s="1" t="s">
        <v>286</v>
      </c>
      <c r="E109" s="27" t="s">
        <v>299</v>
      </c>
    </row>
    <row r="110" ht="26.4">
      <c r="A110" s="1" t="s">
        <v>276</v>
      </c>
      <c r="B110" s="1">
        <v>26</v>
      </c>
      <c r="C110" s="26" t="s">
        <v>1386</v>
      </c>
      <c r="D110" t="s">
        <v>281</v>
      </c>
      <c r="E110" s="27" t="s">
        <v>1387</v>
      </c>
      <c r="F110" s="28" t="s">
        <v>307</v>
      </c>
      <c r="G110" s="29">
        <v>2</v>
      </c>
      <c r="H110" s="28">
        <v>0</v>
      </c>
      <c r="I110" s="30">
        <f>ROUND(G110*H110,P4)</f>
        <v>0</v>
      </c>
      <c r="L110" s="30">
        <v>0</v>
      </c>
      <c r="M110" s="24">
        <f>ROUND(G110*L110,P4)</f>
        <v>0</v>
      </c>
      <c r="N110" s="25" t="s">
        <v>297</v>
      </c>
      <c r="O110" s="31">
        <f>M110*AA110</f>
        <v>0</v>
      </c>
      <c r="P110" s="1">
        <v>3</v>
      </c>
      <c r="AA110" s="1">
        <f>IF(P110=1,$O$3,IF(P110=2,$O$4,$O$5))</f>
        <v>0</v>
      </c>
    </row>
    <row r="111">
      <c r="A111" s="1" t="s">
        <v>282</v>
      </c>
      <c r="E111" s="27" t="s">
        <v>281</v>
      </c>
    </row>
    <row r="112">
      <c r="A112" s="1" t="s">
        <v>284</v>
      </c>
    </row>
    <row r="113">
      <c r="A113" s="1" t="s">
        <v>286</v>
      </c>
      <c r="E113" s="27" t="s">
        <v>299</v>
      </c>
    </row>
    <row r="114">
      <c r="A114" s="1" t="s">
        <v>276</v>
      </c>
      <c r="B114" s="1">
        <v>27</v>
      </c>
      <c r="C114" s="26" t="s">
        <v>1388</v>
      </c>
      <c r="D114" t="s">
        <v>281</v>
      </c>
      <c r="E114" s="27" t="s">
        <v>1389</v>
      </c>
      <c r="F114" s="28" t="s">
        <v>307</v>
      </c>
      <c r="G114" s="29">
        <v>2</v>
      </c>
      <c r="H114" s="28">
        <v>0</v>
      </c>
      <c r="I114" s="30">
        <f>ROUND(G114*H114,P4)</f>
        <v>0</v>
      </c>
      <c r="L114" s="30">
        <v>0</v>
      </c>
      <c r="M114" s="24">
        <f>ROUND(G114*L114,P4)</f>
        <v>0</v>
      </c>
      <c r="N114" s="25" t="s">
        <v>297</v>
      </c>
      <c r="O114" s="31">
        <f>M114*AA114</f>
        <v>0</v>
      </c>
      <c r="P114" s="1">
        <v>3</v>
      </c>
      <c r="AA114" s="1">
        <f>IF(P114=1,$O$3,IF(P114=2,$O$4,$O$5))</f>
        <v>0</v>
      </c>
    </row>
    <row r="115">
      <c r="A115" s="1" t="s">
        <v>282</v>
      </c>
      <c r="E115" s="27" t="s">
        <v>281</v>
      </c>
    </row>
    <row r="116">
      <c r="A116" s="1" t="s">
        <v>284</v>
      </c>
    </row>
    <row r="117">
      <c r="A117" s="1" t="s">
        <v>286</v>
      </c>
      <c r="E117" s="27" t="s">
        <v>299</v>
      </c>
    </row>
    <row r="118">
      <c r="A118" s="1" t="s">
        <v>276</v>
      </c>
      <c r="B118" s="1">
        <v>28</v>
      </c>
      <c r="C118" s="26" t="s">
        <v>1390</v>
      </c>
      <c r="D118" t="s">
        <v>281</v>
      </c>
      <c r="E118" s="27" t="s">
        <v>1391</v>
      </c>
      <c r="F118" s="28" t="s">
        <v>307</v>
      </c>
      <c r="G118" s="29">
        <v>1</v>
      </c>
      <c r="H118" s="28">
        <v>0</v>
      </c>
      <c r="I118" s="30">
        <f>ROUND(G118*H118,P4)</f>
        <v>0</v>
      </c>
      <c r="L118" s="30">
        <v>0</v>
      </c>
      <c r="M118" s="24">
        <f>ROUND(G118*L118,P4)</f>
        <v>0</v>
      </c>
      <c r="N118" s="25" t="s">
        <v>297</v>
      </c>
      <c r="O118" s="31">
        <f>M118*AA118</f>
        <v>0</v>
      </c>
      <c r="P118" s="1">
        <v>3</v>
      </c>
      <c r="AA118" s="1">
        <f>IF(P118=1,$O$3,IF(P118=2,$O$4,$O$5))</f>
        <v>0</v>
      </c>
    </row>
    <row r="119">
      <c r="A119" s="1" t="s">
        <v>282</v>
      </c>
      <c r="E119" s="27" t="s">
        <v>281</v>
      </c>
    </row>
    <row r="120">
      <c r="A120" s="1" t="s">
        <v>284</v>
      </c>
    </row>
    <row r="121">
      <c r="A121" s="1" t="s">
        <v>286</v>
      </c>
      <c r="E121" s="27" t="s">
        <v>299</v>
      </c>
    </row>
    <row r="122">
      <c r="A122" s="1" t="s">
        <v>276</v>
      </c>
      <c r="B122" s="1">
        <v>29</v>
      </c>
      <c r="C122" s="26" t="s">
        <v>1392</v>
      </c>
      <c r="D122" t="s">
        <v>281</v>
      </c>
      <c r="E122" s="27" t="s">
        <v>1393</v>
      </c>
      <c r="F122" s="28" t="s">
        <v>307</v>
      </c>
      <c r="G122" s="29">
        <v>4</v>
      </c>
      <c r="H122" s="28">
        <v>0</v>
      </c>
      <c r="I122" s="30">
        <f>ROUND(G122*H122,P4)</f>
        <v>0</v>
      </c>
      <c r="L122" s="30">
        <v>0</v>
      </c>
      <c r="M122" s="24">
        <f>ROUND(G122*L122,P4)</f>
        <v>0</v>
      </c>
      <c r="N122" s="25" t="s">
        <v>297</v>
      </c>
      <c r="O122" s="31">
        <f>M122*AA122</f>
        <v>0</v>
      </c>
      <c r="P122" s="1">
        <v>3</v>
      </c>
      <c r="AA122" s="1">
        <f>IF(P122=1,$O$3,IF(P122=2,$O$4,$O$5))</f>
        <v>0</v>
      </c>
    </row>
    <row r="123">
      <c r="A123" s="1" t="s">
        <v>282</v>
      </c>
      <c r="E123" s="27" t="s">
        <v>281</v>
      </c>
    </row>
    <row r="124">
      <c r="A124" s="1" t="s">
        <v>284</v>
      </c>
    </row>
    <row r="125">
      <c r="A125" s="1" t="s">
        <v>286</v>
      </c>
      <c r="E125" s="27" t="s">
        <v>299</v>
      </c>
    </row>
    <row r="126">
      <c r="A126" s="1" t="s">
        <v>276</v>
      </c>
      <c r="B126" s="1">
        <v>30</v>
      </c>
      <c r="C126" s="26" t="s">
        <v>1394</v>
      </c>
      <c r="D126" t="s">
        <v>281</v>
      </c>
      <c r="E126" s="27" t="s">
        <v>1395</v>
      </c>
      <c r="F126" s="28" t="s">
        <v>307</v>
      </c>
      <c r="G126" s="29">
        <v>4</v>
      </c>
      <c r="H126" s="28">
        <v>0</v>
      </c>
      <c r="I126" s="30">
        <f>ROUND(G126*H126,P4)</f>
        <v>0</v>
      </c>
      <c r="L126" s="30">
        <v>0</v>
      </c>
      <c r="M126" s="24">
        <f>ROUND(G126*L126,P4)</f>
        <v>0</v>
      </c>
      <c r="N126" s="25" t="s">
        <v>297</v>
      </c>
      <c r="O126" s="31">
        <f>M126*AA126</f>
        <v>0</v>
      </c>
      <c r="P126" s="1">
        <v>3</v>
      </c>
      <c r="AA126" s="1">
        <f>IF(P126=1,$O$3,IF(P126=2,$O$4,$O$5))</f>
        <v>0</v>
      </c>
    </row>
    <row r="127">
      <c r="A127" s="1" t="s">
        <v>282</v>
      </c>
      <c r="E127" s="27" t="s">
        <v>281</v>
      </c>
    </row>
    <row r="128">
      <c r="A128" s="1" t="s">
        <v>284</v>
      </c>
    </row>
    <row r="129">
      <c r="A129" s="1" t="s">
        <v>286</v>
      </c>
      <c r="E129" s="27" t="s">
        <v>299</v>
      </c>
    </row>
    <row r="130">
      <c r="A130" s="1" t="s">
        <v>276</v>
      </c>
      <c r="B130" s="1">
        <v>31</v>
      </c>
      <c r="C130" s="26" t="s">
        <v>1396</v>
      </c>
      <c r="D130" t="s">
        <v>281</v>
      </c>
      <c r="E130" s="27" t="s">
        <v>1397</v>
      </c>
      <c r="F130" s="28" t="s">
        <v>307</v>
      </c>
      <c r="G130" s="29">
        <v>8</v>
      </c>
      <c r="H130" s="28">
        <v>0</v>
      </c>
      <c r="I130" s="30">
        <f>ROUND(G130*H130,P4)</f>
        <v>0</v>
      </c>
      <c r="L130" s="30">
        <v>0</v>
      </c>
      <c r="M130" s="24">
        <f>ROUND(G130*L130,P4)</f>
        <v>0</v>
      </c>
      <c r="N130" s="25" t="s">
        <v>281</v>
      </c>
      <c r="O130" s="31">
        <f>M130*AA130</f>
        <v>0</v>
      </c>
      <c r="P130" s="1">
        <v>3</v>
      </c>
      <c r="AA130" s="1">
        <f>IF(P130=1,$O$3,IF(P130=2,$O$4,$O$5))</f>
        <v>0</v>
      </c>
    </row>
    <row r="131">
      <c r="A131" s="1" t="s">
        <v>282</v>
      </c>
      <c r="E131" s="27" t="s">
        <v>281</v>
      </c>
    </row>
    <row r="132">
      <c r="A132" s="1" t="s">
        <v>284</v>
      </c>
    </row>
    <row r="133" ht="79.2">
      <c r="A133" s="1" t="s">
        <v>286</v>
      </c>
      <c r="E133" s="27" t="s">
        <v>1398</v>
      </c>
    </row>
    <row r="134">
      <c r="A134" s="1" t="s">
        <v>276</v>
      </c>
      <c r="B134" s="1">
        <v>32</v>
      </c>
      <c r="C134" s="26" t="s">
        <v>1399</v>
      </c>
      <c r="D134" t="s">
        <v>281</v>
      </c>
      <c r="E134" s="27" t="s">
        <v>1400</v>
      </c>
      <c r="F134" s="28" t="s">
        <v>307</v>
      </c>
      <c r="G134" s="29">
        <v>2</v>
      </c>
      <c r="H134" s="28">
        <v>0</v>
      </c>
      <c r="I134" s="30">
        <f>ROUND(G134*H134,P4)</f>
        <v>0</v>
      </c>
      <c r="L134" s="30">
        <v>0</v>
      </c>
      <c r="M134" s="24">
        <f>ROUND(G134*L134,P4)</f>
        <v>0</v>
      </c>
      <c r="N134" s="25" t="s">
        <v>297</v>
      </c>
      <c r="O134" s="31">
        <f>M134*AA134</f>
        <v>0</v>
      </c>
      <c r="P134" s="1">
        <v>3</v>
      </c>
      <c r="AA134" s="1">
        <f>IF(P134=1,$O$3,IF(P134=2,$O$4,$O$5))</f>
        <v>0</v>
      </c>
    </row>
    <row r="135">
      <c r="A135" s="1" t="s">
        <v>282</v>
      </c>
      <c r="E135" s="27" t="s">
        <v>281</v>
      </c>
    </row>
    <row r="136">
      <c r="A136" s="1" t="s">
        <v>284</v>
      </c>
    </row>
    <row r="137">
      <c r="A137" s="1" t="s">
        <v>286</v>
      </c>
      <c r="E137" s="27" t="s">
        <v>299</v>
      </c>
    </row>
    <row r="138">
      <c r="A138" s="1" t="s">
        <v>276</v>
      </c>
      <c r="B138" s="1">
        <v>33</v>
      </c>
      <c r="C138" s="26" t="s">
        <v>1401</v>
      </c>
      <c r="D138" t="s">
        <v>281</v>
      </c>
      <c r="E138" s="27" t="s">
        <v>1402</v>
      </c>
      <c r="F138" s="28" t="s">
        <v>307</v>
      </c>
      <c r="G138" s="29">
        <v>2</v>
      </c>
      <c r="H138" s="28">
        <v>0</v>
      </c>
      <c r="I138" s="30">
        <f>ROUND(G138*H138,P4)</f>
        <v>0</v>
      </c>
      <c r="L138" s="30">
        <v>0</v>
      </c>
      <c r="M138" s="24">
        <f>ROUND(G138*L138,P4)</f>
        <v>0</v>
      </c>
      <c r="N138" s="25" t="s">
        <v>297</v>
      </c>
      <c r="O138" s="31">
        <f>M138*AA138</f>
        <v>0</v>
      </c>
      <c r="P138" s="1">
        <v>3</v>
      </c>
      <c r="AA138" s="1">
        <f>IF(P138=1,$O$3,IF(P138=2,$O$4,$O$5))</f>
        <v>0</v>
      </c>
    </row>
    <row r="139">
      <c r="A139" s="1" t="s">
        <v>282</v>
      </c>
      <c r="E139" s="27" t="s">
        <v>281</v>
      </c>
    </row>
    <row r="140">
      <c r="A140" s="1" t="s">
        <v>284</v>
      </c>
    </row>
    <row r="141">
      <c r="A141" s="1" t="s">
        <v>286</v>
      </c>
      <c r="E141" s="27" t="s">
        <v>299</v>
      </c>
    </row>
    <row r="142">
      <c r="A142" s="1" t="s">
        <v>276</v>
      </c>
      <c r="B142" s="1">
        <v>34</v>
      </c>
      <c r="C142" s="26" t="s">
        <v>1403</v>
      </c>
      <c r="D142" t="s">
        <v>281</v>
      </c>
      <c r="E142" s="27" t="s">
        <v>1404</v>
      </c>
      <c r="F142" s="28" t="s">
        <v>307</v>
      </c>
      <c r="G142" s="29">
        <v>6</v>
      </c>
      <c r="H142" s="28">
        <v>0</v>
      </c>
      <c r="I142" s="30">
        <f>ROUND(G142*H142,P4)</f>
        <v>0</v>
      </c>
      <c r="L142" s="30">
        <v>0</v>
      </c>
      <c r="M142" s="24">
        <f>ROUND(G142*L142,P4)</f>
        <v>0</v>
      </c>
      <c r="N142" s="25" t="s">
        <v>281</v>
      </c>
      <c r="O142" s="31">
        <f>M142*AA142</f>
        <v>0</v>
      </c>
      <c r="P142" s="1">
        <v>3</v>
      </c>
      <c r="AA142" s="1">
        <f>IF(P142=1,$O$3,IF(P142=2,$O$4,$O$5))</f>
        <v>0</v>
      </c>
    </row>
    <row r="143">
      <c r="A143" s="1" t="s">
        <v>282</v>
      </c>
      <c r="E143" s="27" t="s">
        <v>281</v>
      </c>
    </row>
    <row r="144">
      <c r="A144" s="1" t="s">
        <v>284</v>
      </c>
    </row>
    <row r="145" ht="158.4">
      <c r="A145" s="1" t="s">
        <v>286</v>
      </c>
      <c r="E145" s="27" t="s">
        <v>1291</v>
      </c>
    </row>
    <row r="146">
      <c r="A146" s="1" t="s">
        <v>276</v>
      </c>
      <c r="B146" s="1">
        <v>35</v>
      </c>
      <c r="C146" s="26" t="s">
        <v>1405</v>
      </c>
      <c r="D146" t="s">
        <v>281</v>
      </c>
      <c r="E146" s="27" t="s">
        <v>1406</v>
      </c>
      <c r="F146" s="28" t="s">
        <v>307</v>
      </c>
      <c r="G146" s="29">
        <v>6</v>
      </c>
      <c r="H146" s="28">
        <v>0</v>
      </c>
      <c r="I146" s="30">
        <f>ROUND(G146*H146,P4)</f>
        <v>0</v>
      </c>
      <c r="L146" s="30">
        <v>0</v>
      </c>
      <c r="M146" s="24">
        <f>ROUND(G146*L146,P4)</f>
        <v>0</v>
      </c>
      <c r="N146" s="25" t="s">
        <v>281</v>
      </c>
      <c r="O146" s="31">
        <f>M146*AA146</f>
        <v>0</v>
      </c>
      <c r="P146" s="1">
        <v>3</v>
      </c>
      <c r="AA146" s="1">
        <f>IF(P146=1,$O$3,IF(P146=2,$O$4,$O$5))</f>
        <v>0</v>
      </c>
    </row>
    <row r="147">
      <c r="A147" s="1" t="s">
        <v>282</v>
      </c>
      <c r="E147" s="27" t="s">
        <v>281</v>
      </c>
    </row>
    <row r="148">
      <c r="A148" s="1" t="s">
        <v>284</v>
      </c>
    </row>
    <row r="149" ht="132">
      <c r="A149" s="1" t="s">
        <v>286</v>
      </c>
      <c r="E149" s="27" t="s">
        <v>1407</v>
      </c>
    </row>
    <row r="150">
      <c r="A150" s="1" t="s">
        <v>276</v>
      </c>
      <c r="B150" s="1">
        <v>36</v>
      </c>
      <c r="C150" s="26" t="s">
        <v>1408</v>
      </c>
      <c r="D150" t="s">
        <v>281</v>
      </c>
      <c r="E150" s="27" t="s">
        <v>1409</v>
      </c>
      <c r="F150" s="28" t="s">
        <v>307</v>
      </c>
      <c r="G150" s="29">
        <v>6</v>
      </c>
      <c r="H150" s="28">
        <v>0</v>
      </c>
      <c r="I150" s="30">
        <f>ROUND(G150*H150,P4)</f>
        <v>0</v>
      </c>
      <c r="L150" s="30">
        <v>0</v>
      </c>
      <c r="M150" s="24">
        <f>ROUND(G150*L150,P4)</f>
        <v>0</v>
      </c>
      <c r="N150" s="25" t="s">
        <v>281</v>
      </c>
      <c r="O150" s="31">
        <f>M150*AA150</f>
        <v>0</v>
      </c>
      <c r="P150" s="1">
        <v>3</v>
      </c>
      <c r="AA150" s="1">
        <f>IF(P150=1,$O$3,IF(P150=2,$O$4,$O$5))</f>
        <v>0</v>
      </c>
    </row>
    <row r="151">
      <c r="A151" s="1" t="s">
        <v>282</v>
      </c>
      <c r="E151" s="27" t="s">
        <v>281</v>
      </c>
    </row>
    <row r="152">
      <c r="A152" s="1" t="s">
        <v>284</v>
      </c>
    </row>
    <row r="153">
      <c r="A153" s="1" t="s">
        <v>286</v>
      </c>
      <c r="E153" s="27" t="s">
        <v>1410</v>
      </c>
    </row>
    <row r="154">
      <c r="A154" s="1" t="s">
        <v>276</v>
      </c>
      <c r="B154" s="1">
        <v>37</v>
      </c>
      <c r="C154" s="26" t="s">
        <v>1073</v>
      </c>
      <c r="D154" t="s">
        <v>281</v>
      </c>
      <c r="E154" s="27" t="s">
        <v>1074</v>
      </c>
      <c r="F154" s="28" t="s">
        <v>307</v>
      </c>
      <c r="G154" s="29">
        <v>15</v>
      </c>
      <c r="H154" s="28">
        <v>0</v>
      </c>
      <c r="I154" s="30">
        <f>ROUND(G154*H154,P4)</f>
        <v>0</v>
      </c>
      <c r="L154" s="30">
        <v>0</v>
      </c>
      <c r="M154" s="24">
        <f>ROUND(G154*L154,P4)</f>
        <v>0</v>
      </c>
      <c r="N154" s="25" t="s">
        <v>297</v>
      </c>
      <c r="O154" s="31">
        <f>M154*AA154</f>
        <v>0</v>
      </c>
      <c r="P154" s="1">
        <v>3</v>
      </c>
      <c r="AA154" s="1">
        <f>IF(P154=1,$O$3,IF(P154=2,$O$4,$O$5))</f>
        <v>0</v>
      </c>
    </row>
    <row r="155">
      <c r="A155" s="1" t="s">
        <v>282</v>
      </c>
      <c r="E155" s="27" t="s">
        <v>281</v>
      </c>
    </row>
    <row r="156">
      <c r="A156" s="1" t="s">
        <v>284</v>
      </c>
    </row>
    <row r="157">
      <c r="A157" s="1" t="s">
        <v>286</v>
      </c>
      <c r="E157" s="27" t="s">
        <v>299</v>
      </c>
    </row>
    <row r="158">
      <c r="A158" s="1" t="s">
        <v>276</v>
      </c>
      <c r="B158" s="1">
        <v>38</v>
      </c>
      <c r="C158" s="26" t="s">
        <v>1075</v>
      </c>
      <c r="D158" t="s">
        <v>281</v>
      </c>
      <c r="E158" s="27" t="s">
        <v>1076</v>
      </c>
      <c r="F158" s="28" t="s">
        <v>307</v>
      </c>
      <c r="G158" s="29">
        <v>15</v>
      </c>
      <c r="H158" s="28">
        <v>0</v>
      </c>
      <c r="I158" s="30">
        <f>ROUND(G158*H158,P4)</f>
        <v>0</v>
      </c>
      <c r="L158" s="30">
        <v>0</v>
      </c>
      <c r="M158" s="24">
        <f>ROUND(G158*L158,P4)</f>
        <v>0</v>
      </c>
      <c r="N158" s="25" t="s">
        <v>297</v>
      </c>
      <c r="O158" s="31">
        <f>M158*AA158</f>
        <v>0</v>
      </c>
      <c r="P158" s="1">
        <v>3</v>
      </c>
      <c r="AA158" s="1">
        <f>IF(P158=1,$O$3,IF(P158=2,$O$4,$O$5))</f>
        <v>0</v>
      </c>
    </row>
    <row r="159">
      <c r="A159" s="1" t="s">
        <v>282</v>
      </c>
      <c r="E159" s="27" t="s">
        <v>281</v>
      </c>
    </row>
    <row r="160">
      <c r="A160" s="1" t="s">
        <v>284</v>
      </c>
    </row>
    <row r="161">
      <c r="A161" s="1" t="s">
        <v>286</v>
      </c>
      <c r="E161" s="27" t="s">
        <v>299</v>
      </c>
    </row>
    <row r="162">
      <c r="A162" s="1" t="s">
        <v>276</v>
      </c>
      <c r="B162" s="1">
        <v>39</v>
      </c>
      <c r="C162" s="26" t="s">
        <v>1411</v>
      </c>
      <c r="D162" t="s">
        <v>281</v>
      </c>
      <c r="E162" s="27" t="s">
        <v>1412</v>
      </c>
      <c r="F162" s="28" t="s">
        <v>307</v>
      </c>
      <c r="G162" s="29">
        <v>1</v>
      </c>
      <c r="H162" s="28">
        <v>0</v>
      </c>
      <c r="I162" s="30">
        <f>ROUND(G162*H162,P4)</f>
        <v>0</v>
      </c>
      <c r="L162" s="30">
        <v>0</v>
      </c>
      <c r="M162" s="24">
        <f>ROUND(G162*L162,P4)</f>
        <v>0</v>
      </c>
      <c r="N162" s="25" t="s">
        <v>297</v>
      </c>
      <c r="O162" s="31">
        <f>M162*AA162</f>
        <v>0</v>
      </c>
      <c r="P162" s="1">
        <v>3</v>
      </c>
      <c r="AA162" s="1">
        <f>IF(P162=1,$O$3,IF(P162=2,$O$4,$O$5))</f>
        <v>0</v>
      </c>
    </row>
    <row r="163">
      <c r="A163" s="1" t="s">
        <v>282</v>
      </c>
      <c r="E163" s="27" t="s">
        <v>281</v>
      </c>
    </row>
    <row r="164">
      <c r="A164" s="1" t="s">
        <v>284</v>
      </c>
    </row>
    <row r="165">
      <c r="A165" s="1" t="s">
        <v>286</v>
      </c>
      <c r="E165" s="27" t="s">
        <v>299</v>
      </c>
    </row>
    <row r="166">
      <c r="A166" s="1" t="s">
        <v>276</v>
      </c>
      <c r="B166" s="1">
        <v>40</v>
      </c>
      <c r="C166" s="26" t="s">
        <v>1413</v>
      </c>
      <c r="D166" t="s">
        <v>281</v>
      </c>
      <c r="E166" s="27" t="s">
        <v>1414</v>
      </c>
      <c r="F166" s="28" t="s">
        <v>307</v>
      </c>
      <c r="G166" s="29">
        <v>3</v>
      </c>
      <c r="H166" s="28">
        <v>0</v>
      </c>
      <c r="I166" s="30">
        <f>ROUND(G166*H166,P4)</f>
        <v>0</v>
      </c>
      <c r="L166" s="30">
        <v>0</v>
      </c>
      <c r="M166" s="24">
        <f>ROUND(G166*L166,P4)</f>
        <v>0</v>
      </c>
      <c r="N166" s="25" t="s">
        <v>297</v>
      </c>
      <c r="O166" s="31">
        <f>M166*AA166</f>
        <v>0</v>
      </c>
      <c r="P166" s="1">
        <v>3</v>
      </c>
      <c r="AA166" s="1">
        <f>IF(P166=1,$O$3,IF(P166=2,$O$4,$O$5))</f>
        <v>0</v>
      </c>
    </row>
    <row r="167">
      <c r="A167" s="1" t="s">
        <v>282</v>
      </c>
      <c r="E167" s="27" t="s">
        <v>281</v>
      </c>
    </row>
    <row r="168">
      <c r="A168" s="1" t="s">
        <v>284</v>
      </c>
    </row>
    <row r="169">
      <c r="A169" s="1" t="s">
        <v>286</v>
      </c>
      <c r="E169" s="27" t="s">
        <v>299</v>
      </c>
    </row>
    <row r="170" ht="26.4">
      <c r="A170" s="1" t="s">
        <v>276</v>
      </c>
      <c r="B170" s="1">
        <v>41</v>
      </c>
      <c r="C170" s="26" t="s">
        <v>1415</v>
      </c>
      <c r="D170" t="s">
        <v>281</v>
      </c>
      <c r="E170" s="27" t="s">
        <v>1416</v>
      </c>
      <c r="F170" s="28" t="s">
        <v>307</v>
      </c>
      <c r="G170" s="29">
        <v>17</v>
      </c>
      <c r="H170" s="28">
        <v>0</v>
      </c>
      <c r="I170" s="30">
        <f>ROUND(G170*H170,P4)</f>
        <v>0</v>
      </c>
      <c r="L170" s="30">
        <v>0</v>
      </c>
      <c r="M170" s="24">
        <f>ROUND(G170*L170,P4)</f>
        <v>0</v>
      </c>
      <c r="N170" s="25" t="s">
        <v>297</v>
      </c>
      <c r="O170" s="31">
        <f>M170*AA170</f>
        <v>0</v>
      </c>
      <c r="P170" s="1">
        <v>3</v>
      </c>
      <c r="AA170" s="1">
        <f>IF(P170=1,$O$3,IF(P170=2,$O$4,$O$5))</f>
        <v>0</v>
      </c>
    </row>
    <row r="171">
      <c r="A171" s="1" t="s">
        <v>282</v>
      </c>
      <c r="E171" s="27" t="s">
        <v>281</v>
      </c>
    </row>
    <row r="172">
      <c r="A172" s="1" t="s">
        <v>284</v>
      </c>
    </row>
    <row r="173">
      <c r="A173" s="1" t="s">
        <v>286</v>
      </c>
      <c r="E173" s="27" t="s">
        <v>299</v>
      </c>
    </row>
    <row r="174">
      <c r="A174" s="1" t="s">
        <v>276</v>
      </c>
      <c r="B174" s="1">
        <v>42</v>
      </c>
      <c r="C174" s="26" t="s">
        <v>1417</v>
      </c>
      <c r="D174" t="s">
        <v>281</v>
      </c>
      <c r="E174" s="27" t="s">
        <v>1418</v>
      </c>
      <c r="F174" s="28" t="s">
        <v>307</v>
      </c>
      <c r="G174" s="29">
        <v>17</v>
      </c>
      <c r="H174" s="28">
        <v>0</v>
      </c>
      <c r="I174" s="30">
        <f>ROUND(G174*H174,P4)</f>
        <v>0</v>
      </c>
      <c r="L174" s="30">
        <v>0</v>
      </c>
      <c r="M174" s="24">
        <f>ROUND(G174*L174,P4)</f>
        <v>0</v>
      </c>
      <c r="N174" s="25" t="s">
        <v>297</v>
      </c>
      <c r="O174" s="31">
        <f>M174*AA174</f>
        <v>0</v>
      </c>
      <c r="P174" s="1">
        <v>3</v>
      </c>
      <c r="AA174" s="1">
        <f>IF(P174=1,$O$3,IF(P174=2,$O$4,$O$5))</f>
        <v>0</v>
      </c>
    </row>
    <row r="175">
      <c r="A175" s="1" t="s">
        <v>282</v>
      </c>
      <c r="E175" s="27" t="s">
        <v>281</v>
      </c>
    </row>
    <row r="176">
      <c r="A176" s="1" t="s">
        <v>284</v>
      </c>
    </row>
    <row r="177">
      <c r="A177" s="1" t="s">
        <v>286</v>
      </c>
      <c r="E177" s="27" t="s">
        <v>299</v>
      </c>
    </row>
    <row r="178">
      <c r="A178" s="1" t="s">
        <v>276</v>
      </c>
      <c r="B178" s="1">
        <v>43</v>
      </c>
      <c r="C178" s="26" t="s">
        <v>1419</v>
      </c>
      <c r="D178" t="s">
        <v>281</v>
      </c>
      <c r="E178" s="27" t="s">
        <v>1420</v>
      </c>
      <c r="F178" s="28" t="s">
        <v>307</v>
      </c>
      <c r="G178" s="29">
        <v>4</v>
      </c>
      <c r="H178" s="28">
        <v>0</v>
      </c>
      <c r="I178" s="30">
        <f>ROUND(G178*H178,P4)</f>
        <v>0</v>
      </c>
      <c r="L178" s="30">
        <v>0</v>
      </c>
      <c r="M178" s="24">
        <f>ROUND(G178*L178,P4)</f>
        <v>0</v>
      </c>
      <c r="N178" s="25" t="s">
        <v>297</v>
      </c>
      <c r="O178" s="31">
        <f>M178*AA178</f>
        <v>0</v>
      </c>
      <c r="P178" s="1">
        <v>3</v>
      </c>
      <c r="AA178" s="1">
        <f>IF(P178=1,$O$3,IF(P178=2,$O$4,$O$5))</f>
        <v>0</v>
      </c>
    </row>
    <row r="179">
      <c r="A179" s="1" t="s">
        <v>282</v>
      </c>
      <c r="E179" s="27" t="s">
        <v>281</v>
      </c>
    </row>
    <row r="180">
      <c r="A180" s="1" t="s">
        <v>284</v>
      </c>
    </row>
    <row r="181">
      <c r="A181" s="1" t="s">
        <v>286</v>
      </c>
      <c r="E181" s="27" t="s">
        <v>299</v>
      </c>
    </row>
    <row r="182">
      <c r="A182" s="1" t="s">
        <v>276</v>
      </c>
      <c r="B182" s="1">
        <v>44</v>
      </c>
      <c r="C182" s="26" t="s">
        <v>1421</v>
      </c>
      <c r="D182" t="s">
        <v>281</v>
      </c>
      <c r="E182" s="27" t="s">
        <v>1422</v>
      </c>
      <c r="F182" s="28" t="s">
        <v>307</v>
      </c>
      <c r="G182" s="29">
        <v>4</v>
      </c>
      <c r="H182" s="28">
        <v>0</v>
      </c>
      <c r="I182" s="30">
        <f>ROUND(G182*H182,P4)</f>
        <v>0</v>
      </c>
      <c r="L182" s="30">
        <v>0</v>
      </c>
      <c r="M182" s="24">
        <f>ROUND(G182*L182,P4)</f>
        <v>0</v>
      </c>
      <c r="N182" s="25" t="s">
        <v>297</v>
      </c>
      <c r="O182" s="31">
        <f>M182*AA182</f>
        <v>0</v>
      </c>
      <c r="P182" s="1">
        <v>3</v>
      </c>
      <c r="AA182" s="1">
        <f>IF(P182=1,$O$3,IF(P182=2,$O$4,$O$5))</f>
        <v>0</v>
      </c>
    </row>
    <row r="183">
      <c r="A183" s="1" t="s">
        <v>282</v>
      </c>
      <c r="E183" s="27" t="s">
        <v>281</v>
      </c>
    </row>
    <row r="184">
      <c r="A184" s="1" t="s">
        <v>284</v>
      </c>
    </row>
    <row r="185">
      <c r="A185" s="1" t="s">
        <v>286</v>
      </c>
      <c r="E185" s="27" t="s">
        <v>299</v>
      </c>
    </row>
    <row r="186">
      <c r="A186" s="1" t="s">
        <v>276</v>
      </c>
      <c r="B186" s="1">
        <v>45</v>
      </c>
      <c r="C186" s="26" t="s">
        <v>1423</v>
      </c>
      <c r="D186" t="s">
        <v>281</v>
      </c>
      <c r="E186" s="27" t="s">
        <v>1424</v>
      </c>
      <c r="F186" s="28" t="s">
        <v>307</v>
      </c>
      <c r="G186" s="29">
        <v>4</v>
      </c>
      <c r="H186" s="28">
        <v>0</v>
      </c>
      <c r="I186" s="30">
        <f>ROUND(G186*H186,P4)</f>
        <v>0</v>
      </c>
      <c r="L186" s="30">
        <v>0</v>
      </c>
      <c r="M186" s="24">
        <f>ROUND(G186*L186,P4)</f>
        <v>0</v>
      </c>
      <c r="N186" s="25" t="s">
        <v>297</v>
      </c>
      <c r="O186" s="31">
        <f>M186*AA186</f>
        <v>0</v>
      </c>
      <c r="P186" s="1">
        <v>3</v>
      </c>
      <c r="AA186" s="1">
        <f>IF(P186=1,$O$3,IF(P186=2,$O$4,$O$5))</f>
        <v>0</v>
      </c>
    </row>
    <row r="187">
      <c r="A187" s="1" t="s">
        <v>282</v>
      </c>
      <c r="E187" s="27" t="s">
        <v>281</v>
      </c>
    </row>
    <row r="188">
      <c r="A188" s="1" t="s">
        <v>284</v>
      </c>
    </row>
    <row r="189">
      <c r="A189" s="1" t="s">
        <v>286</v>
      </c>
      <c r="E189" s="27" t="s">
        <v>299</v>
      </c>
    </row>
    <row r="190">
      <c r="A190" s="1" t="s">
        <v>276</v>
      </c>
      <c r="B190" s="1">
        <v>46</v>
      </c>
      <c r="C190" s="26" t="s">
        <v>1425</v>
      </c>
      <c r="D190" t="s">
        <v>281</v>
      </c>
      <c r="E190" s="27" t="s">
        <v>1426</v>
      </c>
      <c r="F190" s="28" t="s">
        <v>307</v>
      </c>
      <c r="G190" s="29">
        <v>1</v>
      </c>
      <c r="H190" s="28">
        <v>0</v>
      </c>
      <c r="I190" s="30">
        <f>ROUND(G190*H190,P4)</f>
        <v>0</v>
      </c>
      <c r="L190" s="30">
        <v>0</v>
      </c>
      <c r="M190" s="24">
        <f>ROUND(G190*L190,P4)</f>
        <v>0</v>
      </c>
      <c r="N190" s="25" t="s">
        <v>297</v>
      </c>
      <c r="O190" s="31">
        <f>M190*AA190</f>
        <v>0</v>
      </c>
      <c r="P190" s="1">
        <v>3</v>
      </c>
      <c r="AA190" s="1">
        <f>IF(P190=1,$O$3,IF(P190=2,$O$4,$O$5))</f>
        <v>0</v>
      </c>
    </row>
    <row r="191">
      <c r="A191" s="1" t="s">
        <v>282</v>
      </c>
      <c r="E191" s="27" t="s">
        <v>281</v>
      </c>
    </row>
    <row r="192">
      <c r="A192" s="1" t="s">
        <v>284</v>
      </c>
    </row>
    <row r="193">
      <c r="A193" s="1" t="s">
        <v>286</v>
      </c>
      <c r="E193" s="27" t="s">
        <v>299</v>
      </c>
    </row>
    <row r="194">
      <c r="A194" s="1" t="s">
        <v>276</v>
      </c>
      <c r="B194" s="1">
        <v>47</v>
      </c>
      <c r="C194" s="26" t="s">
        <v>1427</v>
      </c>
      <c r="D194" t="s">
        <v>281</v>
      </c>
      <c r="E194" s="27" t="s">
        <v>1428</v>
      </c>
      <c r="F194" s="28" t="s">
        <v>307</v>
      </c>
      <c r="G194" s="29">
        <v>1</v>
      </c>
      <c r="H194" s="28">
        <v>0</v>
      </c>
      <c r="I194" s="30">
        <f>ROUND(G194*H194,P4)</f>
        <v>0</v>
      </c>
      <c r="L194" s="30">
        <v>0</v>
      </c>
      <c r="M194" s="24">
        <f>ROUND(G194*L194,P4)</f>
        <v>0</v>
      </c>
      <c r="N194" s="25" t="s">
        <v>297</v>
      </c>
      <c r="O194" s="31">
        <f>M194*AA194</f>
        <v>0</v>
      </c>
      <c r="P194" s="1">
        <v>3</v>
      </c>
      <c r="AA194" s="1">
        <f>IF(P194=1,$O$3,IF(P194=2,$O$4,$O$5))</f>
        <v>0</v>
      </c>
    </row>
    <row r="195">
      <c r="A195" s="1" t="s">
        <v>282</v>
      </c>
      <c r="E195" s="27" t="s">
        <v>281</v>
      </c>
    </row>
    <row r="196">
      <c r="A196" s="1" t="s">
        <v>284</v>
      </c>
    </row>
    <row r="197">
      <c r="A197" s="1" t="s">
        <v>286</v>
      </c>
      <c r="E197" s="27" t="s">
        <v>299</v>
      </c>
    </row>
    <row r="198" ht="26.4">
      <c r="A198" s="1" t="s">
        <v>276</v>
      </c>
      <c r="B198" s="1">
        <v>48</v>
      </c>
      <c r="C198" s="26" t="s">
        <v>1429</v>
      </c>
      <c r="D198" t="s">
        <v>281</v>
      </c>
      <c r="E198" s="27" t="s">
        <v>1430</v>
      </c>
      <c r="F198" s="28" t="s">
        <v>307</v>
      </c>
      <c r="G198" s="29">
        <v>4</v>
      </c>
      <c r="H198" s="28">
        <v>0</v>
      </c>
      <c r="I198" s="30">
        <f>ROUND(G198*H198,P4)</f>
        <v>0</v>
      </c>
      <c r="L198" s="30">
        <v>0</v>
      </c>
      <c r="M198" s="24">
        <f>ROUND(G198*L198,P4)</f>
        <v>0</v>
      </c>
      <c r="N198" s="25" t="s">
        <v>297</v>
      </c>
      <c r="O198" s="31">
        <f>M198*AA198</f>
        <v>0</v>
      </c>
      <c r="P198" s="1">
        <v>3</v>
      </c>
      <c r="AA198" s="1">
        <f>IF(P198=1,$O$3,IF(P198=2,$O$4,$O$5))</f>
        <v>0</v>
      </c>
    </row>
    <row r="199">
      <c r="A199" s="1" t="s">
        <v>282</v>
      </c>
      <c r="E199" s="27" t="s">
        <v>281</v>
      </c>
    </row>
    <row r="200">
      <c r="A200" s="1" t="s">
        <v>284</v>
      </c>
    </row>
    <row r="201">
      <c r="A201" s="1" t="s">
        <v>286</v>
      </c>
      <c r="E201" s="27" t="s">
        <v>299</v>
      </c>
    </row>
    <row r="202">
      <c r="A202" s="1" t="s">
        <v>276</v>
      </c>
      <c r="B202" s="1">
        <v>49</v>
      </c>
      <c r="C202" s="26" t="s">
        <v>1431</v>
      </c>
      <c r="D202" t="s">
        <v>281</v>
      </c>
      <c r="E202" s="27" t="s">
        <v>1432</v>
      </c>
      <c r="F202" s="28" t="s">
        <v>307</v>
      </c>
      <c r="G202" s="29">
        <v>8</v>
      </c>
      <c r="H202" s="28">
        <v>0</v>
      </c>
      <c r="I202" s="30">
        <f>ROUND(G202*H202,P4)</f>
        <v>0</v>
      </c>
      <c r="L202" s="30">
        <v>0</v>
      </c>
      <c r="M202" s="24">
        <f>ROUND(G202*L202,P4)</f>
        <v>0</v>
      </c>
      <c r="N202" s="25" t="s">
        <v>297</v>
      </c>
      <c r="O202" s="31">
        <f>M202*AA202</f>
        <v>0</v>
      </c>
      <c r="P202" s="1">
        <v>3</v>
      </c>
      <c r="AA202" s="1">
        <f>IF(P202=1,$O$3,IF(P202=2,$O$4,$O$5))</f>
        <v>0</v>
      </c>
    </row>
    <row r="203">
      <c r="A203" s="1" t="s">
        <v>282</v>
      </c>
      <c r="E203" s="27" t="s">
        <v>281</v>
      </c>
    </row>
    <row r="204">
      <c r="A204" s="1" t="s">
        <v>284</v>
      </c>
    </row>
    <row r="205">
      <c r="A205" s="1" t="s">
        <v>286</v>
      </c>
      <c r="E205" s="27" t="s">
        <v>299</v>
      </c>
    </row>
    <row r="206">
      <c r="A206" s="1" t="s">
        <v>276</v>
      </c>
      <c r="B206" s="1">
        <v>50</v>
      </c>
      <c r="C206" s="26" t="s">
        <v>1433</v>
      </c>
      <c r="D206" t="s">
        <v>281</v>
      </c>
      <c r="E206" s="27" t="s">
        <v>1434</v>
      </c>
      <c r="F206" s="28" t="s">
        <v>307</v>
      </c>
      <c r="G206" s="29">
        <v>8</v>
      </c>
      <c r="H206" s="28">
        <v>0</v>
      </c>
      <c r="I206" s="30">
        <f>ROUND(G206*H206,P4)</f>
        <v>0</v>
      </c>
      <c r="L206" s="30">
        <v>0</v>
      </c>
      <c r="M206" s="24">
        <f>ROUND(G206*L206,P4)</f>
        <v>0</v>
      </c>
      <c r="N206" s="25" t="s">
        <v>297</v>
      </c>
      <c r="O206" s="31">
        <f>M206*AA206</f>
        <v>0</v>
      </c>
      <c r="P206" s="1">
        <v>3</v>
      </c>
      <c r="AA206" s="1">
        <f>IF(P206=1,$O$3,IF(P206=2,$O$4,$O$5))</f>
        <v>0</v>
      </c>
    </row>
    <row r="207">
      <c r="A207" s="1" t="s">
        <v>282</v>
      </c>
      <c r="E207" s="27" t="s">
        <v>281</v>
      </c>
    </row>
    <row r="208">
      <c r="A208" s="1" t="s">
        <v>284</v>
      </c>
    </row>
    <row r="209">
      <c r="A209" s="1" t="s">
        <v>286</v>
      </c>
      <c r="E209" s="27" t="s">
        <v>299</v>
      </c>
    </row>
    <row r="210">
      <c r="A210" s="1" t="s">
        <v>276</v>
      </c>
      <c r="B210" s="1">
        <v>51</v>
      </c>
      <c r="C210" s="26" t="s">
        <v>1435</v>
      </c>
      <c r="D210" t="s">
        <v>281</v>
      </c>
      <c r="E210" s="27" t="s">
        <v>1436</v>
      </c>
      <c r="F210" s="28" t="s">
        <v>307</v>
      </c>
      <c r="G210" s="29">
        <v>4</v>
      </c>
      <c r="H210" s="28">
        <v>0</v>
      </c>
      <c r="I210" s="30">
        <f>ROUND(G210*H210,P4)</f>
        <v>0</v>
      </c>
      <c r="L210" s="30">
        <v>0</v>
      </c>
      <c r="M210" s="24">
        <f>ROUND(G210*L210,P4)</f>
        <v>0</v>
      </c>
      <c r="N210" s="25" t="s">
        <v>297</v>
      </c>
      <c r="O210" s="31">
        <f>M210*AA210</f>
        <v>0</v>
      </c>
      <c r="P210" s="1">
        <v>3</v>
      </c>
      <c r="AA210" s="1">
        <f>IF(P210=1,$O$3,IF(P210=2,$O$4,$O$5))</f>
        <v>0</v>
      </c>
    </row>
    <row r="211">
      <c r="A211" s="1" t="s">
        <v>282</v>
      </c>
      <c r="E211" s="27" t="s">
        <v>281</v>
      </c>
    </row>
    <row r="212">
      <c r="A212" s="1" t="s">
        <v>284</v>
      </c>
    </row>
    <row r="213">
      <c r="A213" s="1" t="s">
        <v>286</v>
      </c>
      <c r="E213" s="27" t="s">
        <v>299</v>
      </c>
    </row>
    <row r="214">
      <c r="A214" s="1" t="s">
        <v>276</v>
      </c>
      <c r="B214" s="1">
        <v>52</v>
      </c>
      <c r="C214" s="26" t="s">
        <v>1437</v>
      </c>
      <c r="D214" t="s">
        <v>281</v>
      </c>
      <c r="E214" s="27" t="s">
        <v>1438</v>
      </c>
      <c r="F214" s="28" t="s">
        <v>307</v>
      </c>
      <c r="G214" s="29">
        <v>4</v>
      </c>
      <c r="H214" s="28">
        <v>0</v>
      </c>
      <c r="I214" s="30">
        <f>ROUND(G214*H214,P4)</f>
        <v>0</v>
      </c>
      <c r="L214" s="30">
        <v>0</v>
      </c>
      <c r="M214" s="24">
        <f>ROUND(G214*L214,P4)</f>
        <v>0</v>
      </c>
      <c r="N214" s="25" t="s">
        <v>297</v>
      </c>
      <c r="O214" s="31">
        <f>M214*AA214</f>
        <v>0</v>
      </c>
      <c r="P214" s="1">
        <v>3</v>
      </c>
      <c r="AA214" s="1">
        <f>IF(P214=1,$O$3,IF(P214=2,$O$4,$O$5))</f>
        <v>0</v>
      </c>
    </row>
    <row r="215">
      <c r="A215" s="1" t="s">
        <v>282</v>
      </c>
      <c r="E215" s="27" t="s">
        <v>281</v>
      </c>
    </row>
    <row r="216">
      <c r="A216" s="1" t="s">
        <v>284</v>
      </c>
    </row>
    <row r="217">
      <c r="A217" s="1" t="s">
        <v>286</v>
      </c>
      <c r="E217" s="27" t="s">
        <v>299</v>
      </c>
    </row>
    <row r="218">
      <c r="A218" s="1" t="s">
        <v>276</v>
      </c>
      <c r="B218" s="1">
        <v>53</v>
      </c>
      <c r="C218" s="26" t="s">
        <v>1439</v>
      </c>
      <c r="D218" t="s">
        <v>281</v>
      </c>
      <c r="E218" s="27" t="s">
        <v>1440</v>
      </c>
      <c r="F218" s="28" t="s">
        <v>307</v>
      </c>
      <c r="G218" s="29">
        <v>4</v>
      </c>
      <c r="H218" s="28">
        <v>0</v>
      </c>
      <c r="I218" s="30">
        <f>ROUND(G218*H218,P4)</f>
        <v>0</v>
      </c>
      <c r="L218" s="30">
        <v>0</v>
      </c>
      <c r="M218" s="24">
        <f>ROUND(G218*L218,P4)</f>
        <v>0</v>
      </c>
      <c r="N218" s="25" t="s">
        <v>297</v>
      </c>
      <c r="O218" s="31">
        <f>M218*AA218</f>
        <v>0</v>
      </c>
      <c r="P218" s="1">
        <v>3</v>
      </c>
      <c r="AA218" s="1">
        <f>IF(P218=1,$O$3,IF(P218=2,$O$4,$O$5))</f>
        <v>0</v>
      </c>
    </row>
    <row r="219">
      <c r="A219" s="1" t="s">
        <v>282</v>
      </c>
      <c r="E219" s="27" t="s">
        <v>281</v>
      </c>
    </row>
    <row r="220">
      <c r="A220" s="1" t="s">
        <v>284</v>
      </c>
    </row>
    <row r="221">
      <c r="A221" s="1" t="s">
        <v>286</v>
      </c>
      <c r="E221" s="27" t="s">
        <v>299</v>
      </c>
    </row>
    <row r="222">
      <c r="A222" s="1" t="s">
        <v>276</v>
      </c>
      <c r="B222" s="1">
        <v>54</v>
      </c>
      <c r="C222" s="26" t="s">
        <v>1441</v>
      </c>
      <c r="D222" t="s">
        <v>281</v>
      </c>
      <c r="E222" s="27" t="s">
        <v>1442</v>
      </c>
      <c r="F222" s="28" t="s">
        <v>296</v>
      </c>
      <c r="G222" s="29">
        <v>40</v>
      </c>
      <c r="H222" s="28">
        <v>0</v>
      </c>
      <c r="I222" s="30">
        <f>ROUND(G222*H222,P4)</f>
        <v>0</v>
      </c>
      <c r="L222" s="30">
        <v>0</v>
      </c>
      <c r="M222" s="24">
        <f>ROUND(G222*L222,P4)</f>
        <v>0</v>
      </c>
      <c r="N222" s="25" t="s">
        <v>297</v>
      </c>
      <c r="O222" s="31">
        <f>M222*AA222</f>
        <v>0</v>
      </c>
      <c r="P222" s="1">
        <v>3</v>
      </c>
      <c r="AA222" s="1">
        <f>IF(P222=1,$O$3,IF(P222=2,$O$4,$O$5))</f>
        <v>0</v>
      </c>
    </row>
    <row r="223">
      <c r="A223" s="1" t="s">
        <v>282</v>
      </c>
      <c r="E223" s="27" t="s">
        <v>281</v>
      </c>
    </row>
    <row r="224">
      <c r="A224" s="1" t="s">
        <v>284</v>
      </c>
    </row>
    <row r="225">
      <c r="A225" s="1" t="s">
        <v>286</v>
      </c>
      <c r="E225" s="27" t="s">
        <v>299</v>
      </c>
    </row>
    <row r="226">
      <c r="A226" s="1" t="s">
        <v>276</v>
      </c>
      <c r="B226" s="1">
        <v>55</v>
      </c>
      <c r="C226" s="26" t="s">
        <v>1443</v>
      </c>
      <c r="D226" t="s">
        <v>281</v>
      </c>
      <c r="E226" s="27" t="s">
        <v>1444</v>
      </c>
      <c r="F226" s="28" t="s">
        <v>296</v>
      </c>
      <c r="G226" s="29">
        <v>40</v>
      </c>
      <c r="H226" s="28">
        <v>0</v>
      </c>
      <c r="I226" s="30">
        <f>ROUND(G226*H226,P4)</f>
        <v>0</v>
      </c>
      <c r="L226" s="30">
        <v>0</v>
      </c>
      <c r="M226" s="24">
        <f>ROUND(G226*L226,P4)</f>
        <v>0</v>
      </c>
      <c r="N226" s="25" t="s">
        <v>297</v>
      </c>
      <c r="O226" s="31">
        <f>M226*AA226</f>
        <v>0</v>
      </c>
      <c r="P226" s="1">
        <v>3</v>
      </c>
      <c r="AA226" s="1">
        <f>IF(P226=1,$O$3,IF(P226=2,$O$4,$O$5))</f>
        <v>0</v>
      </c>
    </row>
    <row r="227">
      <c r="A227" s="1" t="s">
        <v>282</v>
      </c>
      <c r="E227" s="27" t="s">
        <v>281</v>
      </c>
    </row>
    <row r="228">
      <c r="A228" s="1" t="s">
        <v>284</v>
      </c>
    </row>
    <row r="229">
      <c r="A229" s="1" t="s">
        <v>286</v>
      </c>
      <c r="E229" s="27" t="s">
        <v>299</v>
      </c>
    </row>
    <row r="230">
      <c r="A230" s="1" t="s">
        <v>276</v>
      </c>
      <c r="B230" s="1">
        <v>56</v>
      </c>
      <c r="C230" s="26" t="s">
        <v>1445</v>
      </c>
      <c r="D230" t="s">
        <v>281</v>
      </c>
      <c r="E230" s="27" t="s">
        <v>1446</v>
      </c>
      <c r="F230" s="28" t="s">
        <v>307</v>
      </c>
      <c r="G230" s="29">
        <v>6</v>
      </c>
      <c r="H230" s="28">
        <v>0</v>
      </c>
      <c r="I230" s="30">
        <f>ROUND(G230*H230,P4)</f>
        <v>0</v>
      </c>
      <c r="L230" s="30">
        <v>0</v>
      </c>
      <c r="M230" s="24">
        <f>ROUND(G230*L230,P4)</f>
        <v>0</v>
      </c>
      <c r="N230" s="25" t="s">
        <v>297</v>
      </c>
      <c r="O230" s="31">
        <f>M230*AA230</f>
        <v>0</v>
      </c>
      <c r="P230" s="1">
        <v>3</v>
      </c>
      <c r="AA230" s="1">
        <f>IF(P230=1,$O$3,IF(P230=2,$O$4,$O$5))</f>
        <v>0</v>
      </c>
    </row>
    <row r="231">
      <c r="A231" s="1" t="s">
        <v>282</v>
      </c>
      <c r="E231" s="27" t="s">
        <v>281</v>
      </c>
    </row>
    <row r="232">
      <c r="A232" s="1" t="s">
        <v>284</v>
      </c>
    </row>
    <row r="233">
      <c r="A233" s="1" t="s">
        <v>286</v>
      </c>
      <c r="E233" s="27" t="s">
        <v>299</v>
      </c>
    </row>
    <row r="234">
      <c r="A234" s="1" t="s">
        <v>276</v>
      </c>
      <c r="B234" s="1">
        <v>57</v>
      </c>
      <c r="C234" s="26" t="s">
        <v>1447</v>
      </c>
      <c r="D234" t="s">
        <v>281</v>
      </c>
      <c r="E234" s="27" t="s">
        <v>1448</v>
      </c>
      <c r="F234" s="28" t="s">
        <v>307</v>
      </c>
      <c r="G234" s="29">
        <v>6</v>
      </c>
      <c r="H234" s="28">
        <v>0</v>
      </c>
      <c r="I234" s="30">
        <f>ROUND(G234*H234,P4)</f>
        <v>0</v>
      </c>
      <c r="L234" s="30">
        <v>0</v>
      </c>
      <c r="M234" s="24">
        <f>ROUND(G234*L234,P4)</f>
        <v>0</v>
      </c>
      <c r="N234" s="25" t="s">
        <v>297</v>
      </c>
      <c r="O234" s="31">
        <f>M234*AA234</f>
        <v>0</v>
      </c>
      <c r="P234" s="1">
        <v>3</v>
      </c>
      <c r="AA234" s="1">
        <f>IF(P234=1,$O$3,IF(P234=2,$O$4,$O$5))</f>
        <v>0</v>
      </c>
    </row>
    <row r="235">
      <c r="A235" s="1" t="s">
        <v>282</v>
      </c>
      <c r="E235" s="27" t="s">
        <v>281</v>
      </c>
    </row>
    <row r="236">
      <c r="A236" s="1" t="s">
        <v>284</v>
      </c>
    </row>
    <row r="237">
      <c r="A237" s="1" t="s">
        <v>286</v>
      </c>
      <c r="E237" s="27" t="s">
        <v>299</v>
      </c>
    </row>
    <row r="238">
      <c r="A238" s="1" t="s">
        <v>276</v>
      </c>
      <c r="B238" s="1">
        <v>58</v>
      </c>
      <c r="C238" s="26" t="s">
        <v>565</v>
      </c>
      <c r="D238" t="s">
        <v>281</v>
      </c>
      <c r="E238" s="27" t="s">
        <v>566</v>
      </c>
      <c r="F238" s="28" t="s">
        <v>307</v>
      </c>
      <c r="G238" s="29">
        <v>6</v>
      </c>
      <c r="H238" s="28">
        <v>0</v>
      </c>
      <c r="I238" s="30">
        <f>ROUND(G238*H238,P4)</f>
        <v>0</v>
      </c>
      <c r="L238" s="30">
        <v>0</v>
      </c>
      <c r="M238" s="24">
        <f>ROUND(G238*L238,P4)</f>
        <v>0</v>
      </c>
      <c r="N238" s="25" t="s">
        <v>297</v>
      </c>
      <c r="O238" s="31">
        <f>M238*AA238</f>
        <v>0</v>
      </c>
      <c r="P238" s="1">
        <v>3</v>
      </c>
      <c r="AA238" s="1">
        <f>IF(P238=1,$O$3,IF(P238=2,$O$4,$O$5))</f>
        <v>0</v>
      </c>
    </row>
    <row r="239">
      <c r="A239" s="1" t="s">
        <v>282</v>
      </c>
      <c r="E239" s="27" t="s">
        <v>281</v>
      </c>
    </row>
    <row r="240">
      <c r="A240" s="1" t="s">
        <v>284</v>
      </c>
    </row>
    <row r="241">
      <c r="A241" s="1" t="s">
        <v>286</v>
      </c>
      <c r="E241" s="27" t="s">
        <v>299</v>
      </c>
    </row>
    <row r="242">
      <c r="A242" s="1" t="s">
        <v>276</v>
      </c>
      <c r="B242" s="1">
        <v>59</v>
      </c>
      <c r="C242" s="26" t="s">
        <v>567</v>
      </c>
      <c r="D242" t="s">
        <v>281</v>
      </c>
      <c r="E242" s="27" t="s">
        <v>568</v>
      </c>
      <c r="F242" s="28" t="s">
        <v>307</v>
      </c>
      <c r="G242" s="29">
        <v>6</v>
      </c>
      <c r="H242" s="28">
        <v>0</v>
      </c>
      <c r="I242" s="30">
        <f>ROUND(G242*H242,P4)</f>
        <v>0</v>
      </c>
      <c r="L242" s="30">
        <v>0</v>
      </c>
      <c r="M242" s="24">
        <f>ROUND(G242*L242,P4)</f>
        <v>0</v>
      </c>
      <c r="N242" s="25" t="s">
        <v>297</v>
      </c>
      <c r="O242" s="31">
        <f>M242*AA242</f>
        <v>0</v>
      </c>
      <c r="P242" s="1">
        <v>3</v>
      </c>
      <c r="AA242" s="1">
        <f>IF(P242=1,$O$3,IF(P242=2,$O$4,$O$5))</f>
        <v>0</v>
      </c>
    </row>
    <row r="243">
      <c r="A243" s="1" t="s">
        <v>282</v>
      </c>
      <c r="E243" s="27" t="s">
        <v>281</v>
      </c>
    </row>
    <row r="244">
      <c r="A244" s="1" t="s">
        <v>284</v>
      </c>
    </row>
    <row r="245">
      <c r="A245" s="1" t="s">
        <v>286</v>
      </c>
      <c r="E245" s="27" t="s">
        <v>299</v>
      </c>
    </row>
    <row r="246">
      <c r="A246" s="1" t="s">
        <v>276</v>
      </c>
      <c r="B246" s="1">
        <v>60</v>
      </c>
      <c r="C246" s="26" t="s">
        <v>1449</v>
      </c>
      <c r="D246" t="s">
        <v>281</v>
      </c>
      <c r="E246" s="27" t="s">
        <v>1450</v>
      </c>
      <c r="F246" s="28" t="s">
        <v>307</v>
      </c>
      <c r="G246" s="29">
        <v>6</v>
      </c>
      <c r="H246" s="28">
        <v>0</v>
      </c>
      <c r="I246" s="30">
        <f>ROUND(G246*H246,P4)</f>
        <v>0</v>
      </c>
      <c r="L246" s="30">
        <v>0</v>
      </c>
      <c r="M246" s="24">
        <f>ROUND(G246*L246,P4)</f>
        <v>0</v>
      </c>
      <c r="N246" s="25" t="s">
        <v>297</v>
      </c>
      <c r="O246" s="31">
        <f>M246*AA246</f>
        <v>0</v>
      </c>
      <c r="P246" s="1">
        <v>3</v>
      </c>
      <c r="AA246" s="1">
        <f>IF(P246=1,$O$3,IF(P246=2,$O$4,$O$5))</f>
        <v>0</v>
      </c>
    </row>
    <row r="247">
      <c r="A247" s="1" t="s">
        <v>282</v>
      </c>
      <c r="E247" s="27" t="s">
        <v>281</v>
      </c>
    </row>
    <row r="248">
      <c r="A248" s="1" t="s">
        <v>284</v>
      </c>
    </row>
    <row r="249">
      <c r="A249" s="1" t="s">
        <v>286</v>
      </c>
      <c r="E249" s="27" t="s">
        <v>299</v>
      </c>
    </row>
    <row r="250">
      <c r="A250" s="1" t="s">
        <v>276</v>
      </c>
      <c r="B250" s="1">
        <v>61</v>
      </c>
      <c r="C250" s="26" t="s">
        <v>1451</v>
      </c>
      <c r="D250" t="s">
        <v>281</v>
      </c>
      <c r="E250" s="27" t="s">
        <v>1452</v>
      </c>
      <c r="F250" s="28" t="s">
        <v>307</v>
      </c>
      <c r="G250" s="29">
        <v>6</v>
      </c>
      <c r="H250" s="28">
        <v>0</v>
      </c>
      <c r="I250" s="30">
        <f>ROUND(G250*H250,P4)</f>
        <v>0</v>
      </c>
      <c r="L250" s="30">
        <v>0</v>
      </c>
      <c r="M250" s="24">
        <f>ROUND(G250*L250,P4)</f>
        <v>0</v>
      </c>
      <c r="N250" s="25" t="s">
        <v>297</v>
      </c>
      <c r="O250" s="31">
        <f>M250*AA250</f>
        <v>0</v>
      </c>
      <c r="P250" s="1">
        <v>3</v>
      </c>
      <c r="AA250" s="1">
        <f>IF(P250=1,$O$3,IF(P250=2,$O$4,$O$5))</f>
        <v>0</v>
      </c>
    </row>
    <row r="251">
      <c r="A251" s="1" t="s">
        <v>282</v>
      </c>
      <c r="E251" s="27" t="s">
        <v>281</v>
      </c>
    </row>
    <row r="252">
      <c r="A252" s="1" t="s">
        <v>284</v>
      </c>
    </row>
    <row r="253">
      <c r="A253" s="1" t="s">
        <v>286</v>
      </c>
      <c r="E253" s="27" t="s">
        <v>299</v>
      </c>
    </row>
    <row r="254">
      <c r="A254" s="1" t="s">
        <v>276</v>
      </c>
      <c r="B254" s="1">
        <v>62</v>
      </c>
      <c r="C254" s="26" t="s">
        <v>1453</v>
      </c>
      <c r="D254" t="s">
        <v>281</v>
      </c>
      <c r="E254" s="27" t="s">
        <v>1454</v>
      </c>
      <c r="F254" s="28" t="s">
        <v>307</v>
      </c>
      <c r="G254" s="29">
        <v>1</v>
      </c>
      <c r="H254" s="28">
        <v>0</v>
      </c>
      <c r="I254" s="30">
        <f>ROUND(G254*H254,P4)</f>
        <v>0</v>
      </c>
      <c r="L254" s="30">
        <v>0</v>
      </c>
      <c r="M254" s="24">
        <f>ROUND(G254*L254,P4)</f>
        <v>0</v>
      </c>
      <c r="N254" s="25" t="s">
        <v>297</v>
      </c>
      <c r="O254" s="31">
        <f>M254*AA254</f>
        <v>0</v>
      </c>
      <c r="P254" s="1">
        <v>3</v>
      </c>
      <c r="AA254" s="1">
        <f>IF(P254=1,$O$3,IF(P254=2,$O$4,$O$5))</f>
        <v>0</v>
      </c>
    </row>
    <row r="255">
      <c r="A255" s="1" t="s">
        <v>282</v>
      </c>
      <c r="E255" s="27" t="s">
        <v>281</v>
      </c>
    </row>
    <row r="256">
      <c r="A256" s="1" t="s">
        <v>284</v>
      </c>
    </row>
    <row r="257">
      <c r="A257" s="1" t="s">
        <v>286</v>
      </c>
      <c r="E257" s="27" t="s">
        <v>299</v>
      </c>
    </row>
    <row r="258">
      <c r="A258" s="1" t="s">
        <v>276</v>
      </c>
      <c r="B258" s="1">
        <v>63</v>
      </c>
      <c r="C258" s="26" t="s">
        <v>1455</v>
      </c>
      <c r="D258" t="s">
        <v>281</v>
      </c>
      <c r="E258" s="27" t="s">
        <v>1456</v>
      </c>
      <c r="F258" s="28" t="s">
        <v>307</v>
      </c>
      <c r="G258" s="29">
        <v>1</v>
      </c>
      <c r="H258" s="28">
        <v>0</v>
      </c>
      <c r="I258" s="30">
        <f>ROUND(G258*H258,P4)</f>
        <v>0</v>
      </c>
      <c r="L258" s="30">
        <v>0</v>
      </c>
      <c r="M258" s="24">
        <f>ROUND(G258*L258,P4)</f>
        <v>0</v>
      </c>
      <c r="N258" s="25" t="s">
        <v>297</v>
      </c>
      <c r="O258" s="31">
        <f>M258*AA258</f>
        <v>0</v>
      </c>
      <c r="P258" s="1">
        <v>3</v>
      </c>
      <c r="AA258" s="1">
        <f>IF(P258=1,$O$3,IF(P258=2,$O$4,$O$5))</f>
        <v>0</v>
      </c>
    </row>
    <row r="259">
      <c r="A259" s="1" t="s">
        <v>282</v>
      </c>
      <c r="E259" s="27" t="s">
        <v>281</v>
      </c>
    </row>
    <row r="260">
      <c r="A260" s="1" t="s">
        <v>284</v>
      </c>
    </row>
    <row r="261">
      <c r="A261" s="1" t="s">
        <v>286</v>
      </c>
      <c r="E261" s="27" t="s">
        <v>299</v>
      </c>
    </row>
    <row r="262">
      <c r="A262" s="1" t="s">
        <v>276</v>
      </c>
      <c r="B262" s="1">
        <v>64</v>
      </c>
      <c r="C262" s="26" t="s">
        <v>1225</v>
      </c>
      <c r="D262" t="s">
        <v>281</v>
      </c>
      <c r="E262" s="27" t="s">
        <v>1226</v>
      </c>
      <c r="F262" s="28" t="s">
        <v>307</v>
      </c>
      <c r="G262" s="29">
        <v>64</v>
      </c>
      <c r="H262" s="28">
        <v>0</v>
      </c>
      <c r="I262" s="30">
        <f>ROUND(G262*H262,P4)</f>
        <v>0</v>
      </c>
      <c r="L262" s="30">
        <v>0</v>
      </c>
      <c r="M262" s="24">
        <f>ROUND(G262*L262,P4)</f>
        <v>0</v>
      </c>
      <c r="N262" s="25" t="s">
        <v>297</v>
      </c>
      <c r="O262" s="31">
        <f>M262*AA262</f>
        <v>0</v>
      </c>
      <c r="P262" s="1">
        <v>3</v>
      </c>
      <c r="AA262" s="1">
        <f>IF(P262=1,$O$3,IF(P262=2,$O$4,$O$5))</f>
        <v>0</v>
      </c>
    </row>
    <row r="263">
      <c r="A263" s="1" t="s">
        <v>282</v>
      </c>
      <c r="E263" s="27" t="s">
        <v>281</v>
      </c>
    </row>
    <row r="264">
      <c r="A264" s="1" t="s">
        <v>284</v>
      </c>
    </row>
    <row r="265">
      <c r="A265" s="1" t="s">
        <v>286</v>
      </c>
      <c r="E265" s="27" t="s">
        <v>299</v>
      </c>
    </row>
    <row r="266">
      <c r="A266" s="1" t="s">
        <v>276</v>
      </c>
      <c r="B266" s="1">
        <v>65</v>
      </c>
      <c r="C266" s="26" t="s">
        <v>1227</v>
      </c>
      <c r="D266" t="s">
        <v>281</v>
      </c>
      <c r="E266" s="27" t="s">
        <v>1228</v>
      </c>
      <c r="F266" s="28" t="s">
        <v>307</v>
      </c>
      <c r="G266" s="29">
        <v>64</v>
      </c>
      <c r="H266" s="28">
        <v>0</v>
      </c>
      <c r="I266" s="30">
        <f>ROUND(G266*H266,P4)</f>
        <v>0</v>
      </c>
      <c r="L266" s="30">
        <v>0</v>
      </c>
      <c r="M266" s="24">
        <f>ROUND(G266*L266,P4)</f>
        <v>0</v>
      </c>
      <c r="N266" s="25" t="s">
        <v>297</v>
      </c>
      <c r="O266" s="31">
        <f>M266*AA266</f>
        <v>0</v>
      </c>
      <c r="P266" s="1">
        <v>3</v>
      </c>
      <c r="AA266" s="1">
        <f>IF(P266=1,$O$3,IF(P266=2,$O$4,$O$5))</f>
        <v>0</v>
      </c>
    </row>
    <row r="267">
      <c r="A267" s="1" t="s">
        <v>282</v>
      </c>
      <c r="E267" s="27" t="s">
        <v>281</v>
      </c>
    </row>
    <row r="268">
      <c r="A268" s="1" t="s">
        <v>284</v>
      </c>
    </row>
    <row r="269">
      <c r="A269" s="1" t="s">
        <v>286</v>
      </c>
      <c r="E269" s="27" t="s">
        <v>299</v>
      </c>
    </row>
    <row r="270" ht="26.4">
      <c r="A270" s="1" t="s">
        <v>276</v>
      </c>
      <c r="B270" s="1">
        <v>66</v>
      </c>
      <c r="C270" s="26" t="s">
        <v>1457</v>
      </c>
      <c r="D270" t="s">
        <v>281</v>
      </c>
      <c r="E270" s="27" t="s">
        <v>1458</v>
      </c>
      <c r="F270" s="28" t="s">
        <v>307</v>
      </c>
      <c r="G270" s="29">
        <v>11</v>
      </c>
      <c r="H270" s="28">
        <v>0</v>
      </c>
      <c r="I270" s="30">
        <f>ROUND(G270*H270,P4)</f>
        <v>0</v>
      </c>
      <c r="L270" s="30">
        <v>0</v>
      </c>
      <c r="M270" s="24">
        <f>ROUND(G270*L270,P4)</f>
        <v>0</v>
      </c>
      <c r="N270" s="25" t="s">
        <v>297</v>
      </c>
      <c r="O270" s="31">
        <f>M270*AA270</f>
        <v>0</v>
      </c>
      <c r="P270" s="1">
        <v>3</v>
      </c>
      <c r="AA270" s="1">
        <f>IF(P270=1,$O$3,IF(P270=2,$O$4,$O$5))</f>
        <v>0</v>
      </c>
    </row>
    <row r="271">
      <c r="A271" s="1" t="s">
        <v>282</v>
      </c>
      <c r="E271" s="27" t="s">
        <v>281</v>
      </c>
    </row>
    <row r="272">
      <c r="A272" s="1" t="s">
        <v>284</v>
      </c>
    </row>
    <row r="273">
      <c r="A273" s="1" t="s">
        <v>286</v>
      </c>
      <c r="E273" s="27" t="s">
        <v>299</v>
      </c>
    </row>
    <row r="274">
      <c r="A274" s="1" t="s">
        <v>276</v>
      </c>
      <c r="B274" s="1">
        <v>67</v>
      </c>
      <c r="C274" s="26" t="s">
        <v>1459</v>
      </c>
      <c r="D274" t="s">
        <v>281</v>
      </c>
      <c r="E274" s="27" t="s">
        <v>1460</v>
      </c>
      <c r="F274" s="28" t="s">
        <v>307</v>
      </c>
      <c r="G274" s="29">
        <v>11</v>
      </c>
      <c r="H274" s="28">
        <v>0</v>
      </c>
      <c r="I274" s="30">
        <f>ROUND(G274*H274,P4)</f>
        <v>0</v>
      </c>
      <c r="L274" s="30">
        <v>0</v>
      </c>
      <c r="M274" s="24">
        <f>ROUND(G274*L274,P4)</f>
        <v>0</v>
      </c>
      <c r="N274" s="25" t="s">
        <v>297</v>
      </c>
      <c r="O274" s="31">
        <f>M274*AA274</f>
        <v>0</v>
      </c>
      <c r="P274" s="1">
        <v>3</v>
      </c>
      <c r="AA274" s="1">
        <f>IF(P274=1,$O$3,IF(P274=2,$O$4,$O$5))</f>
        <v>0</v>
      </c>
    </row>
    <row r="275">
      <c r="A275" s="1" t="s">
        <v>282</v>
      </c>
      <c r="E275" s="27" t="s">
        <v>281</v>
      </c>
    </row>
    <row r="276">
      <c r="A276" s="1" t="s">
        <v>284</v>
      </c>
    </row>
    <row r="277">
      <c r="A277" s="1" t="s">
        <v>286</v>
      </c>
      <c r="E277" s="27" t="s">
        <v>299</v>
      </c>
    </row>
    <row r="278" ht="26.4">
      <c r="A278" s="1" t="s">
        <v>276</v>
      </c>
      <c r="B278" s="1">
        <v>68</v>
      </c>
      <c r="C278" s="26" t="s">
        <v>1461</v>
      </c>
      <c r="D278" t="s">
        <v>281</v>
      </c>
      <c r="E278" s="27" t="s">
        <v>1462</v>
      </c>
      <c r="F278" s="28" t="s">
        <v>296</v>
      </c>
      <c r="G278" s="29">
        <v>100</v>
      </c>
      <c r="H278" s="28">
        <v>0</v>
      </c>
      <c r="I278" s="30">
        <f>ROUND(G278*H278,P4)</f>
        <v>0</v>
      </c>
      <c r="L278" s="30">
        <v>0</v>
      </c>
      <c r="M278" s="24">
        <f>ROUND(G278*L278,P4)</f>
        <v>0</v>
      </c>
      <c r="N278" s="25" t="s">
        <v>297</v>
      </c>
      <c r="O278" s="31">
        <f>M278*AA278</f>
        <v>0</v>
      </c>
      <c r="P278" s="1">
        <v>3</v>
      </c>
      <c r="AA278" s="1">
        <f>IF(P278=1,$O$3,IF(P278=2,$O$4,$O$5))</f>
        <v>0</v>
      </c>
    </row>
    <row r="279">
      <c r="A279" s="1" t="s">
        <v>282</v>
      </c>
      <c r="E279" s="27" t="s">
        <v>281</v>
      </c>
    </row>
    <row r="280">
      <c r="A280" s="1" t="s">
        <v>284</v>
      </c>
    </row>
    <row r="281">
      <c r="A281" s="1" t="s">
        <v>286</v>
      </c>
      <c r="E281" s="27" t="s">
        <v>299</v>
      </c>
    </row>
    <row r="282">
      <c r="A282" s="1" t="s">
        <v>276</v>
      </c>
      <c r="B282" s="1">
        <v>69</v>
      </c>
      <c r="C282" s="26" t="s">
        <v>1209</v>
      </c>
      <c r="D282" t="s">
        <v>281</v>
      </c>
      <c r="E282" s="27" t="s">
        <v>1210</v>
      </c>
      <c r="F282" s="28" t="s">
        <v>307</v>
      </c>
      <c r="G282" s="29">
        <v>9</v>
      </c>
      <c r="H282" s="28">
        <v>0</v>
      </c>
      <c r="I282" s="30">
        <f>ROUND(G282*H282,P4)</f>
        <v>0</v>
      </c>
      <c r="L282" s="30">
        <v>0</v>
      </c>
      <c r="M282" s="24">
        <f>ROUND(G282*L282,P4)</f>
        <v>0</v>
      </c>
      <c r="N282" s="25" t="s">
        <v>297</v>
      </c>
      <c r="O282" s="31">
        <f>M282*AA282</f>
        <v>0</v>
      </c>
      <c r="P282" s="1">
        <v>3</v>
      </c>
      <c r="AA282" s="1">
        <f>IF(P282=1,$O$3,IF(P282=2,$O$4,$O$5))</f>
        <v>0</v>
      </c>
    </row>
    <row r="283">
      <c r="A283" s="1" t="s">
        <v>282</v>
      </c>
      <c r="E283" s="27" t="s">
        <v>281</v>
      </c>
    </row>
    <row r="284">
      <c r="A284" s="1" t="s">
        <v>284</v>
      </c>
    </row>
    <row r="285">
      <c r="A285" s="1" t="s">
        <v>286</v>
      </c>
      <c r="E285" s="27" t="s">
        <v>299</v>
      </c>
    </row>
    <row r="286">
      <c r="A286" s="1" t="s">
        <v>276</v>
      </c>
      <c r="B286" s="1">
        <v>70</v>
      </c>
      <c r="C286" s="26" t="s">
        <v>1463</v>
      </c>
      <c r="D286" t="s">
        <v>281</v>
      </c>
      <c r="E286" s="27" t="s">
        <v>1464</v>
      </c>
      <c r="F286" s="28" t="s">
        <v>307</v>
      </c>
      <c r="G286" s="29">
        <v>3</v>
      </c>
      <c r="H286" s="28">
        <v>0</v>
      </c>
      <c r="I286" s="30">
        <f>ROUND(G286*H286,P4)</f>
        <v>0</v>
      </c>
      <c r="L286" s="30">
        <v>0</v>
      </c>
      <c r="M286" s="24">
        <f>ROUND(G286*L286,P4)</f>
        <v>0</v>
      </c>
      <c r="N286" s="25" t="s">
        <v>297</v>
      </c>
      <c r="O286" s="31">
        <f>M286*AA286</f>
        <v>0</v>
      </c>
      <c r="P286" s="1">
        <v>3</v>
      </c>
      <c r="AA286" s="1">
        <f>IF(P286=1,$O$3,IF(P286=2,$O$4,$O$5))</f>
        <v>0</v>
      </c>
    </row>
    <row r="287">
      <c r="A287" s="1" t="s">
        <v>282</v>
      </c>
      <c r="E287" s="27" t="s">
        <v>281</v>
      </c>
    </row>
    <row r="288">
      <c r="A288" s="1" t="s">
        <v>284</v>
      </c>
    </row>
    <row r="289">
      <c r="A289" s="1" t="s">
        <v>286</v>
      </c>
      <c r="E289" s="27" t="s">
        <v>299</v>
      </c>
    </row>
    <row r="290">
      <c r="A290" s="1" t="s">
        <v>276</v>
      </c>
      <c r="B290" s="1">
        <v>71</v>
      </c>
      <c r="C290" s="26" t="s">
        <v>1211</v>
      </c>
      <c r="D290" t="s">
        <v>281</v>
      </c>
      <c r="E290" s="27" t="s">
        <v>1212</v>
      </c>
      <c r="F290" s="28" t="s">
        <v>307</v>
      </c>
      <c r="G290" s="29">
        <v>12</v>
      </c>
      <c r="H290" s="28">
        <v>0</v>
      </c>
      <c r="I290" s="30">
        <f>ROUND(G290*H290,P4)</f>
        <v>0</v>
      </c>
      <c r="L290" s="30">
        <v>0</v>
      </c>
      <c r="M290" s="24">
        <f>ROUND(G290*L290,P4)</f>
        <v>0</v>
      </c>
      <c r="N290" s="25" t="s">
        <v>297</v>
      </c>
      <c r="O290" s="31">
        <f>M290*AA290</f>
        <v>0</v>
      </c>
      <c r="P290" s="1">
        <v>3</v>
      </c>
      <c r="AA290" s="1">
        <f>IF(P290=1,$O$3,IF(P290=2,$O$4,$O$5))</f>
        <v>0</v>
      </c>
    </row>
    <row r="291">
      <c r="A291" s="1" t="s">
        <v>282</v>
      </c>
      <c r="E291" s="27" t="s">
        <v>281</v>
      </c>
    </row>
    <row r="292">
      <c r="A292" s="1" t="s">
        <v>284</v>
      </c>
    </row>
    <row r="293">
      <c r="A293" s="1" t="s">
        <v>286</v>
      </c>
      <c r="E293" s="27" t="s">
        <v>299</v>
      </c>
    </row>
    <row r="294">
      <c r="A294" s="1" t="s">
        <v>276</v>
      </c>
      <c r="B294" s="1">
        <v>72</v>
      </c>
      <c r="C294" s="26" t="s">
        <v>1465</v>
      </c>
      <c r="D294" t="s">
        <v>281</v>
      </c>
      <c r="E294" s="27" t="s">
        <v>1466</v>
      </c>
      <c r="F294" s="28" t="s">
        <v>307</v>
      </c>
      <c r="G294" s="29">
        <v>12</v>
      </c>
      <c r="H294" s="28">
        <v>0</v>
      </c>
      <c r="I294" s="30">
        <f>ROUND(G294*H294,P4)</f>
        <v>0</v>
      </c>
      <c r="L294" s="30">
        <v>0</v>
      </c>
      <c r="M294" s="24">
        <f>ROUND(G294*L294,P4)</f>
        <v>0</v>
      </c>
      <c r="N294" s="25" t="s">
        <v>297</v>
      </c>
      <c r="O294" s="31">
        <f>M294*AA294</f>
        <v>0</v>
      </c>
      <c r="P294" s="1">
        <v>3</v>
      </c>
      <c r="AA294" s="1">
        <f>IF(P294=1,$O$3,IF(P294=2,$O$4,$O$5))</f>
        <v>0</v>
      </c>
    </row>
    <row r="295">
      <c r="A295" s="1" t="s">
        <v>282</v>
      </c>
      <c r="E295" s="27" t="s">
        <v>281</v>
      </c>
    </row>
    <row r="296">
      <c r="A296" s="1" t="s">
        <v>284</v>
      </c>
    </row>
    <row r="297">
      <c r="A297" s="1" t="s">
        <v>286</v>
      </c>
      <c r="E297" s="27" t="s">
        <v>299</v>
      </c>
    </row>
    <row r="298">
      <c r="A298" s="1" t="s">
        <v>276</v>
      </c>
      <c r="B298" s="1">
        <v>73</v>
      </c>
      <c r="C298" s="26" t="s">
        <v>1467</v>
      </c>
      <c r="D298" t="s">
        <v>281</v>
      </c>
      <c r="E298" s="27" t="s">
        <v>1468</v>
      </c>
      <c r="F298" s="28" t="s">
        <v>307</v>
      </c>
      <c r="G298" s="29">
        <v>12</v>
      </c>
      <c r="H298" s="28">
        <v>0</v>
      </c>
      <c r="I298" s="30">
        <f>ROUND(G298*H298,P4)</f>
        <v>0</v>
      </c>
      <c r="L298" s="30">
        <v>0</v>
      </c>
      <c r="M298" s="24">
        <f>ROUND(G298*L298,P4)</f>
        <v>0</v>
      </c>
      <c r="N298" s="25" t="s">
        <v>297</v>
      </c>
      <c r="O298" s="31">
        <f>M298*AA298</f>
        <v>0</v>
      </c>
      <c r="P298" s="1">
        <v>3</v>
      </c>
      <c r="AA298" s="1">
        <f>IF(P298=1,$O$3,IF(P298=2,$O$4,$O$5))</f>
        <v>0</v>
      </c>
    </row>
    <row r="299">
      <c r="A299" s="1" t="s">
        <v>282</v>
      </c>
      <c r="E299" s="27" t="s">
        <v>281</v>
      </c>
    </row>
    <row r="300">
      <c r="A300" s="1" t="s">
        <v>284</v>
      </c>
    </row>
    <row r="301">
      <c r="A301" s="1" t="s">
        <v>286</v>
      </c>
      <c r="E301" s="27" t="s">
        <v>299</v>
      </c>
    </row>
    <row r="302">
      <c r="A302" s="1" t="s">
        <v>276</v>
      </c>
      <c r="B302" s="1">
        <v>74</v>
      </c>
      <c r="C302" s="26" t="s">
        <v>1469</v>
      </c>
      <c r="D302" t="s">
        <v>281</v>
      </c>
      <c r="E302" s="27" t="s">
        <v>1470</v>
      </c>
      <c r="F302" s="28" t="s">
        <v>307</v>
      </c>
      <c r="G302" s="29">
        <v>30</v>
      </c>
      <c r="H302" s="28">
        <v>0</v>
      </c>
      <c r="I302" s="30">
        <f>ROUND(G302*H302,P4)</f>
        <v>0</v>
      </c>
      <c r="L302" s="30">
        <v>0</v>
      </c>
      <c r="M302" s="24">
        <f>ROUND(G302*L302,P4)</f>
        <v>0</v>
      </c>
      <c r="N302" s="25" t="s">
        <v>297</v>
      </c>
      <c r="O302" s="31">
        <f>M302*AA302</f>
        <v>0</v>
      </c>
      <c r="P302" s="1">
        <v>3</v>
      </c>
      <c r="AA302" s="1">
        <f>IF(P302=1,$O$3,IF(P302=2,$O$4,$O$5))</f>
        <v>0</v>
      </c>
    </row>
    <row r="303">
      <c r="A303" s="1" t="s">
        <v>282</v>
      </c>
      <c r="E303" s="27" t="s">
        <v>281</v>
      </c>
    </row>
    <row r="304">
      <c r="A304" s="1" t="s">
        <v>284</v>
      </c>
    </row>
    <row r="305">
      <c r="A305" s="1" t="s">
        <v>286</v>
      </c>
      <c r="E305" s="27" t="s">
        <v>299</v>
      </c>
    </row>
    <row r="306">
      <c r="A306" s="1" t="s">
        <v>276</v>
      </c>
      <c r="B306" s="1">
        <v>75</v>
      </c>
      <c r="C306" s="26" t="s">
        <v>460</v>
      </c>
      <c r="D306" t="s">
        <v>281</v>
      </c>
      <c r="E306" s="27" t="s">
        <v>461</v>
      </c>
      <c r="F306" s="28" t="s">
        <v>296</v>
      </c>
      <c r="G306" s="29">
        <v>200</v>
      </c>
      <c r="H306" s="28">
        <v>0</v>
      </c>
      <c r="I306" s="30">
        <f>ROUND(G306*H306,P4)</f>
        <v>0</v>
      </c>
      <c r="L306" s="30">
        <v>0</v>
      </c>
      <c r="M306" s="24">
        <f>ROUND(G306*L306,P4)</f>
        <v>0</v>
      </c>
      <c r="N306" s="25" t="s">
        <v>297</v>
      </c>
      <c r="O306" s="31">
        <f>M306*AA306</f>
        <v>0</v>
      </c>
      <c r="P306" s="1">
        <v>3</v>
      </c>
      <c r="AA306" s="1">
        <f>IF(P306=1,$O$3,IF(P306=2,$O$4,$O$5))</f>
        <v>0</v>
      </c>
    </row>
    <row r="307">
      <c r="A307" s="1" t="s">
        <v>282</v>
      </c>
      <c r="E307" s="27" t="s">
        <v>281</v>
      </c>
    </row>
    <row r="308">
      <c r="A308" s="1" t="s">
        <v>284</v>
      </c>
    </row>
    <row r="309">
      <c r="A309" s="1" t="s">
        <v>286</v>
      </c>
      <c r="E309" s="27" t="s">
        <v>299</v>
      </c>
    </row>
    <row r="310">
      <c r="A310" s="1" t="s">
        <v>276</v>
      </c>
      <c r="B310" s="1">
        <v>76</v>
      </c>
      <c r="C310" s="26" t="s">
        <v>1264</v>
      </c>
      <c r="D310" t="s">
        <v>281</v>
      </c>
      <c r="E310" s="27" t="s">
        <v>1265</v>
      </c>
      <c r="F310" s="28" t="s">
        <v>747</v>
      </c>
      <c r="G310" s="29">
        <v>1</v>
      </c>
      <c r="H310" s="28">
        <v>0</v>
      </c>
      <c r="I310" s="30">
        <f>ROUND(G310*H310,P4)</f>
        <v>0</v>
      </c>
      <c r="L310" s="30">
        <v>0</v>
      </c>
      <c r="M310" s="24">
        <f>ROUND(G310*L310,P4)</f>
        <v>0</v>
      </c>
      <c r="N310" s="25" t="s">
        <v>297</v>
      </c>
      <c r="O310" s="31">
        <f>M310*AA310</f>
        <v>0</v>
      </c>
      <c r="P310" s="1">
        <v>3</v>
      </c>
      <c r="AA310" s="1">
        <f>IF(P310=1,$O$3,IF(P310=2,$O$4,$O$5))</f>
        <v>0</v>
      </c>
    </row>
    <row r="311">
      <c r="A311" s="1" t="s">
        <v>282</v>
      </c>
      <c r="E311" s="27" t="s">
        <v>281</v>
      </c>
    </row>
    <row r="312">
      <c r="A312" s="1" t="s">
        <v>284</v>
      </c>
    </row>
    <row r="313">
      <c r="A313" s="1" t="s">
        <v>286</v>
      </c>
      <c r="E313" s="27" t="s">
        <v>299</v>
      </c>
    </row>
    <row r="314">
      <c r="A314" s="1" t="s">
        <v>276</v>
      </c>
      <c r="B314" s="1">
        <v>77</v>
      </c>
      <c r="C314" s="26" t="s">
        <v>1266</v>
      </c>
      <c r="D314" t="s">
        <v>281</v>
      </c>
      <c r="E314" s="27" t="s">
        <v>1267</v>
      </c>
      <c r="F314" s="28" t="s">
        <v>747</v>
      </c>
      <c r="G314" s="29">
        <v>1</v>
      </c>
      <c r="H314" s="28">
        <v>0</v>
      </c>
      <c r="I314" s="30">
        <f>ROUND(G314*H314,P4)</f>
        <v>0</v>
      </c>
      <c r="L314" s="30">
        <v>0</v>
      </c>
      <c r="M314" s="24">
        <f>ROUND(G314*L314,P4)</f>
        <v>0</v>
      </c>
      <c r="N314" s="25" t="s">
        <v>297</v>
      </c>
      <c r="O314" s="31">
        <f>M314*AA314</f>
        <v>0</v>
      </c>
      <c r="P314" s="1">
        <v>3</v>
      </c>
      <c r="AA314" s="1">
        <f>IF(P314=1,$O$3,IF(P314=2,$O$4,$O$5))</f>
        <v>0</v>
      </c>
    </row>
    <row r="315">
      <c r="A315" s="1" t="s">
        <v>282</v>
      </c>
      <c r="E315" s="27" t="s">
        <v>281</v>
      </c>
    </row>
    <row r="316">
      <c r="A316" s="1" t="s">
        <v>284</v>
      </c>
    </row>
    <row r="317">
      <c r="A317" s="1" t="s">
        <v>286</v>
      </c>
      <c r="E317" s="27" t="s">
        <v>299</v>
      </c>
    </row>
    <row r="318">
      <c r="A318" s="1" t="s">
        <v>276</v>
      </c>
      <c r="B318" s="1">
        <v>78</v>
      </c>
      <c r="C318" s="26" t="s">
        <v>1471</v>
      </c>
      <c r="D318" t="s">
        <v>281</v>
      </c>
      <c r="E318" s="27" t="s">
        <v>1472</v>
      </c>
      <c r="F318" s="28" t="s">
        <v>361</v>
      </c>
      <c r="G318" s="29">
        <v>125</v>
      </c>
      <c r="H318" s="28">
        <v>0</v>
      </c>
      <c r="I318" s="30">
        <f>ROUND(G318*H318,P4)</f>
        <v>0</v>
      </c>
      <c r="L318" s="30">
        <v>0</v>
      </c>
      <c r="M318" s="24">
        <f>ROUND(G318*L318,P4)</f>
        <v>0</v>
      </c>
      <c r="N318" s="25" t="s">
        <v>297</v>
      </c>
      <c r="O318" s="31">
        <f>M318*AA318</f>
        <v>0</v>
      </c>
      <c r="P318" s="1">
        <v>3</v>
      </c>
      <c r="AA318" s="1">
        <f>IF(P318=1,$O$3,IF(P318=2,$O$4,$O$5))</f>
        <v>0</v>
      </c>
    </row>
    <row r="319">
      <c r="A319" s="1" t="s">
        <v>282</v>
      </c>
      <c r="E319" s="27" t="s">
        <v>281</v>
      </c>
    </row>
    <row r="320">
      <c r="A320" s="1" t="s">
        <v>284</v>
      </c>
    </row>
    <row r="321">
      <c r="A321" s="1" t="s">
        <v>286</v>
      </c>
      <c r="E321" s="27" t="s">
        <v>299</v>
      </c>
    </row>
    <row r="322">
      <c r="A322" s="1" t="s">
        <v>276</v>
      </c>
      <c r="B322" s="1">
        <v>79</v>
      </c>
      <c r="C322" s="26" t="s">
        <v>1473</v>
      </c>
      <c r="D322" t="s">
        <v>281</v>
      </c>
      <c r="E322" s="27" t="s">
        <v>1474</v>
      </c>
      <c r="F322" s="28" t="s">
        <v>361</v>
      </c>
      <c r="G322" s="29">
        <v>50</v>
      </c>
      <c r="H322" s="28">
        <v>0</v>
      </c>
      <c r="I322" s="30">
        <f>ROUND(G322*H322,P4)</f>
        <v>0</v>
      </c>
      <c r="L322" s="30">
        <v>0</v>
      </c>
      <c r="M322" s="24">
        <f>ROUND(G322*L322,P4)</f>
        <v>0</v>
      </c>
      <c r="N322" s="25" t="s">
        <v>297</v>
      </c>
      <c r="O322" s="31">
        <f>M322*AA322</f>
        <v>0</v>
      </c>
      <c r="P322" s="1">
        <v>3</v>
      </c>
      <c r="AA322" s="1">
        <f>IF(P322=1,$O$3,IF(P322=2,$O$4,$O$5))</f>
        <v>0</v>
      </c>
    </row>
    <row r="323">
      <c r="A323" s="1" t="s">
        <v>282</v>
      </c>
      <c r="E323" s="27" t="s">
        <v>281</v>
      </c>
    </row>
    <row r="324">
      <c r="A324" s="1" t="s">
        <v>284</v>
      </c>
    </row>
    <row r="325">
      <c r="A325" s="1" t="s">
        <v>286</v>
      </c>
      <c r="E325" s="27" t="s">
        <v>299</v>
      </c>
    </row>
    <row r="326">
      <c r="A326" s="1" t="s">
        <v>276</v>
      </c>
      <c r="B326" s="1">
        <v>80</v>
      </c>
      <c r="C326" s="26" t="s">
        <v>1475</v>
      </c>
      <c r="D326" t="s">
        <v>281</v>
      </c>
      <c r="E326" s="27" t="s">
        <v>1476</v>
      </c>
      <c r="F326" s="28" t="s">
        <v>307</v>
      </c>
      <c r="G326" s="29">
        <v>12</v>
      </c>
      <c r="H326" s="28">
        <v>0</v>
      </c>
      <c r="I326" s="30">
        <f>ROUND(G326*H326,P4)</f>
        <v>0</v>
      </c>
      <c r="L326" s="30">
        <v>0</v>
      </c>
      <c r="M326" s="24">
        <f>ROUND(G326*L326,P4)</f>
        <v>0</v>
      </c>
      <c r="N326" s="25" t="s">
        <v>297</v>
      </c>
      <c r="O326" s="31">
        <f>M326*AA326</f>
        <v>0</v>
      </c>
      <c r="P326" s="1">
        <v>3</v>
      </c>
      <c r="AA326" s="1">
        <f>IF(P326=1,$O$3,IF(P326=2,$O$4,$O$5))</f>
        <v>0</v>
      </c>
    </row>
    <row r="327">
      <c r="A327" s="1" t="s">
        <v>282</v>
      </c>
      <c r="E327" s="27" t="s">
        <v>281</v>
      </c>
    </row>
    <row r="328">
      <c r="A328" s="1" t="s">
        <v>284</v>
      </c>
    </row>
    <row r="329">
      <c r="A329" s="1" t="s">
        <v>286</v>
      </c>
      <c r="E329" s="27" t="s">
        <v>299</v>
      </c>
    </row>
    <row r="330" ht="26.4">
      <c r="A330" s="1" t="s">
        <v>276</v>
      </c>
      <c r="B330" s="1">
        <v>81</v>
      </c>
      <c r="C330" s="26" t="s">
        <v>1110</v>
      </c>
      <c r="D330" t="s">
        <v>281</v>
      </c>
      <c r="E330" s="27" t="s">
        <v>1111</v>
      </c>
      <c r="F330" s="28" t="s">
        <v>307</v>
      </c>
      <c r="G330" s="29">
        <v>1</v>
      </c>
      <c r="H330" s="28">
        <v>0</v>
      </c>
      <c r="I330" s="30">
        <f>ROUND(G330*H330,P4)</f>
        <v>0</v>
      </c>
      <c r="L330" s="30">
        <v>0</v>
      </c>
      <c r="M330" s="24">
        <f>ROUND(G330*L330,P4)</f>
        <v>0</v>
      </c>
      <c r="N330" s="25" t="s">
        <v>297</v>
      </c>
      <c r="O330" s="31">
        <f>M330*AA330</f>
        <v>0</v>
      </c>
      <c r="P330" s="1">
        <v>3</v>
      </c>
      <c r="AA330" s="1">
        <f>IF(P330=1,$O$3,IF(P330=2,$O$4,$O$5))</f>
        <v>0</v>
      </c>
    </row>
    <row r="331">
      <c r="A331" s="1" t="s">
        <v>282</v>
      </c>
      <c r="E331" s="27" t="s">
        <v>281</v>
      </c>
    </row>
    <row r="332">
      <c r="A332" s="1" t="s">
        <v>284</v>
      </c>
    </row>
    <row r="333">
      <c r="A333" s="1" t="s">
        <v>286</v>
      </c>
      <c r="E333" s="27" t="s">
        <v>299</v>
      </c>
    </row>
    <row r="334">
      <c r="A334" s="1" t="s">
        <v>276</v>
      </c>
      <c r="B334" s="1">
        <v>82</v>
      </c>
      <c r="C334" s="26" t="s">
        <v>1477</v>
      </c>
      <c r="D334" t="s">
        <v>281</v>
      </c>
      <c r="E334" s="27" t="s">
        <v>1478</v>
      </c>
      <c r="F334" s="28" t="s">
        <v>361</v>
      </c>
      <c r="G334" s="29">
        <v>64</v>
      </c>
      <c r="H334" s="28">
        <v>0</v>
      </c>
      <c r="I334" s="30">
        <f>ROUND(G334*H334,P4)</f>
        <v>0</v>
      </c>
      <c r="L334" s="30">
        <v>0</v>
      </c>
      <c r="M334" s="24">
        <f>ROUND(G334*L334,P4)</f>
        <v>0</v>
      </c>
      <c r="N334" s="25" t="s">
        <v>297</v>
      </c>
      <c r="O334" s="31">
        <f>M334*AA334</f>
        <v>0</v>
      </c>
      <c r="P334" s="1">
        <v>3</v>
      </c>
      <c r="AA334" s="1">
        <f>IF(P334=1,$O$3,IF(P334=2,$O$4,$O$5))</f>
        <v>0</v>
      </c>
    </row>
    <row r="335">
      <c r="A335" s="1" t="s">
        <v>282</v>
      </c>
      <c r="E335" s="27" t="s">
        <v>281</v>
      </c>
    </row>
    <row r="336">
      <c r="A336" s="1" t="s">
        <v>284</v>
      </c>
    </row>
    <row r="337">
      <c r="A337" s="1" t="s">
        <v>286</v>
      </c>
      <c r="E337" s="27" t="s">
        <v>299</v>
      </c>
    </row>
    <row r="338">
      <c r="A338" s="1" t="s">
        <v>276</v>
      </c>
      <c r="B338" s="1">
        <v>83</v>
      </c>
      <c r="C338" s="26" t="s">
        <v>1479</v>
      </c>
      <c r="D338" t="s">
        <v>281</v>
      </c>
      <c r="E338" s="27" t="s">
        <v>1480</v>
      </c>
      <c r="F338" s="28" t="s">
        <v>355</v>
      </c>
      <c r="G338" s="29">
        <v>5</v>
      </c>
      <c r="H338" s="28">
        <v>0</v>
      </c>
      <c r="I338" s="30">
        <f>ROUND(G338*H338,P4)</f>
        <v>0</v>
      </c>
      <c r="L338" s="30">
        <v>0</v>
      </c>
      <c r="M338" s="24">
        <f>ROUND(G338*L338,P4)</f>
        <v>0</v>
      </c>
      <c r="N338" s="25" t="s">
        <v>281</v>
      </c>
      <c r="O338" s="31">
        <f>M338*AA338</f>
        <v>0</v>
      </c>
      <c r="P338" s="1">
        <v>3</v>
      </c>
      <c r="AA338" s="1">
        <f>IF(P338=1,$O$3,IF(P338=2,$O$4,$O$5))</f>
        <v>0</v>
      </c>
    </row>
    <row r="339">
      <c r="A339" s="1" t="s">
        <v>282</v>
      </c>
      <c r="E339" s="27" t="s">
        <v>281</v>
      </c>
    </row>
    <row r="340">
      <c r="A340" s="1" t="s">
        <v>284</v>
      </c>
    </row>
    <row r="341">
      <c r="A341" s="1" t="s">
        <v>286</v>
      </c>
      <c r="E341" s="27" t="s">
        <v>1410</v>
      </c>
    </row>
    <row r="342" ht="26.4">
      <c r="A342" s="1" t="s">
        <v>276</v>
      </c>
      <c r="B342" s="1">
        <v>84</v>
      </c>
      <c r="C342" s="26" t="s">
        <v>1481</v>
      </c>
      <c r="D342" t="s">
        <v>281</v>
      </c>
      <c r="E342" s="27" t="s">
        <v>1482</v>
      </c>
      <c r="F342" s="28" t="s">
        <v>307</v>
      </c>
      <c r="G342" s="29">
        <v>4</v>
      </c>
      <c r="H342" s="28">
        <v>0</v>
      </c>
      <c r="I342" s="30">
        <f>ROUND(G342*H342,P4)</f>
        <v>0</v>
      </c>
      <c r="L342" s="30">
        <v>0</v>
      </c>
      <c r="M342" s="24">
        <f>ROUND(G342*L342,P4)</f>
        <v>0</v>
      </c>
      <c r="N342" s="25" t="s">
        <v>297</v>
      </c>
      <c r="O342" s="31">
        <f>M342*AA342</f>
        <v>0</v>
      </c>
      <c r="P342" s="1">
        <v>3</v>
      </c>
      <c r="AA342" s="1">
        <f>IF(P342=1,$O$3,IF(P342=2,$O$4,$O$5))</f>
        <v>0</v>
      </c>
    </row>
    <row r="343">
      <c r="A343" s="1" t="s">
        <v>282</v>
      </c>
      <c r="E343" s="27" t="s">
        <v>281</v>
      </c>
    </row>
    <row r="344">
      <c r="A344" s="1" t="s">
        <v>284</v>
      </c>
    </row>
    <row r="345">
      <c r="A345" s="1" t="s">
        <v>286</v>
      </c>
      <c r="E345" s="27" t="s">
        <v>299</v>
      </c>
    </row>
    <row r="346">
      <c r="A346" s="1" t="s">
        <v>276</v>
      </c>
      <c r="B346" s="1">
        <v>85</v>
      </c>
      <c r="C346" s="26" t="s">
        <v>1114</v>
      </c>
      <c r="D346" t="s">
        <v>281</v>
      </c>
      <c r="E346" s="27" t="s">
        <v>1115</v>
      </c>
      <c r="F346" s="28" t="s">
        <v>307</v>
      </c>
      <c r="G346" s="29">
        <v>4</v>
      </c>
      <c r="H346" s="28">
        <v>0</v>
      </c>
      <c r="I346" s="30">
        <f>ROUND(G346*H346,P4)</f>
        <v>0</v>
      </c>
      <c r="L346" s="30">
        <v>0</v>
      </c>
      <c r="M346" s="24">
        <f>ROUND(G346*L346,P4)</f>
        <v>0</v>
      </c>
      <c r="N346" s="25" t="s">
        <v>297</v>
      </c>
      <c r="O346" s="31">
        <f>M346*AA346</f>
        <v>0</v>
      </c>
      <c r="P346" s="1">
        <v>3</v>
      </c>
      <c r="AA346" s="1">
        <f>IF(P346=1,$O$3,IF(P346=2,$O$4,$O$5))</f>
        <v>0</v>
      </c>
    </row>
    <row r="347">
      <c r="A347" s="1" t="s">
        <v>282</v>
      </c>
      <c r="E347" s="27" t="s">
        <v>281</v>
      </c>
    </row>
    <row r="348">
      <c r="A348" s="1" t="s">
        <v>284</v>
      </c>
    </row>
    <row r="349">
      <c r="A349" s="1" t="s">
        <v>286</v>
      </c>
      <c r="E349" s="27" t="s">
        <v>299</v>
      </c>
    </row>
    <row r="350">
      <c r="A350" s="1" t="s">
        <v>276</v>
      </c>
      <c r="B350" s="1">
        <v>86</v>
      </c>
      <c r="C350" s="26" t="s">
        <v>380</v>
      </c>
      <c r="D350" t="s">
        <v>281</v>
      </c>
      <c r="E350" s="27" t="s">
        <v>381</v>
      </c>
      <c r="F350" s="28" t="s">
        <v>307</v>
      </c>
      <c r="G350" s="29">
        <v>4</v>
      </c>
      <c r="H350" s="28">
        <v>0</v>
      </c>
      <c r="I350" s="30">
        <f>ROUND(G350*H350,P4)</f>
        <v>0</v>
      </c>
      <c r="L350" s="30">
        <v>0</v>
      </c>
      <c r="M350" s="24">
        <f>ROUND(G350*L350,P4)</f>
        <v>0</v>
      </c>
      <c r="N350" s="25" t="s">
        <v>297</v>
      </c>
      <c r="O350" s="31">
        <f>M350*AA350</f>
        <v>0</v>
      </c>
      <c r="P350" s="1">
        <v>3</v>
      </c>
      <c r="AA350" s="1">
        <f>IF(P350=1,$O$3,IF(P350=2,$O$4,$O$5))</f>
        <v>0</v>
      </c>
    </row>
    <row r="351">
      <c r="A351" s="1" t="s">
        <v>282</v>
      </c>
      <c r="E351" s="27" t="s">
        <v>281</v>
      </c>
    </row>
    <row r="352">
      <c r="A352" s="1" t="s">
        <v>284</v>
      </c>
    </row>
    <row r="353">
      <c r="A353" s="1" t="s">
        <v>286</v>
      </c>
      <c r="E353" s="27" t="s">
        <v>299</v>
      </c>
    </row>
    <row r="354">
      <c r="A354" s="1" t="s">
        <v>276</v>
      </c>
      <c r="B354" s="1">
        <v>87</v>
      </c>
      <c r="C354" s="26" t="s">
        <v>1483</v>
      </c>
      <c r="D354" t="s">
        <v>281</v>
      </c>
      <c r="E354" s="27" t="s">
        <v>1484</v>
      </c>
      <c r="F354" s="28" t="s">
        <v>307</v>
      </c>
      <c r="G354" s="29">
        <v>2</v>
      </c>
      <c r="H354" s="28">
        <v>0</v>
      </c>
      <c r="I354" s="30">
        <f>ROUND(G354*H354,P4)</f>
        <v>0</v>
      </c>
      <c r="L354" s="30">
        <v>0</v>
      </c>
      <c r="M354" s="24">
        <f>ROUND(G354*L354,P4)</f>
        <v>0</v>
      </c>
      <c r="N354" s="25" t="s">
        <v>297</v>
      </c>
      <c r="O354" s="31">
        <f>M354*AA354</f>
        <v>0</v>
      </c>
      <c r="P354" s="1">
        <v>3</v>
      </c>
      <c r="AA354" s="1">
        <f>IF(P354=1,$O$3,IF(P354=2,$O$4,$O$5))</f>
        <v>0</v>
      </c>
    </row>
    <row r="355">
      <c r="A355" s="1" t="s">
        <v>282</v>
      </c>
      <c r="E355" s="27" t="s">
        <v>281</v>
      </c>
    </row>
    <row r="356">
      <c r="A356" s="1" t="s">
        <v>284</v>
      </c>
    </row>
    <row r="357">
      <c r="A357" s="1" t="s">
        <v>286</v>
      </c>
      <c r="E357" s="27" t="s">
        <v>299</v>
      </c>
    </row>
    <row r="358">
      <c r="A358" s="1" t="s">
        <v>276</v>
      </c>
      <c r="B358" s="1">
        <v>88</v>
      </c>
      <c r="C358" s="26" t="s">
        <v>1485</v>
      </c>
      <c r="D358" t="s">
        <v>281</v>
      </c>
      <c r="E358" s="27" t="s">
        <v>1486</v>
      </c>
      <c r="F358" s="28" t="s">
        <v>307</v>
      </c>
      <c r="G358" s="29">
        <v>2</v>
      </c>
      <c r="H358" s="28">
        <v>0</v>
      </c>
      <c r="I358" s="30">
        <f>ROUND(G358*H358,P4)</f>
        <v>0</v>
      </c>
      <c r="L358" s="30">
        <v>0</v>
      </c>
      <c r="M358" s="24">
        <f>ROUND(G358*L358,P4)</f>
        <v>0</v>
      </c>
      <c r="N358" s="25" t="s">
        <v>297</v>
      </c>
      <c r="O358" s="31">
        <f>M358*AA358</f>
        <v>0</v>
      </c>
      <c r="P358" s="1">
        <v>3</v>
      </c>
      <c r="AA358" s="1">
        <f>IF(P358=1,$O$3,IF(P358=2,$O$4,$O$5))</f>
        <v>0</v>
      </c>
    </row>
    <row r="359">
      <c r="A359" s="1" t="s">
        <v>282</v>
      </c>
      <c r="E359" s="27" t="s">
        <v>281</v>
      </c>
    </row>
    <row r="360">
      <c r="A360" s="1" t="s">
        <v>284</v>
      </c>
    </row>
    <row r="361">
      <c r="A361" s="1" t="s">
        <v>286</v>
      </c>
      <c r="E361" s="27" t="s">
        <v>299</v>
      </c>
    </row>
    <row r="362">
      <c r="A362" s="1" t="s">
        <v>276</v>
      </c>
      <c r="B362" s="1">
        <v>89</v>
      </c>
      <c r="C362" s="26" t="s">
        <v>353</v>
      </c>
      <c r="D362" t="s">
        <v>281</v>
      </c>
      <c r="E362" s="27" t="s">
        <v>354</v>
      </c>
      <c r="F362" s="28" t="s">
        <v>355</v>
      </c>
      <c r="G362" s="29">
        <v>1</v>
      </c>
      <c r="H362" s="28">
        <v>0</v>
      </c>
      <c r="I362" s="30">
        <f>ROUND(G362*H362,P4)</f>
        <v>0</v>
      </c>
      <c r="L362" s="30">
        <v>0</v>
      </c>
      <c r="M362" s="24">
        <f>ROUND(G362*L362,P4)</f>
        <v>0</v>
      </c>
      <c r="N362" s="25" t="s">
        <v>281</v>
      </c>
      <c r="O362" s="31">
        <f>M362*AA362</f>
        <v>0</v>
      </c>
      <c r="P362" s="1">
        <v>3</v>
      </c>
      <c r="AA362" s="1">
        <f>IF(P362=1,$O$3,IF(P362=2,$O$4,$O$5))</f>
        <v>0</v>
      </c>
    </row>
    <row r="363">
      <c r="A363" s="1" t="s">
        <v>282</v>
      </c>
      <c r="E363" s="27" t="s">
        <v>356</v>
      </c>
    </row>
    <row r="364" ht="26.4">
      <c r="A364" s="1" t="s">
        <v>284</v>
      </c>
      <c r="E364" s="32" t="s">
        <v>357</v>
      </c>
    </row>
    <row r="365" ht="52.8">
      <c r="A365" s="1" t="s">
        <v>286</v>
      </c>
      <c r="E365" s="27" t="s">
        <v>358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28</v>
      </c>
      <c r="M3" s="20">
        <f>Rekapitulace!C18</f>
        <v>0</v>
      </c>
      <c r="N3" s="6" t="s">
        <v>3</v>
      </c>
      <c r="O3">
        <v>0</v>
      </c>
      <c r="P3">
        <v>2</v>
      </c>
    </row>
    <row r="4" ht="34.01575" customHeight="1">
      <c r="A4" s="16" t="s">
        <v>254</v>
      </c>
      <c r="B4" s="17" t="s">
        <v>255</v>
      </c>
      <c r="C4" s="18" t="s">
        <v>28</v>
      </c>
      <c r="D4" s="1"/>
      <c r="E4" s="17" t="s">
        <v>29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COUNTIFS(L8:L254,"=0",A8:A254,"P")+COUNTIFS(L8:L254,"",A8:A254,"P")+SUM(Q8:Q254)</f>
        <v>0</v>
      </c>
    </row>
    <row r="8">
      <c r="A8" s="1" t="s">
        <v>271</v>
      </c>
      <c r="C8" s="22" t="s">
        <v>1487</v>
      </c>
      <c r="E8" s="23" t="s">
        <v>41</v>
      </c>
      <c r="L8" s="24">
        <f>L9</f>
        <v>0</v>
      </c>
      <c r="M8" s="24">
        <f>M9</f>
        <v>0</v>
      </c>
      <c r="N8" s="25"/>
    </row>
    <row r="9">
      <c r="A9" s="1" t="s">
        <v>273</v>
      </c>
      <c r="C9" s="22" t="s">
        <v>291</v>
      </c>
      <c r="E9" s="23" t="s">
        <v>292</v>
      </c>
      <c r="L9" s="24">
        <f>SUMIFS(L10:L253,A10:A253,"P")</f>
        <v>0</v>
      </c>
      <c r="M9" s="24">
        <f>SUMIFS(M10:M253,A10:A253,"P")</f>
        <v>0</v>
      </c>
      <c r="N9" s="25"/>
    </row>
    <row r="10">
      <c r="A10" s="1" t="s">
        <v>276</v>
      </c>
      <c r="B10" s="1">
        <v>1</v>
      </c>
      <c r="C10" s="26" t="s">
        <v>1488</v>
      </c>
      <c r="D10" t="s">
        <v>281</v>
      </c>
      <c r="E10" s="27" t="s">
        <v>1489</v>
      </c>
      <c r="F10" s="28" t="s">
        <v>307</v>
      </c>
      <c r="G10" s="29">
        <v>1</v>
      </c>
      <c r="H10" s="28">
        <v>0</v>
      </c>
      <c r="I10" s="30">
        <f>ROUND(G10*H10,P4)</f>
        <v>0</v>
      </c>
      <c r="L10" s="30">
        <v>0</v>
      </c>
      <c r="M10" s="24">
        <f>ROUND(G10*L10,P4)</f>
        <v>0</v>
      </c>
      <c r="N10" s="25" t="s">
        <v>281</v>
      </c>
      <c r="O10" s="31">
        <f>M10*AA10</f>
        <v>0</v>
      </c>
      <c r="P10" s="1">
        <v>3</v>
      </c>
      <c r="AA10" s="1">
        <f>IF(P10=1,$O$3,IF(P10=2,$O$4,$O$5))</f>
        <v>0</v>
      </c>
    </row>
    <row r="11">
      <c r="A11" s="1" t="s">
        <v>282</v>
      </c>
      <c r="E11" s="27" t="s">
        <v>281</v>
      </c>
    </row>
    <row r="12">
      <c r="A12" s="1" t="s">
        <v>284</v>
      </c>
    </row>
    <row r="13" ht="79.2">
      <c r="A13" s="1" t="s">
        <v>286</v>
      </c>
      <c r="E13" s="27" t="s">
        <v>1490</v>
      </c>
    </row>
    <row r="14">
      <c r="A14" s="1" t="s">
        <v>276</v>
      </c>
      <c r="B14" s="1">
        <v>2</v>
      </c>
      <c r="C14" s="26" t="s">
        <v>1117</v>
      </c>
      <c r="D14" t="s">
        <v>281</v>
      </c>
      <c r="E14" s="27" t="s">
        <v>1118</v>
      </c>
      <c r="F14" s="28" t="s">
        <v>396</v>
      </c>
      <c r="G14" s="29">
        <v>4</v>
      </c>
      <c r="H14" s="28">
        <v>0</v>
      </c>
      <c r="I14" s="30">
        <f>ROUND(G14*H14,P4)</f>
        <v>0</v>
      </c>
      <c r="L14" s="30">
        <v>0</v>
      </c>
      <c r="M14" s="24">
        <f>ROUND(G14*L14,P4)</f>
        <v>0</v>
      </c>
      <c r="N14" s="25" t="s">
        <v>297</v>
      </c>
      <c r="O14" s="31">
        <f>M14*AA14</f>
        <v>0</v>
      </c>
      <c r="P14" s="1">
        <v>3</v>
      </c>
      <c r="AA14" s="1">
        <f>IF(P14=1,$O$3,IF(P14=2,$O$4,$O$5))</f>
        <v>0</v>
      </c>
    </row>
    <row r="15">
      <c r="A15" s="1" t="s">
        <v>282</v>
      </c>
      <c r="E15" s="27" t="s">
        <v>281</v>
      </c>
    </row>
    <row r="16">
      <c r="A16" s="1" t="s">
        <v>284</v>
      </c>
    </row>
    <row r="17">
      <c r="A17" s="1" t="s">
        <v>286</v>
      </c>
      <c r="E17" s="27" t="s">
        <v>299</v>
      </c>
    </row>
    <row r="18">
      <c r="A18" s="1" t="s">
        <v>276</v>
      </c>
      <c r="B18" s="1">
        <v>3</v>
      </c>
      <c r="C18" s="26" t="s">
        <v>1119</v>
      </c>
      <c r="D18" t="s">
        <v>281</v>
      </c>
      <c r="E18" s="27" t="s">
        <v>1120</v>
      </c>
      <c r="F18" s="28" t="s">
        <v>396</v>
      </c>
      <c r="G18" s="29">
        <v>472.5</v>
      </c>
      <c r="H18" s="28">
        <v>0</v>
      </c>
      <c r="I18" s="30">
        <f>ROUND(G18*H18,P4)</f>
        <v>0</v>
      </c>
      <c r="L18" s="30">
        <v>0</v>
      </c>
      <c r="M18" s="24">
        <f>ROUND(G18*L18,P4)</f>
        <v>0</v>
      </c>
      <c r="N18" s="25" t="s">
        <v>297</v>
      </c>
      <c r="O18" s="31">
        <f>M18*AA18</f>
        <v>0</v>
      </c>
      <c r="P18" s="1">
        <v>3</v>
      </c>
      <c r="AA18" s="1">
        <f>IF(P18=1,$O$3,IF(P18=2,$O$4,$O$5))</f>
        <v>0</v>
      </c>
    </row>
    <row r="19">
      <c r="A19" s="1" t="s">
        <v>282</v>
      </c>
      <c r="E19" s="27" t="s">
        <v>281</v>
      </c>
    </row>
    <row r="20">
      <c r="A20" s="1" t="s">
        <v>284</v>
      </c>
    </row>
    <row r="21">
      <c r="A21" s="1" t="s">
        <v>286</v>
      </c>
      <c r="E21" s="27" t="s">
        <v>299</v>
      </c>
    </row>
    <row r="22">
      <c r="A22" s="1" t="s">
        <v>276</v>
      </c>
      <c r="B22" s="1">
        <v>4</v>
      </c>
      <c r="C22" s="26" t="s">
        <v>413</v>
      </c>
      <c r="D22" t="s">
        <v>281</v>
      </c>
      <c r="E22" s="27" t="s">
        <v>414</v>
      </c>
      <c r="F22" s="28" t="s">
        <v>396</v>
      </c>
      <c r="G22" s="29">
        <v>476.5</v>
      </c>
      <c r="H22" s="28">
        <v>0</v>
      </c>
      <c r="I22" s="30">
        <f>ROUND(G22*H22,P4)</f>
        <v>0</v>
      </c>
      <c r="L22" s="30">
        <v>0</v>
      </c>
      <c r="M22" s="24">
        <f>ROUND(G22*L22,P4)</f>
        <v>0</v>
      </c>
      <c r="N22" s="25" t="s">
        <v>297</v>
      </c>
      <c r="O22" s="31">
        <f>M22*AA22</f>
        <v>0</v>
      </c>
      <c r="P22" s="1">
        <v>3</v>
      </c>
      <c r="AA22" s="1">
        <f>IF(P22=1,$O$3,IF(P22=2,$O$4,$O$5))</f>
        <v>0</v>
      </c>
    </row>
    <row r="23">
      <c r="A23" s="1" t="s">
        <v>282</v>
      </c>
      <c r="E23" s="27" t="s">
        <v>281</v>
      </c>
    </row>
    <row r="24">
      <c r="A24" s="1" t="s">
        <v>284</v>
      </c>
    </row>
    <row r="25">
      <c r="A25" s="1" t="s">
        <v>286</v>
      </c>
      <c r="E25" s="27" t="s">
        <v>299</v>
      </c>
    </row>
    <row r="26">
      <c r="A26" s="1" t="s">
        <v>276</v>
      </c>
      <c r="B26" s="1">
        <v>5</v>
      </c>
      <c r="C26" s="26" t="s">
        <v>405</v>
      </c>
      <c r="D26" t="s">
        <v>294</v>
      </c>
      <c r="E26" s="27" t="s">
        <v>406</v>
      </c>
      <c r="F26" s="28" t="s">
        <v>396</v>
      </c>
      <c r="G26" s="29">
        <v>476.5</v>
      </c>
      <c r="H26" s="28">
        <v>0</v>
      </c>
      <c r="I26" s="30">
        <f>ROUND(G26*H26,P4)</f>
        <v>0</v>
      </c>
      <c r="L26" s="30">
        <v>0</v>
      </c>
      <c r="M26" s="24">
        <f>ROUND(G26*L26,P4)</f>
        <v>0</v>
      </c>
      <c r="N26" s="25" t="s">
        <v>297</v>
      </c>
      <c r="O26" s="31">
        <f>M26*AA26</f>
        <v>0</v>
      </c>
      <c r="P26" s="1">
        <v>3</v>
      </c>
      <c r="AA26" s="1">
        <f>IF(P26=1,$O$3,IF(P26=2,$O$4,$O$5))</f>
        <v>0</v>
      </c>
    </row>
    <row r="27">
      <c r="A27" s="1" t="s">
        <v>282</v>
      </c>
      <c r="E27" s="27" t="s">
        <v>407</v>
      </c>
    </row>
    <row r="28" ht="26.4">
      <c r="A28" s="1" t="s">
        <v>284</v>
      </c>
      <c r="E28" s="32" t="s">
        <v>1491</v>
      </c>
    </row>
    <row r="29">
      <c r="A29" s="1" t="s">
        <v>286</v>
      </c>
      <c r="E29" s="27" t="s">
        <v>299</v>
      </c>
    </row>
    <row r="30">
      <c r="A30" s="1" t="s">
        <v>276</v>
      </c>
      <c r="B30" s="1">
        <v>6</v>
      </c>
      <c r="C30" s="26" t="s">
        <v>409</v>
      </c>
      <c r="D30" t="s">
        <v>294</v>
      </c>
      <c r="E30" s="27" t="s">
        <v>410</v>
      </c>
      <c r="F30" s="28" t="s">
        <v>396</v>
      </c>
      <c r="G30" s="29">
        <v>476.5</v>
      </c>
      <c r="H30" s="28">
        <v>0</v>
      </c>
      <c r="I30" s="30">
        <f>ROUND(G30*H30,P4)</f>
        <v>0</v>
      </c>
      <c r="L30" s="30">
        <v>0</v>
      </c>
      <c r="M30" s="24">
        <f>ROUND(G30*L30,P4)</f>
        <v>0</v>
      </c>
      <c r="N30" s="25" t="s">
        <v>297</v>
      </c>
      <c r="O30" s="31">
        <f>M30*AA30</f>
        <v>0</v>
      </c>
      <c r="P30" s="1">
        <v>3</v>
      </c>
      <c r="AA30" s="1">
        <f>IF(P30=1,$O$3,IF(P30=2,$O$4,$O$5))</f>
        <v>0</v>
      </c>
    </row>
    <row r="31">
      <c r="A31" s="1" t="s">
        <v>282</v>
      </c>
      <c r="E31" s="27" t="s">
        <v>411</v>
      </c>
    </row>
    <row r="32" ht="26.4">
      <c r="A32" s="1" t="s">
        <v>284</v>
      </c>
      <c r="E32" s="32" t="s">
        <v>1492</v>
      </c>
    </row>
    <row r="33">
      <c r="A33" s="1" t="s">
        <v>286</v>
      </c>
      <c r="E33" s="27" t="s">
        <v>299</v>
      </c>
    </row>
    <row r="34">
      <c r="A34" s="1" t="s">
        <v>276</v>
      </c>
      <c r="B34" s="1">
        <v>7</v>
      </c>
      <c r="C34" s="26" t="s">
        <v>422</v>
      </c>
      <c r="D34" t="s">
        <v>281</v>
      </c>
      <c r="E34" s="27" t="s">
        <v>423</v>
      </c>
      <c r="F34" s="28" t="s">
        <v>296</v>
      </c>
      <c r="G34" s="29">
        <v>1500</v>
      </c>
      <c r="H34" s="28">
        <v>0</v>
      </c>
      <c r="I34" s="30">
        <f>ROUND(G34*H34,P4)</f>
        <v>0</v>
      </c>
      <c r="L34" s="30">
        <v>0</v>
      </c>
      <c r="M34" s="24">
        <f>ROUND(G34*L34,P4)</f>
        <v>0</v>
      </c>
      <c r="N34" s="25" t="s">
        <v>297</v>
      </c>
      <c r="O34" s="31">
        <f>M34*AA34</f>
        <v>0</v>
      </c>
      <c r="P34" s="1">
        <v>3</v>
      </c>
      <c r="AA34" s="1">
        <f>IF(P34=1,$O$3,IF(P34=2,$O$4,$O$5))</f>
        <v>0</v>
      </c>
    </row>
    <row r="35">
      <c r="A35" s="1" t="s">
        <v>282</v>
      </c>
      <c r="E35" s="27" t="s">
        <v>281</v>
      </c>
    </row>
    <row r="36">
      <c r="A36" s="1" t="s">
        <v>284</v>
      </c>
    </row>
    <row r="37">
      <c r="A37" s="1" t="s">
        <v>286</v>
      </c>
      <c r="E37" s="27" t="s">
        <v>299</v>
      </c>
    </row>
    <row r="38" ht="26.4">
      <c r="A38" s="1" t="s">
        <v>276</v>
      </c>
      <c r="B38" s="1">
        <v>8</v>
      </c>
      <c r="C38" s="26" t="s">
        <v>1493</v>
      </c>
      <c r="D38" t="s">
        <v>281</v>
      </c>
      <c r="E38" s="27" t="s">
        <v>1494</v>
      </c>
      <c r="F38" s="28" t="s">
        <v>296</v>
      </c>
      <c r="G38" s="29">
        <v>1500</v>
      </c>
      <c r="H38" s="28">
        <v>0</v>
      </c>
      <c r="I38" s="30">
        <f>ROUND(G38*H38,P4)</f>
        <v>0</v>
      </c>
      <c r="L38" s="30">
        <v>0</v>
      </c>
      <c r="M38" s="24">
        <f>ROUND(G38*L38,P4)</f>
        <v>0</v>
      </c>
      <c r="N38" s="25" t="s">
        <v>297</v>
      </c>
      <c r="O38" s="31">
        <f>M38*AA38</f>
        <v>0</v>
      </c>
      <c r="P38" s="1">
        <v>3</v>
      </c>
      <c r="AA38" s="1">
        <f>IF(P38=1,$O$3,IF(P38=2,$O$4,$O$5))</f>
        <v>0</v>
      </c>
    </row>
    <row r="39">
      <c r="A39" s="1" t="s">
        <v>282</v>
      </c>
      <c r="E39" s="27" t="s">
        <v>281</v>
      </c>
    </row>
    <row r="40">
      <c r="A40" s="1" t="s">
        <v>284</v>
      </c>
    </row>
    <row r="41">
      <c r="A41" s="1" t="s">
        <v>286</v>
      </c>
      <c r="E41" s="27" t="s">
        <v>299</v>
      </c>
    </row>
    <row r="42">
      <c r="A42" s="1" t="s">
        <v>276</v>
      </c>
      <c r="B42" s="1">
        <v>9</v>
      </c>
      <c r="C42" s="26" t="s">
        <v>431</v>
      </c>
      <c r="D42" t="s">
        <v>281</v>
      </c>
      <c r="E42" s="27" t="s">
        <v>432</v>
      </c>
      <c r="F42" s="28" t="s">
        <v>296</v>
      </c>
      <c r="G42" s="29">
        <v>1500</v>
      </c>
      <c r="H42" s="28">
        <v>0</v>
      </c>
      <c r="I42" s="30">
        <f>ROUND(G42*H42,P4)</f>
        <v>0</v>
      </c>
      <c r="L42" s="30">
        <v>0</v>
      </c>
      <c r="M42" s="24">
        <f>ROUND(G42*L42,P4)</f>
        <v>0</v>
      </c>
      <c r="N42" s="25" t="s">
        <v>297</v>
      </c>
      <c r="O42" s="31">
        <f>M42*AA42</f>
        <v>0</v>
      </c>
      <c r="P42" s="1">
        <v>3</v>
      </c>
      <c r="AA42" s="1">
        <f>IF(P42=1,$O$3,IF(P42=2,$O$4,$O$5))</f>
        <v>0</v>
      </c>
    </row>
    <row r="43">
      <c r="A43" s="1" t="s">
        <v>282</v>
      </c>
      <c r="E43" s="27" t="s">
        <v>281</v>
      </c>
    </row>
    <row r="44">
      <c r="A44" s="1" t="s">
        <v>284</v>
      </c>
    </row>
    <row r="45">
      <c r="A45" s="1" t="s">
        <v>286</v>
      </c>
      <c r="E45" s="27" t="s">
        <v>299</v>
      </c>
    </row>
    <row r="46">
      <c r="A46" s="1" t="s">
        <v>276</v>
      </c>
      <c r="B46" s="1">
        <v>10</v>
      </c>
      <c r="C46" s="26" t="s">
        <v>402</v>
      </c>
      <c r="D46" t="s">
        <v>281</v>
      </c>
      <c r="E46" s="27" t="s">
        <v>403</v>
      </c>
      <c r="F46" s="28" t="s">
        <v>296</v>
      </c>
      <c r="G46" s="29">
        <v>30</v>
      </c>
      <c r="H46" s="28">
        <v>0</v>
      </c>
      <c r="I46" s="30">
        <f>ROUND(G46*H46,P4)</f>
        <v>0</v>
      </c>
      <c r="L46" s="30">
        <v>0</v>
      </c>
      <c r="M46" s="24">
        <f>ROUND(G46*L46,P4)</f>
        <v>0</v>
      </c>
      <c r="N46" s="25" t="s">
        <v>297</v>
      </c>
      <c r="O46" s="31">
        <f>M46*AA46</f>
        <v>0</v>
      </c>
      <c r="P46" s="1">
        <v>3</v>
      </c>
      <c r="AA46" s="1">
        <f>IF(P46=1,$O$3,IF(P46=2,$O$4,$O$5))</f>
        <v>0</v>
      </c>
    </row>
    <row r="47">
      <c r="A47" s="1" t="s">
        <v>282</v>
      </c>
      <c r="E47" s="27" t="s">
        <v>281</v>
      </c>
    </row>
    <row r="48">
      <c r="A48" s="1" t="s">
        <v>284</v>
      </c>
    </row>
    <row r="49">
      <c r="A49" s="1" t="s">
        <v>286</v>
      </c>
      <c r="E49" s="27" t="s">
        <v>299</v>
      </c>
    </row>
    <row r="50" ht="26.4">
      <c r="A50" s="1" t="s">
        <v>276</v>
      </c>
      <c r="B50" s="1">
        <v>11</v>
      </c>
      <c r="C50" s="26" t="s">
        <v>434</v>
      </c>
      <c r="D50" t="s">
        <v>281</v>
      </c>
      <c r="E50" s="27" t="s">
        <v>435</v>
      </c>
      <c r="F50" s="28" t="s">
        <v>307</v>
      </c>
      <c r="G50" s="29">
        <v>2</v>
      </c>
      <c r="H50" s="28">
        <v>0</v>
      </c>
      <c r="I50" s="30">
        <f>ROUND(G50*H50,P4)</f>
        <v>0</v>
      </c>
      <c r="L50" s="30">
        <v>0</v>
      </c>
      <c r="M50" s="24">
        <f>ROUND(G50*L50,P4)</f>
        <v>0</v>
      </c>
      <c r="N50" s="25" t="s">
        <v>297</v>
      </c>
      <c r="O50" s="31">
        <f>M50*AA50</f>
        <v>0</v>
      </c>
      <c r="P50" s="1">
        <v>3</v>
      </c>
      <c r="AA50" s="1">
        <f>IF(P50=1,$O$3,IF(P50=2,$O$4,$O$5))</f>
        <v>0</v>
      </c>
    </row>
    <row r="51">
      <c r="A51" s="1" t="s">
        <v>282</v>
      </c>
      <c r="E51" s="27" t="s">
        <v>281</v>
      </c>
    </row>
    <row r="52">
      <c r="A52" s="1" t="s">
        <v>284</v>
      </c>
    </row>
    <row r="53">
      <c r="A53" s="1" t="s">
        <v>286</v>
      </c>
      <c r="E53" s="27" t="s">
        <v>299</v>
      </c>
    </row>
    <row r="54" ht="26.4">
      <c r="A54" s="1" t="s">
        <v>276</v>
      </c>
      <c r="B54" s="1">
        <v>12</v>
      </c>
      <c r="C54" s="26" t="s">
        <v>1495</v>
      </c>
      <c r="D54" t="s">
        <v>281</v>
      </c>
      <c r="E54" s="27" t="s">
        <v>1496</v>
      </c>
      <c r="F54" s="28" t="s">
        <v>307</v>
      </c>
      <c r="G54" s="29">
        <v>2</v>
      </c>
      <c r="H54" s="28">
        <v>0</v>
      </c>
      <c r="I54" s="30">
        <f>ROUND(G54*H54,P4)</f>
        <v>0</v>
      </c>
      <c r="L54" s="30">
        <v>0</v>
      </c>
      <c r="M54" s="24">
        <f>ROUND(G54*L54,P4)</f>
        <v>0</v>
      </c>
      <c r="N54" s="25" t="s">
        <v>297</v>
      </c>
      <c r="O54" s="31">
        <f>M54*AA54</f>
        <v>0</v>
      </c>
      <c r="P54" s="1">
        <v>3</v>
      </c>
      <c r="AA54" s="1">
        <f>IF(P54=1,$O$3,IF(P54=2,$O$4,$O$5))</f>
        <v>0</v>
      </c>
    </row>
    <row r="55">
      <c r="A55" s="1" t="s">
        <v>282</v>
      </c>
      <c r="E55" s="27" t="s">
        <v>281</v>
      </c>
    </row>
    <row r="56">
      <c r="A56" s="1" t="s">
        <v>284</v>
      </c>
    </row>
    <row r="57">
      <c r="A57" s="1" t="s">
        <v>286</v>
      </c>
      <c r="E57" s="27" t="s">
        <v>299</v>
      </c>
    </row>
    <row r="58" ht="26.4">
      <c r="A58" s="1" t="s">
        <v>276</v>
      </c>
      <c r="B58" s="1">
        <v>13</v>
      </c>
      <c r="C58" s="26" t="s">
        <v>1497</v>
      </c>
      <c r="D58" t="s">
        <v>281</v>
      </c>
      <c r="E58" s="27" t="s">
        <v>1498</v>
      </c>
      <c r="F58" s="28" t="s">
        <v>307</v>
      </c>
      <c r="G58" s="29">
        <v>6</v>
      </c>
      <c r="H58" s="28">
        <v>0</v>
      </c>
      <c r="I58" s="30">
        <f>ROUND(G58*H58,P4)</f>
        <v>0</v>
      </c>
      <c r="L58" s="30">
        <v>0</v>
      </c>
      <c r="M58" s="24">
        <f>ROUND(G58*L58,P4)</f>
        <v>0</v>
      </c>
      <c r="N58" s="25" t="s">
        <v>297</v>
      </c>
      <c r="O58" s="31">
        <f>M58*AA58</f>
        <v>0</v>
      </c>
      <c r="P58" s="1">
        <v>3</v>
      </c>
      <c r="AA58" s="1">
        <f>IF(P58=1,$O$3,IF(P58=2,$O$4,$O$5))</f>
        <v>0</v>
      </c>
    </row>
    <row r="59">
      <c r="A59" s="1" t="s">
        <v>282</v>
      </c>
      <c r="E59" s="27" t="s">
        <v>281</v>
      </c>
    </row>
    <row r="60">
      <c r="A60" s="1" t="s">
        <v>284</v>
      </c>
    </row>
    <row r="61">
      <c r="A61" s="1" t="s">
        <v>286</v>
      </c>
      <c r="E61" s="27" t="s">
        <v>299</v>
      </c>
    </row>
    <row r="62" ht="26.4">
      <c r="A62" s="1" t="s">
        <v>276</v>
      </c>
      <c r="B62" s="1">
        <v>14</v>
      </c>
      <c r="C62" s="26" t="s">
        <v>439</v>
      </c>
      <c r="D62" t="s">
        <v>281</v>
      </c>
      <c r="E62" s="27" t="s">
        <v>440</v>
      </c>
      <c r="F62" s="28" t="s">
        <v>307</v>
      </c>
      <c r="G62" s="29">
        <v>10</v>
      </c>
      <c r="H62" s="28">
        <v>0</v>
      </c>
      <c r="I62" s="30">
        <f>ROUND(G62*H62,P4)</f>
        <v>0</v>
      </c>
      <c r="L62" s="30">
        <v>0</v>
      </c>
      <c r="M62" s="24">
        <f>ROUND(G62*L62,P4)</f>
        <v>0</v>
      </c>
      <c r="N62" s="25" t="s">
        <v>297</v>
      </c>
      <c r="O62" s="31">
        <f>M62*AA62</f>
        <v>0</v>
      </c>
      <c r="P62" s="1">
        <v>3</v>
      </c>
      <c r="AA62" s="1">
        <f>IF(P62=1,$O$3,IF(P62=2,$O$4,$O$5))</f>
        <v>0</v>
      </c>
    </row>
    <row r="63">
      <c r="A63" s="1" t="s">
        <v>282</v>
      </c>
      <c r="E63" s="27" t="s">
        <v>281</v>
      </c>
    </row>
    <row r="64">
      <c r="A64" s="1" t="s">
        <v>284</v>
      </c>
    </row>
    <row r="65">
      <c r="A65" s="1" t="s">
        <v>286</v>
      </c>
      <c r="E65" s="27" t="s">
        <v>299</v>
      </c>
    </row>
    <row r="66">
      <c r="A66" s="1" t="s">
        <v>276</v>
      </c>
      <c r="B66" s="1">
        <v>15</v>
      </c>
      <c r="C66" s="26" t="s">
        <v>1499</v>
      </c>
      <c r="D66" t="s">
        <v>281</v>
      </c>
      <c r="E66" s="27" t="s">
        <v>1500</v>
      </c>
      <c r="F66" s="28" t="s">
        <v>307</v>
      </c>
      <c r="G66" s="29">
        <v>5</v>
      </c>
      <c r="H66" s="28">
        <v>0</v>
      </c>
      <c r="I66" s="30">
        <f>ROUND(G66*H66,P4)</f>
        <v>0</v>
      </c>
      <c r="L66" s="30">
        <v>0</v>
      </c>
      <c r="M66" s="24">
        <f>ROUND(G66*L66,P4)</f>
        <v>0</v>
      </c>
      <c r="N66" s="25" t="s">
        <v>297</v>
      </c>
      <c r="O66" s="31">
        <f>M66*AA66</f>
        <v>0</v>
      </c>
      <c r="P66" s="1">
        <v>3</v>
      </c>
      <c r="AA66" s="1">
        <f>IF(P66=1,$O$3,IF(P66=2,$O$4,$O$5))</f>
        <v>0</v>
      </c>
    </row>
    <row r="67">
      <c r="A67" s="1" t="s">
        <v>282</v>
      </c>
      <c r="E67" s="27" t="s">
        <v>281</v>
      </c>
    </row>
    <row r="68">
      <c r="A68" s="1" t="s">
        <v>284</v>
      </c>
    </row>
    <row r="69">
      <c r="A69" s="1" t="s">
        <v>286</v>
      </c>
      <c r="E69" s="27" t="s">
        <v>299</v>
      </c>
    </row>
    <row r="70">
      <c r="A70" s="1" t="s">
        <v>276</v>
      </c>
      <c r="B70" s="1">
        <v>16</v>
      </c>
      <c r="C70" s="26" t="s">
        <v>1501</v>
      </c>
      <c r="D70" t="s">
        <v>281</v>
      </c>
      <c r="E70" s="27" t="s">
        <v>1502</v>
      </c>
      <c r="F70" s="28" t="s">
        <v>307</v>
      </c>
      <c r="G70" s="29">
        <v>12</v>
      </c>
      <c r="H70" s="28">
        <v>0</v>
      </c>
      <c r="I70" s="30">
        <f>ROUND(G70*H70,P4)</f>
        <v>0</v>
      </c>
      <c r="L70" s="30">
        <v>0</v>
      </c>
      <c r="M70" s="24">
        <f>ROUND(G70*L70,P4)</f>
        <v>0</v>
      </c>
      <c r="N70" s="25" t="s">
        <v>297</v>
      </c>
      <c r="O70" s="31">
        <f>M70*AA70</f>
        <v>0</v>
      </c>
      <c r="P70" s="1">
        <v>3</v>
      </c>
      <c r="AA70" s="1">
        <f>IF(P70=1,$O$3,IF(P70=2,$O$4,$O$5))</f>
        <v>0</v>
      </c>
    </row>
    <row r="71">
      <c r="A71" s="1" t="s">
        <v>282</v>
      </c>
      <c r="E71" s="27" t="s">
        <v>281</v>
      </c>
    </row>
    <row r="72">
      <c r="A72" s="1" t="s">
        <v>284</v>
      </c>
    </row>
    <row r="73">
      <c r="A73" s="1" t="s">
        <v>286</v>
      </c>
      <c r="E73" s="27" t="s">
        <v>299</v>
      </c>
    </row>
    <row r="74">
      <c r="A74" s="1" t="s">
        <v>276</v>
      </c>
      <c r="B74" s="1">
        <v>17</v>
      </c>
      <c r="C74" s="26" t="s">
        <v>1503</v>
      </c>
      <c r="D74" t="s">
        <v>281</v>
      </c>
      <c r="E74" s="27" t="s">
        <v>1504</v>
      </c>
      <c r="F74" s="28" t="s">
        <v>528</v>
      </c>
      <c r="G74" s="29">
        <v>4.5</v>
      </c>
      <c r="H74" s="28">
        <v>0</v>
      </c>
      <c r="I74" s="30">
        <f>ROUND(G74*H74,P4)</f>
        <v>0</v>
      </c>
      <c r="L74" s="30">
        <v>0</v>
      </c>
      <c r="M74" s="24">
        <f>ROUND(G74*L74,P4)</f>
        <v>0</v>
      </c>
      <c r="N74" s="25" t="s">
        <v>297</v>
      </c>
      <c r="O74" s="31">
        <f>M74*AA74</f>
        <v>0</v>
      </c>
      <c r="P74" s="1">
        <v>3</v>
      </c>
      <c r="AA74" s="1">
        <f>IF(P74=1,$O$3,IF(P74=2,$O$4,$O$5))</f>
        <v>0</v>
      </c>
    </row>
    <row r="75">
      <c r="A75" s="1" t="s">
        <v>282</v>
      </c>
      <c r="E75" s="27" t="s">
        <v>281</v>
      </c>
    </row>
    <row r="76">
      <c r="A76" s="1" t="s">
        <v>284</v>
      </c>
    </row>
    <row r="77">
      <c r="A77" s="1" t="s">
        <v>286</v>
      </c>
      <c r="E77" s="27" t="s">
        <v>299</v>
      </c>
    </row>
    <row r="78">
      <c r="A78" s="1" t="s">
        <v>276</v>
      </c>
      <c r="B78" s="1">
        <v>18</v>
      </c>
      <c r="C78" s="26" t="s">
        <v>1505</v>
      </c>
      <c r="D78" t="s">
        <v>281</v>
      </c>
      <c r="E78" s="27" t="s">
        <v>1506</v>
      </c>
      <c r="F78" s="28" t="s">
        <v>296</v>
      </c>
      <c r="G78" s="29">
        <v>1500</v>
      </c>
      <c r="H78" s="28">
        <v>0</v>
      </c>
      <c r="I78" s="30">
        <f>ROUND(G78*H78,P4)</f>
        <v>0</v>
      </c>
      <c r="L78" s="30">
        <v>0</v>
      </c>
      <c r="M78" s="24">
        <f>ROUND(G78*L78,P4)</f>
        <v>0</v>
      </c>
      <c r="N78" s="25" t="s">
        <v>297</v>
      </c>
      <c r="O78" s="31">
        <f>M78*AA78</f>
        <v>0</v>
      </c>
      <c r="P78" s="1">
        <v>3</v>
      </c>
      <c r="AA78" s="1">
        <f>IF(P78=1,$O$3,IF(P78=2,$O$4,$O$5))</f>
        <v>0</v>
      </c>
    </row>
    <row r="79">
      <c r="A79" s="1" t="s">
        <v>282</v>
      </c>
      <c r="E79" s="27" t="s">
        <v>281</v>
      </c>
    </row>
    <row r="80">
      <c r="A80" s="1" t="s">
        <v>284</v>
      </c>
    </row>
    <row r="81">
      <c r="A81" s="1" t="s">
        <v>286</v>
      </c>
      <c r="E81" s="27" t="s">
        <v>299</v>
      </c>
    </row>
    <row r="82">
      <c r="A82" s="1" t="s">
        <v>276</v>
      </c>
      <c r="B82" s="1">
        <v>19</v>
      </c>
      <c r="C82" s="26" t="s">
        <v>1229</v>
      </c>
      <c r="D82" t="s">
        <v>281</v>
      </c>
      <c r="E82" s="27" t="s">
        <v>1230</v>
      </c>
      <c r="F82" s="28" t="s">
        <v>1231</v>
      </c>
      <c r="G82" s="29">
        <v>9.3000000000000007</v>
      </c>
      <c r="H82" s="28">
        <v>0</v>
      </c>
      <c r="I82" s="30">
        <f>ROUND(G82*H82,P4)</f>
        <v>0</v>
      </c>
      <c r="L82" s="30">
        <v>0</v>
      </c>
      <c r="M82" s="24">
        <f>ROUND(G82*L82,P4)</f>
        <v>0</v>
      </c>
      <c r="N82" s="25" t="s">
        <v>297</v>
      </c>
      <c r="O82" s="31">
        <f>M82*AA82</f>
        <v>0</v>
      </c>
      <c r="P82" s="1">
        <v>3</v>
      </c>
      <c r="AA82" s="1">
        <f>IF(P82=1,$O$3,IF(P82=2,$O$4,$O$5))</f>
        <v>0</v>
      </c>
    </row>
    <row r="83">
      <c r="A83" s="1" t="s">
        <v>282</v>
      </c>
      <c r="E83" s="27" t="s">
        <v>281</v>
      </c>
    </row>
    <row r="84">
      <c r="A84" s="1" t="s">
        <v>284</v>
      </c>
    </row>
    <row r="85">
      <c r="A85" s="1" t="s">
        <v>286</v>
      </c>
      <c r="E85" s="27" t="s">
        <v>299</v>
      </c>
    </row>
    <row r="86">
      <c r="A86" s="1" t="s">
        <v>276</v>
      </c>
      <c r="B86" s="1">
        <v>20</v>
      </c>
      <c r="C86" s="26" t="s">
        <v>1232</v>
      </c>
      <c r="D86" t="s">
        <v>281</v>
      </c>
      <c r="E86" s="27" t="s">
        <v>1233</v>
      </c>
      <c r="F86" s="28" t="s">
        <v>296</v>
      </c>
      <c r="G86" s="29">
        <v>1550</v>
      </c>
      <c r="H86" s="28">
        <v>0</v>
      </c>
      <c r="I86" s="30">
        <f>ROUND(G86*H86,P4)</f>
        <v>0</v>
      </c>
      <c r="L86" s="30">
        <v>0</v>
      </c>
      <c r="M86" s="24">
        <f>ROUND(G86*L86,P4)</f>
        <v>0</v>
      </c>
      <c r="N86" s="25" t="s">
        <v>297</v>
      </c>
      <c r="O86" s="31">
        <f>M86*AA86</f>
        <v>0</v>
      </c>
      <c r="P86" s="1">
        <v>3</v>
      </c>
      <c r="AA86" s="1">
        <f>IF(P86=1,$O$3,IF(P86=2,$O$4,$O$5))</f>
        <v>0</v>
      </c>
    </row>
    <row r="87">
      <c r="A87" s="1" t="s">
        <v>282</v>
      </c>
      <c r="E87" s="27" t="s">
        <v>281</v>
      </c>
    </row>
    <row r="88">
      <c r="A88" s="1" t="s">
        <v>284</v>
      </c>
    </row>
    <row r="89">
      <c r="A89" s="1" t="s">
        <v>286</v>
      </c>
      <c r="E89" s="27" t="s">
        <v>299</v>
      </c>
    </row>
    <row r="90" ht="26.4">
      <c r="A90" s="1" t="s">
        <v>276</v>
      </c>
      <c r="B90" s="1">
        <v>21</v>
      </c>
      <c r="C90" s="26" t="s">
        <v>1507</v>
      </c>
      <c r="D90" t="s">
        <v>281</v>
      </c>
      <c r="E90" s="27" t="s">
        <v>1508</v>
      </c>
      <c r="F90" s="28" t="s">
        <v>296</v>
      </c>
      <c r="G90" s="29">
        <v>20</v>
      </c>
      <c r="H90" s="28">
        <v>0</v>
      </c>
      <c r="I90" s="30">
        <f>ROUND(G90*H90,P4)</f>
        <v>0</v>
      </c>
      <c r="L90" s="30">
        <v>0</v>
      </c>
      <c r="M90" s="24">
        <f>ROUND(G90*L90,P4)</f>
        <v>0</v>
      </c>
      <c r="N90" s="25" t="s">
        <v>297</v>
      </c>
      <c r="O90" s="31">
        <f>M90*AA90</f>
        <v>0</v>
      </c>
      <c r="P90" s="1">
        <v>3</v>
      </c>
      <c r="AA90" s="1">
        <f>IF(P90=1,$O$3,IF(P90=2,$O$4,$O$5))</f>
        <v>0</v>
      </c>
    </row>
    <row r="91">
      <c r="A91" s="1" t="s">
        <v>282</v>
      </c>
      <c r="E91" s="27" t="s">
        <v>281</v>
      </c>
    </row>
    <row r="92">
      <c r="A92" s="1" t="s">
        <v>284</v>
      </c>
    </row>
    <row r="93">
      <c r="A93" s="1" t="s">
        <v>286</v>
      </c>
      <c r="E93" s="27" t="s">
        <v>299</v>
      </c>
    </row>
    <row r="94">
      <c r="A94" s="1" t="s">
        <v>276</v>
      </c>
      <c r="B94" s="1">
        <v>22</v>
      </c>
      <c r="C94" s="26" t="s">
        <v>1205</v>
      </c>
      <c r="D94" t="s">
        <v>281</v>
      </c>
      <c r="E94" s="27" t="s">
        <v>1206</v>
      </c>
      <c r="F94" s="28" t="s">
        <v>307</v>
      </c>
      <c r="G94" s="29">
        <v>1</v>
      </c>
      <c r="H94" s="28">
        <v>0</v>
      </c>
      <c r="I94" s="30">
        <f>ROUND(G94*H94,P4)</f>
        <v>0</v>
      </c>
      <c r="L94" s="30">
        <v>0</v>
      </c>
      <c r="M94" s="24">
        <f>ROUND(G94*L94,P4)</f>
        <v>0</v>
      </c>
      <c r="N94" s="25" t="s">
        <v>297</v>
      </c>
      <c r="O94" s="31">
        <f>M94*AA94</f>
        <v>0</v>
      </c>
      <c r="P94" s="1">
        <v>3</v>
      </c>
      <c r="AA94" s="1">
        <f>IF(P94=1,$O$3,IF(P94=2,$O$4,$O$5))</f>
        <v>0</v>
      </c>
    </row>
    <row r="95">
      <c r="A95" s="1" t="s">
        <v>282</v>
      </c>
      <c r="E95" s="27" t="s">
        <v>281</v>
      </c>
    </row>
    <row r="96">
      <c r="A96" s="1" t="s">
        <v>284</v>
      </c>
    </row>
    <row r="97">
      <c r="A97" s="1" t="s">
        <v>286</v>
      </c>
      <c r="E97" s="27" t="s">
        <v>299</v>
      </c>
    </row>
    <row r="98">
      <c r="A98" s="1" t="s">
        <v>276</v>
      </c>
      <c r="B98" s="1">
        <v>23</v>
      </c>
      <c r="C98" s="26" t="s">
        <v>1207</v>
      </c>
      <c r="D98" t="s">
        <v>281</v>
      </c>
      <c r="E98" s="27" t="s">
        <v>1208</v>
      </c>
      <c r="F98" s="28" t="s">
        <v>307</v>
      </c>
      <c r="G98" s="29">
        <v>1</v>
      </c>
      <c r="H98" s="28">
        <v>0</v>
      </c>
      <c r="I98" s="30">
        <f>ROUND(G98*H98,P4)</f>
        <v>0</v>
      </c>
      <c r="L98" s="30">
        <v>0</v>
      </c>
      <c r="M98" s="24">
        <f>ROUND(G98*L98,P4)</f>
        <v>0</v>
      </c>
      <c r="N98" s="25" t="s">
        <v>297</v>
      </c>
      <c r="O98" s="31">
        <f>M98*AA98</f>
        <v>0</v>
      </c>
      <c r="P98" s="1">
        <v>3</v>
      </c>
      <c r="AA98" s="1">
        <f>IF(P98=1,$O$3,IF(P98=2,$O$4,$O$5))</f>
        <v>0</v>
      </c>
    </row>
    <row r="99">
      <c r="A99" s="1" t="s">
        <v>282</v>
      </c>
      <c r="E99" s="27" t="s">
        <v>281</v>
      </c>
    </row>
    <row r="100">
      <c r="A100" s="1" t="s">
        <v>284</v>
      </c>
    </row>
    <row r="101">
      <c r="A101" s="1" t="s">
        <v>286</v>
      </c>
      <c r="E101" s="27" t="s">
        <v>299</v>
      </c>
    </row>
    <row r="102">
      <c r="A102" s="1" t="s">
        <v>276</v>
      </c>
      <c r="B102" s="1">
        <v>24</v>
      </c>
      <c r="C102" s="26" t="s">
        <v>1234</v>
      </c>
      <c r="D102" t="s">
        <v>281</v>
      </c>
      <c r="E102" s="27" t="s">
        <v>1235</v>
      </c>
      <c r="F102" s="28" t="s">
        <v>296</v>
      </c>
      <c r="G102" s="29">
        <v>1500</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c r="A104" s="1" t="s">
        <v>284</v>
      </c>
    </row>
    <row r="105">
      <c r="A105" s="1" t="s">
        <v>286</v>
      </c>
      <c r="E105" s="27" t="s">
        <v>299</v>
      </c>
    </row>
    <row r="106">
      <c r="A106" s="1" t="s">
        <v>276</v>
      </c>
      <c r="B106" s="1">
        <v>25</v>
      </c>
      <c r="C106" s="26" t="s">
        <v>1236</v>
      </c>
      <c r="D106" t="s">
        <v>281</v>
      </c>
      <c r="E106" s="27" t="s">
        <v>1237</v>
      </c>
      <c r="F106" s="28" t="s">
        <v>296</v>
      </c>
      <c r="G106" s="29">
        <v>1500</v>
      </c>
      <c r="H106" s="28">
        <v>0</v>
      </c>
      <c r="I106" s="30">
        <f>ROUND(G106*H106,P4)</f>
        <v>0</v>
      </c>
      <c r="L106" s="30">
        <v>0</v>
      </c>
      <c r="M106" s="24">
        <f>ROUND(G106*L106,P4)</f>
        <v>0</v>
      </c>
      <c r="N106" s="25" t="s">
        <v>297</v>
      </c>
      <c r="O106" s="31">
        <f>M106*AA106</f>
        <v>0</v>
      </c>
      <c r="P106" s="1">
        <v>3</v>
      </c>
      <c r="AA106" s="1">
        <f>IF(P106=1,$O$3,IF(P106=2,$O$4,$O$5))</f>
        <v>0</v>
      </c>
    </row>
    <row r="107">
      <c r="A107" s="1" t="s">
        <v>282</v>
      </c>
      <c r="E107" s="27" t="s">
        <v>281</v>
      </c>
    </row>
    <row r="108">
      <c r="A108" s="1" t="s">
        <v>284</v>
      </c>
    </row>
    <row r="109">
      <c r="A109" s="1" t="s">
        <v>286</v>
      </c>
      <c r="E109" s="27" t="s">
        <v>299</v>
      </c>
    </row>
    <row r="110">
      <c r="A110" s="1" t="s">
        <v>276</v>
      </c>
      <c r="B110" s="1">
        <v>26</v>
      </c>
      <c r="C110" s="26" t="s">
        <v>1238</v>
      </c>
      <c r="D110" t="s">
        <v>281</v>
      </c>
      <c r="E110" s="27" t="s">
        <v>1239</v>
      </c>
      <c r="F110" s="28" t="s">
        <v>1240</v>
      </c>
      <c r="G110" s="29">
        <v>1</v>
      </c>
      <c r="H110" s="28">
        <v>0</v>
      </c>
      <c r="I110" s="30">
        <f>ROUND(G110*H110,P4)</f>
        <v>0</v>
      </c>
      <c r="L110" s="30">
        <v>0</v>
      </c>
      <c r="M110" s="24">
        <f>ROUND(G110*L110,P4)</f>
        <v>0</v>
      </c>
      <c r="N110" s="25" t="s">
        <v>297</v>
      </c>
      <c r="O110" s="31">
        <f>M110*AA110</f>
        <v>0</v>
      </c>
      <c r="P110" s="1">
        <v>3</v>
      </c>
      <c r="AA110" s="1">
        <f>IF(P110=1,$O$3,IF(P110=2,$O$4,$O$5))</f>
        <v>0</v>
      </c>
    </row>
    <row r="111">
      <c r="A111" s="1" t="s">
        <v>282</v>
      </c>
      <c r="E111" s="27" t="s">
        <v>281</v>
      </c>
    </row>
    <row r="112">
      <c r="A112" s="1" t="s">
        <v>284</v>
      </c>
    </row>
    <row r="113">
      <c r="A113" s="1" t="s">
        <v>286</v>
      </c>
      <c r="E113" s="27" t="s">
        <v>299</v>
      </c>
    </row>
    <row r="114">
      <c r="A114" s="1" t="s">
        <v>276</v>
      </c>
      <c r="B114" s="1">
        <v>27</v>
      </c>
      <c r="C114" s="26" t="s">
        <v>1241</v>
      </c>
      <c r="D114" t="s">
        <v>281</v>
      </c>
      <c r="E114" s="27" t="s">
        <v>1242</v>
      </c>
      <c r="F114" s="28" t="s">
        <v>296</v>
      </c>
      <c r="G114" s="29">
        <v>1500</v>
      </c>
      <c r="H114" s="28">
        <v>0</v>
      </c>
      <c r="I114" s="30">
        <f>ROUND(G114*H114,P4)</f>
        <v>0</v>
      </c>
      <c r="L114" s="30">
        <v>0</v>
      </c>
      <c r="M114" s="24">
        <f>ROUND(G114*L114,P4)</f>
        <v>0</v>
      </c>
      <c r="N114" s="25" t="s">
        <v>297</v>
      </c>
      <c r="O114" s="31">
        <f>M114*AA114</f>
        <v>0</v>
      </c>
      <c r="P114" s="1">
        <v>3</v>
      </c>
      <c r="AA114" s="1">
        <f>IF(P114=1,$O$3,IF(P114=2,$O$4,$O$5))</f>
        <v>0</v>
      </c>
    </row>
    <row r="115">
      <c r="A115" s="1" t="s">
        <v>282</v>
      </c>
      <c r="E115" s="27" t="s">
        <v>281</v>
      </c>
    </row>
    <row r="116">
      <c r="A116" s="1" t="s">
        <v>284</v>
      </c>
    </row>
    <row r="117">
      <c r="A117" s="1" t="s">
        <v>286</v>
      </c>
      <c r="E117" s="27" t="s">
        <v>299</v>
      </c>
    </row>
    <row r="118">
      <c r="A118" s="1" t="s">
        <v>276</v>
      </c>
      <c r="B118" s="1">
        <v>28</v>
      </c>
      <c r="C118" s="26" t="s">
        <v>1509</v>
      </c>
      <c r="D118" t="s">
        <v>281</v>
      </c>
      <c r="E118" s="27" t="s">
        <v>1510</v>
      </c>
      <c r="F118" s="28" t="s">
        <v>307</v>
      </c>
      <c r="G118" s="29">
        <v>1</v>
      </c>
      <c r="H118" s="28">
        <v>0</v>
      </c>
      <c r="I118" s="30">
        <f>ROUND(G118*H118,P4)</f>
        <v>0</v>
      </c>
      <c r="L118" s="30">
        <v>0</v>
      </c>
      <c r="M118" s="24">
        <f>ROUND(G118*L118,P4)</f>
        <v>0</v>
      </c>
      <c r="N118" s="25" t="s">
        <v>297</v>
      </c>
      <c r="O118" s="31">
        <f>M118*AA118</f>
        <v>0</v>
      </c>
      <c r="P118" s="1">
        <v>3</v>
      </c>
      <c r="AA118" s="1">
        <f>IF(P118=1,$O$3,IF(P118=2,$O$4,$O$5))</f>
        <v>0</v>
      </c>
    </row>
    <row r="119">
      <c r="A119" s="1" t="s">
        <v>282</v>
      </c>
      <c r="E119" s="27" t="s">
        <v>281</v>
      </c>
    </row>
    <row r="120">
      <c r="A120" s="1" t="s">
        <v>284</v>
      </c>
    </row>
    <row r="121">
      <c r="A121" s="1" t="s">
        <v>286</v>
      </c>
      <c r="E121" s="27" t="s">
        <v>299</v>
      </c>
    </row>
    <row r="122">
      <c r="A122" s="1" t="s">
        <v>276</v>
      </c>
      <c r="B122" s="1">
        <v>29</v>
      </c>
      <c r="C122" s="26" t="s">
        <v>1511</v>
      </c>
      <c r="D122" t="s">
        <v>281</v>
      </c>
      <c r="E122" s="27" t="s">
        <v>1512</v>
      </c>
      <c r="F122" s="28" t="s">
        <v>307</v>
      </c>
      <c r="G122" s="29">
        <v>1</v>
      </c>
      <c r="H122" s="28">
        <v>0</v>
      </c>
      <c r="I122" s="30">
        <f>ROUND(G122*H122,P4)</f>
        <v>0</v>
      </c>
      <c r="L122" s="30">
        <v>0</v>
      </c>
      <c r="M122" s="24">
        <f>ROUND(G122*L122,P4)</f>
        <v>0</v>
      </c>
      <c r="N122" s="25" t="s">
        <v>297</v>
      </c>
      <c r="O122" s="31">
        <f>M122*AA122</f>
        <v>0</v>
      </c>
      <c r="P122" s="1">
        <v>3</v>
      </c>
      <c r="AA122" s="1">
        <f>IF(P122=1,$O$3,IF(P122=2,$O$4,$O$5))</f>
        <v>0</v>
      </c>
    </row>
    <row r="123">
      <c r="A123" s="1" t="s">
        <v>282</v>
      </c>
      <c r="E123" s="27" t="s">
        <v>281</v>
      </c>
    </row>
    <row r="124">
      <c r="A124" s="1" t="s">
        <v>284</v>
      </c>
    </row>
    <row r="125">
      <c r="A125" s="1" t="s">
        <v>286</v>
      </c>
      <c r="E125" s="27" t="s">
        <v>299</v>
      </c>
    </row>
    <row r="126">
      <c r="A126" s="1" t="s">
        <v>276</v>
      </c>
      <c r="B126" s="1">
        <v>30</v>
      </c>
      <c r="C126" s="26" t="s">
        <v>1513</v>
      </c>
      <c r="D126" t="s">
        <v>281</v>
      </c>
      <c r="E126" s="27" t="s">
        <v>1514</v>
      </c>
      <c r="F126" s="28" t="s">
        <v>307</v>
      </c>
      <c r="G126" s="29">
        <v>1</v>
      </c>
      <c r="H126" s="28">
        <v>0</v>
      </c>
      <c r="I126" s="30">
        <f>ROUND(G126*H126,P4)</f>
        <v>0</v>
      </c>
      <c r="L126" s="30">
        <v>0</v>
      </c>
      <c r="M126" s="24">
        <f>ROUND(G126*L126,P4)</f>
        <v>0</v>
      </c>
      <c r="N126" s="25" t="s">
        <v>297</v>
      </c>
      <c r="O126" s="31">
        <f>M126*AA126</f>
        <v>0</v>
      </c>
      <c r="P126" s="1">
        <v>3</v>
      </c>
      <c r="AA126" s="1">
        <f>IF(P126=1,$O$3,IF(P126=2,$O$4,$O$5))</f>
        <v>0</v>
      </c>
    </row>
    <row r="127">
      <c r="A127" s="1" t="s">
        <v>282</v>
      </c>
      <c r="E127" s="27" t="s">
        <v>281</v>
      </c>
    </row>
    <row r="128">
      <c r="A128" s="1" t="s">
        <v>284</v>
      </c>
    </row>
    <row r="129">
      <c r="A129" s="1" t="s">
        <v>286</v>
      </c>
      <c r="E129" s="27" t="s">
        <v>299</v>
      </c>
    </row>
    <row r="130">
      <c r="A130" s="1" t="s">
        <v>276</v>
      </c>
      <c r="B130" s="1">
        <v>31</v>
      </c>
      <c r="C130" s="26" t="s">
        <v>1515</v>
      </c>
      <c r="D130" t="s">
        <v>281</v>
      </c>
      <c r="E130" s="27" t="s">
        <v>1516</v>
      </c>
      <c r="F130" s="28" t="s">
        <v>307</v>
      </c>
      <c r="G130" s="29">
        <v>1</v>
      </c>
      <c r="H130" s="28">
        <v>0</v>
      </c>
      <c r="I130" s="30">
        <f>ROUND(G130*H130,P4)</f>
        <v>0</v>
      </c>
      <c r="L130" s="30">
        <v>0</v>
      </c>
      <c r="M130" s="24">
        <f>ROUND(G130*L130,P4)</f>
        <v>0</v>
      </c>
      <c r="N130" s="25" t="s">
        <v>297</v>
      </c>
      <c r="O130" s="31">
        <f>M130*AA130</f>
        <v>0</v>
      </c>
      <c r="P130" s="1">
        <v>3</v>
      </c>
      <c r="AA130" s="1">
        <f>IF(P130=1,$O$3,IF(P130=2,$O$4,$O$5))</f>
        <v>0</v>
      </c>
    </row>
    <row r="131">
      <c r="A131" s="1" t="s">
        <v>282</v>
      </c>
      <c r="E131" s="27" t="s">
        <v>281</v>
      </c>
    </row>
    <row r="132">
      <c r="A132" s="1" t="s">
        <v>284</v>
      </c>
    </row>
    <row r="133">
      <c r="A133" s="1" t="s">
        <v>286</v>
      </c>
      <c r="E133" s="27" t="s">
        <v>299</v>
      </c>
    </row>
    <row r="134">
      <c r="A134" s="1" t="s">
        <v>276</v>
      </c>
      <c r="B134" s="1">
        <v>32</v>
      </c>
      <c r="C134" s="26" t="s">
        <v>1517</v>
      </c>
      <c r="D134" t="s">
        <v>281</v>
      </c>
      <c r="E134" s="27" t="s">
        <v>1518</v>
      </c>
      <c r="F134" s="28" t="s">
        <v>307</v>
      </c>
      <c r="G134" s="29">
        <v>1</v>
      </c>
      <c r="H134" s="28">
        <v>0</v>
      </c>
      <c r="I134" s="30">
        <f>ROUND(G134*H134,P4)</f>
        <v>0</v>
      </c>
      <c r="L134" s="30">
        <v>0</v>
      </c>
      <c r="M134" s="24">
        <f>ROUND(G134*L134,P4)</f>
        <v>0</v>
      </c>
      <c r="N134" s="25" t="s">
        <v>297</v>
      </c>
      <c r="O134" s="31">
        <f>M134*AA134</f>
        <v>0</v>
      </c>
      <c r="P134" s="1">
        <v>3</v>
      </c>
      <c r="AA134" s="1">
        <f>IF(P134=1,$O$3,IF(P134=2,$O$4,$O$5))</f>
        <v>0</v>
      </c>
    </row>
    <row r="135">
      <c r="A135" s="1" t="s">
        <v>282</v>
      </c>
      <c r="E135" s="27" t="s">
        <v>281</v>
      </c>
    </row>
    <row r="136">
      <c r="A136" s="1" t="s">
        <v>284</v>
      </c>
    </row>
    <row r="137">
      <c r="A137" s="1" t="s">
        <v>286</v>
      </c>
      <c r="E137" s="27" t="s">
        <v>299</v>
      </c>
    </row>
    <row r="138">
      <c r="A138" s="1" t="s">
        <v>276</v>
      </c>
      <c r="B138" s="1">
        <v>33</v>
      </c>
      <c r="C138" s="26" t="s">
        <v>1519</v>
      </c>
      <c r="D138" t="s">
        <v>281</v>
      </c>
      <c r="E138" s="27" t="s">
        <v>1520</v>
      </c>
      <c r="F138" s="28" t="s">
        <v>307</v>
      </c>
      <c r="G138" s="29">
        <v>1</v>
      </c>
      <c r="H138" s="28">
        <v>0</v>
      </c>
      <c r="I138" s="30">
        <f>ROUND(G138*H138,P4)</f>
        <v>0</v>
      </c>
      <c r="L138" s="30">
        <v>0</v>
      </c>
      <c r="M138" s="24">
        <f>ROUND(G138*L138,P4)</f>
        <v>0</v>
      </c>
      <c r="N138" s="25" t="s">
        <v>297</v>
      </c>
      <c r="O138" s="31">
        <f>M138*AA138</f>
        <v>0</v>
      </c>
      <c r="P138" s="1">
        <v>3</v>
      </c>
      <c r="AA138" s="1">
        <f>IF(P138=1,$O$3,IF(P138=2,$O$4,$O$5))</f>
        <v>0</v>
      </c>
    </row>
    <row r="139">
      <c r="A139" s="1" t="s">
        <v>282</v>
      </c>
      <c r="E139" s="27" t="s">
        <v>281</v>
      </c>
    </row>
    <row r="140">
      <c r="A140" s="1" t="s">
        <v>284</v>
      </c>
    </row>
    <row r="141">
      <c r="A141" s="1" t="s">
        <v>286</v>
      </c>
      <c r="E141" s="27" t="s">
        <v>299</v>
      </c>
    </row>
    <row r="142">
      <c r="A142" s="1" t="s">
        <v>276</v>
      </c>
      <c r="B142" s="1">
        <v>34</v>
      </c>
      <c r="C142" s="26" t="s">
        <v>1521</v>
      </c>
      <c r="D142" t="s">
        <v>281</v>
      </c>
      <c r="E142" s="27" t="s">
        <v>1522</v>
      </c>
      <c r="F142" s="28" t="s">
        <v>307</v>
      </c>
      <c r="G142" s="29">
        <v>2</v>
      </c>
      <c r="H142" s="28">
        <v>0</v>
      </c>
      <c r="I142" s="30">
        <f>ROUND(G142*H142,P4)</f>
        <v>0</v>
      </c>
      <c r="L142" s="30">
        <v>0</v>
      </c>
      <c r="M142" s="24">
        <f>ROUND(G142*L142,P4)</f>
        <v>0</v>
      </c>
      <c r="N142" s="25" t="s">
        <v>297</v>
      </c>
      <c r="O142" s="31">
        <f>M142*AA142</f>
        <v>0</v>
      </c>
      <c r="P142" s="1">
        <v>3</v>
      </c>
      <c r="AA142" s="1">
        <f>IF(P142=1,$O$3,IF(P142=2,$O$4,$O$5))</f>
        <v>0</v>
      </c>
    </row>
    <row r="143">
      <c r="A143" s="1" t="s">
        <v>282</v>
      </c>
      <c r="E143" s="27" t="s">
        <v>281</v>
      </c>
    </row>
    <row r="144">
      <c r="A144" s="1" t="s">
        <v>284</v>
      </c>
    </row>
    <row r="145">
      <c r="A145" s="1" t="s">
        <v>286</v>
      </c>
      <c r="E145" s="27" t="s">
        <v>299</v>
      </c>
    </row>
    <row r="146">
      <c r="A146" s="1" t="s">
        <v>276</v>
      </c>
      <c r="B146" s="1">
        <v>35</v>
      </c>
      <c r="C146" s="26" t="s">
        <v>1523</v>
      </c>
      <c r="D146" t="s">
        <v>281</v>
      </c>
      <c r="E146" s="27" t="s">
        <v>1524</v>
      </c>
      <c r="F146" s="28" t="s">
        <v>307</v>
      </c>
      <c r="G146" s="29">
        <v>2</v>
      </c>
      <c r="H146" s="28">
        <v>0</v>
      </c>
      <c r="I146" s="30">
        <f>ROUND(G146*H146,P4)</f>
        <v>0</v>
      </c>
      <c r="L146" s="30">
        <v>0</v>
      </c>
      <c r="M146" s="24">
        <f>ROUND(G146*L146,P4)</f>
        <v>0</v>
      </c>
      <c r="N146" s="25" t="s">
        <v>297</v>
      </c>
      <c r="O146" s="31">
        <f>M146*AA146</f>
        <v>0</v>
      </c>
      <c r="P146" s="1">
        <v>3</v>
      </c>
      <c r="AA146" s="1">
        <f>IF(P146=1,$O$3,IF(P146=2,$O$4,$O$5))</f>
        <v>0</v>
      </c>
    </row>
    <row r="147">
      <c r="A147" s="1" t="s">
        <v>282</v>
      </c>
      <c r="E147" s="27" t="s">
        <v>281</v>
      </c>
    </row>
    <row r="148">
      <c r="A148" s="1" t="s">
        <v>284</v>
      </c>
    </row>
    <row r="149">
      <c r="A149" s="1" t="s">
        <v>286</v>
      </c>
      <c r="E149" s="27" t="s">
        <v>299</v>
      </c>
    </row>
    <row r="150">
      <c r="A150" s="1" t="s">
        <v>276</v>
      </c>
      <c r="B150" s="1">
        <v>36</v>
      </c>
      <c r="C150" s="26" t="s">
        <v>1525</v>
      </c>
      <c r="D150" t="s">
        <v>281</v>
      </c>
      <c r="E150" s="27" t="s">
        <v>1526</v>
      </c>
      <c r="F150" s="28" t="s">
        <v>307</v>
      </c>
      <c r="G150" s="29">
        <v>1</v>
      </c>
      <c r="H150" s="28">
        <v>0</v>
      </c>
      <c r="I150" s="30">
        <f>ROUND(G150*H150,P4)</f>
        <v>0</v>
      </c>
      <c r="L150" s="30">
        <v>0</v>
      </c>
      <c r="M150" s="24">
        <f>ROUND(G150*L150,P4)</f>
        <v>0</v>
      </c>
      <c r="N150" s="25" t="s">
        <v>297</v>
      </c>
      <c r="O150" s="31">
        <f>M150*AA150</f>
        <v>0</v>
      </c>
      <c r="P150" s="1">
        <v>3</v>
      </c>
      <c r="AA150" s="1">
        <f>IF(P150=1,$O$3,IF(P150=2,$O$4,$O$5))</f>
        <v>0</v>
      </c>
    </row>
    <row r="151">
      <c r="A151" s="1" t="s">
        <v>282</v>
      </c>
      <c r="E151" s="27" t="s">
        <v>281</v>
      </c>
    </row>
    <row r="152">
      <c r="A152" s="1" t="s">
        <v>284</v>
      </c>
    </row>
    <row r="153">
      <c r="A153" s="1" t="s">
        <v>286</v>
      </c>
      <c r="E153" s="27" t="s">
        <v>299</v>
      </c>
    </row>
    <row r="154">
      <c r="A154" s="1" t="s">
        <v>276</v>
      </c>
      <c r="B154" s="1">
        <v>37</v>
      </c>
      <c r="C154" s="26" t="s">
        <v>1203</v>
      </c>
      <c r="D154" t="s">
        <v>281</v>
      </c>
      <c r="E154" s="27" t="s">
        <v>1204</v>
      </c>
      <c r="F154" s="28" t="s">
        <v>307</v>
      </c>
      <c r="G154" s="29">
        <v>1</v>
      </c>
      <c r="H154" s="28">
        <v>0</v>
      </c>
      <c r="I154" s="30">
        <f>ROUND(G154*H154,P4)</f>
        <v>0</v>
      </c>
      <c r="L154" s="30">
        <v>0</v>
      </c>
      <c r="M154" s="24">
        <f>ROUND(G154*L154,P4)</f>
        <v>0</v>
      </c>
      <c r="N154" s="25" t="s">
        <v>297</v>
      </c>
      <c r="O154" s="31">
        <f>M154*AA154</f>
        <v>0</v>
      </c>
      <c r="P154" s="1">
        <v>3</v>
      </c>
      <c r="AA154" s="1">
        <f>IF(P154=1,$O$3,IF(P154=2,$O$4,$O$5))</f>
        <v>0</v>
      </c>
    </row>
    <row r="155">
      <c r="A155" s="1" t="s">
        <v>282</v>
      </c>
      <c r="E155" s="27" t="s">
        <v>281</v>
      </c>
    </row>
    <row r="156">
      <c r="A156" s="1" t="s">
        <v>284</v>
      </c>
    </row>
    <row r="157">
      <c r="A157" s="1" t="s">
        <v>286</v>
      </c>
      <c r="E157" s="27" t="s">
        <v>299</v>
      </c>
    </row>
    <row r="158">
      <c r="A158" s="1" t="s">
        <v>276</v>
      </c>
      <c r="B158" s="1">
        <v>38</v>
      </c>
      <c r="C158" s="26" t="s">
        <v>1213</v>
      </c>
      <c r="D158" t="s">
        <v>281</v>
      </c>
      <c r="E158" s="27" t="s">
        <v>1214</v>
      </c>
      <c r="F158" s="28" t="s">
        <v>307</v>
      </c>
      <c r="G158" s="29">
        <v>1</v>
      </c>
      <c r="H158" s="28">
        <v>0</v>
      </c>
      <c r="I158" s="30">
        <f>ROUND(G158*H158,P4)</f>
        <v>0</v>
      </c>
      <c r="L158" s="30">
        <v>0</v>
      </c>
      <c r="M158" s="24">
        <f>ROUND(G158*L158,P4)</f>
        <v>0</v>
      </c>
      <c r="N158" s="25" t="s">
        <v>297</v>
      </c>
      <c r="O158" s="31">
        <f>M158*AA158</f>
        <v>0</v>
      </c>
      <c r="P158" s="1">
        <v>3</v>
      </c>
      <c r="AA158" s="1">
        <f>IF(P158=1,$O$3,IF(P158=2,$O$4,$O$5))</f>
        <v>0</v>
      </c>
    </row>
    <row r="159">
      <c r="A159" s="1" t="s">
        <v>282</v>
      </c>
      <c r="E159" s="27" t="s">
        <v>281</v>
      </c>
    </row>
    <row r="160">
      <c r="A160" s="1" t="s">
        <v>284</v>
      </c>
    </row>
    <row r="161">
      <c r="A161" s="1" t="s">
        <v>286</v>
      </c>
      <c r="E161" s="27" t="s">
        <v>299</v>
      </c>
    </row>
    <row r="162">
      <c r="A162" s="1" t="s">
        <v>276</v>
      </c>
      <c r="B162" s="1">
        <v>39</v>
      </c>
      <c r="C162" s="26" t="s">
        <v>1215</v>
      </c>
      <c r="D162" t="s">
        <v>281</v>
      </c>
      <c r="E162" s="27" t="s">
        <v>1216</v>
      </c>
      <c r="F162" s="28" t="s">
        <v>307</v>
      </c>
      <c r="G162" s="29">
        <v>1</v>
      </c>
      <c r="H162" s="28">
        <v>0</v>
      </c>
      <c r="I162" s="30">
        <f>ROUND(G162*H162,P4)</f>
        <v>0</v>
      </c>
      <c r="L162" s="30">
        <v>0</v>
      </c>
      <c r="M162" s="24">
        <f>ROUND(G162*L162,P4)</f>
        <v>0</v>
      </c>
      <c r="N162" s="25" t="s">
        <v>297</v>
      </c>
      <c r="O162" s="31">
        <f>M162*AA162</f>
        <v>0</v>
      </c>
      <c r="P162" s="1">
        <v>3</v>
      </c>
      <c r="AA162" s="1">
        <f>IF(P162=1,$O$3,IF(P162=2,$O$4,$O$5))</f>
        <v>0</v>
      </c>
    </row>
    <row r="163">
      <c r="A163" s="1" t="s">
        <v>282</v>
      </c>
      <c r="E163" s="27" t="s">
        <v>281</v>
      </c>
    </row>
    <row r="164">
      <c r="A164" s="1" t="s">
        <v>284</v>
      </c>
    </row>
    <row r="165">
      <c r="A165" s="1" t="s">
        <v>286</v>
      </c>
      <c r="E165" s="27" t="s">
        <v>299</v>
      </c>
    </row>
    <row r="166">
      <c r="A166" s="1" t="s">
        <v>276</v>
      </c>
      <c r="B166" s="1">
        <v>40</v>
      </c>
      <c r="C166" s="26" t="s">
        <v>1209</v>
      </c>
      <c r="D166" t="s">
        <v>281</v>
      </c>
      <c r="E166" s="27" t="s">
        <v>1210</v>
      </c>
      <c r="F166" s="28" t="s">
        <v>307</v>
      </c>
      <c r="G166" s="29">
        <v>1</v>
      </c>
      <c r="H166" s="28">
        <v>0</v>
      </c>
      <c r="I166" s="30">
        <f>ROUND(G166*H166,P4)</f>
        <v>0</v>
      </c>
      <c r="L166" s="30">
        <v>0</v>
      </c>
      <c r="M166" s="24">
        <f>ROUND(G166*L166,P4)</f>
        <v>0</v>
      </c>
      <c r="N166" s="25" t="s">
        <v>297</v>
      </c>
      <c r="O166" s="31">
        <f>M166*AA166</f>
        <v>0</v>
      </c>
      <c r="P166" s="1">
        <v>3</v>
      </c>
      <c r="AA166" s="1">
        <f>IF(P166=1,$O$3,IF(P166=2,$O$4,$O$5))</f>
        <v>0</v>
      </c>
    </row>
    <row r="167">
      <c r="A167" s="1" t="s">
        <v>282</v>
      </c>
      <c r="E167" s="27" t="s">
        <v>281</v>
      </c>
    </row>
    <row r="168">
      <c r="A168" s="1" t="s">
        <v>284</v>
      </c>
    </row>
    <row r="169">
      <c r="A169" s="1" t="s">
        <v>286</v>
      </c>
      <c r="E169" s="27" t="s">
        <v>299</v>
      </c>
    </row>
    <row r="170">
      <c r="A170" s="1" t="s">
        <v>276</v>
      </c>
      <c r="B170" s="1">
        <v>41</v>
      </c>
      <c r="C170" s="26" t="s">
        <v>1211</v>
      </c>
      <c r="D170" t="s">
        <v>281</v>
      </c>
      <c r="E170" s="27" t="s">
        <v>1212</v>
      </c>
      <c r="F170" s="28" t="s">
        <v>307</v>
      </c>
      <c r="G170" s="29">
        <v>1</v>
      </c>
      <c r="H170" s="28">
        <v>0</v>
      </c>
      <c r="I170" s="30">
        <f>ROUND(G170*H170,P4)</f>
        <v>0</v>
      </c>
      <c r="L170" s="30">
        <v>0</v>
      </c>
      <c r="M170" s="24">
        <f>ROUND(G170*L170,P4)</f>
        <v>0</v>
      </c>
      <c r="N170" s="25" t="s">
        <v>297</v>
      </c>
      <c r="O170" s="31">
        <f>M170*AA170</f>
        <v>0</v>
      </c>
      <c r="P170" s="1">
        <v>3</v>
      </c>
      <c r="AA170" s="1">
        <f>IF(P170=1,$O$3,IF(P170=2,$O$4,$O$5))</f>
        <v>0</v>
      </c>
    </row>
    <row r="171">
      <c r="A171" s="1" t="s">
        <v>282</v>
      </c>
      <c r="E171" s="27" t="s">
        <v>281</v>
      </c>
    </row>
    <row r="172">
      <c r="A172" s="1" t="s">
        <v>284</v>
      </c>
    </row>
    <row r="173">
      <c r="A173" s="1" t="s">
        <v>286</v>
      </c>
      <c r="E173" s="27" t="s">
        <v>299</v>
      </c>
    </row>
    <row r="174">
      <c r="A174" s="1" t="s">
        <v>276</v>
      </c>
      <c r="B174" s="1">
        <v>42</v>
      </c>
      <c r="C174" s="26" t="s">
        <v>1217</v>
      </c>
      <c r="D174" t="s">
        <v>281</v>
      </c>
      <c r="E174" s="27" t="s">
        <v>1218</v>
      </c>
      <c r="F174" s="28" t="s">
        <v>307</v>
      </c>
      <c r="G174" s="29">
        <v>2</v>
      </c>
      <c r="H174" s="28">
        <v>0</v>
      </c>
      <c r="I174" s="30">
        <f>ROUND(G174*H174,P4)</f>
        <v>0</v>
      </c>
      <c r="L174" s="30">
        <v>0</v>
      </c>
      <c r="M174" s="24">
        <f>ROUND(G174*L174,P4)</f>
        <v>0</v>
      </c>
      <c r="N174" s="25" t="s">
        <v>297</v>
      </c>
      <c r="O174" s="31">
        <f>M174*AA174</f>
        <v>0</v>
      </c>
      <c r="P174" s="1">
        <v>3</v>
      </c>
      <c r="AA174" s="1">
        <f>IF(P174=1,$O$3,IF(P174=2,$O$4,$O$5))</f>
        <v>0</v>
      </c>
    </row>
    <row r="175">
      <c r="A175" s="1" t="s">
        <v>282</v>
      </c>
      <c r="E175" s="27" t="s">
        <v>281</v>
      </c>
    </row>
    <row r="176">
      <c r="A176" s="1" t="s">
        <v>284</v>
      </c>
    </row>
    <row r="177">
      <c r="A177" s="1" t="s">
        <v>286</v>
      </c>
      <c r="E177" s="27" t="s">
        <v>299</v>
      </c>
    </row>
    <row r="178">
      <c r="A178" s="1" t="s">
        <v>276</v>
      </c>
      <c r="B178" s="1">
        <v>43</v>
      </c>
      <c r="C178" s="26" t="s">
        <v>1219</v>
      </c>
      <c r="D178" t="s">
        <v>281</v>
      </c>
      <c r="E178" s="27" t="s">
        <v>1220</v>
      </c>
      <c r="F178" s="28" t="s">
        <v>307</v>
      </c>
      <c r="G178" s="29">
        <v>2</v>
      </c>
      <c r="H178" s="28">
        <v>0</v>
      </c>
      <c r="I178" s="30">
        <f>ROUND(G178*H178,P4)</f>
        <v>0</v>
      </c>
      <c r="L178" s="30">
        <v>0</v>
      </c>
      <c r="M178" s="24">
        <f>ROUND(G178*L178,P4)</f>
        <v>0</v>
      </c>
      <c r="N178" s="25" t="s">
        <v>297</v>
      </c>
      <c r="O178" s="31">
        <f>M178*AA178</f>
        <v>0</v>
      </c>
      <c r="P178" s="1">
        <v>3</v>
      </c>
      <c r="AA178" s="1">
        <f>IF(P178=1,$O$3,IF(P178=2,$O$4,$O$5))</f>
        <v>0</v>
      </c>
    </row>
    <row r="179">
      <c r="A179" s="1" t="s">
        <v>282</v>
      </c>
      <c r="E179" s="27" t="s">
        <v>281</v>
      </c>
    </row>
    <row r="180">
      <c r="A180" s="1" t="s">
        <v>284</v>
      </c>
    </row>
    <row r="181">
      <c r="A181" s="1" t="s">
        <v>286</v>
      </c>
      <c r="E181" s="27" t="s">
        <v>299</v>
      </c>
    </row>
    <row r="182">
      <c r="A182" s="1" t="s">
        <v>276</v>
      </c>
      <c r="B182" s="1">
        <v>44</v>
      </c>
      <c r="C182" s="26" t="s">
        <v>1527</v>
      </c>
      <c r="D182" t="s">
        <v>281</v>
      </c>
      <c r="E182" s="27" t="s">
        <v>1528</v>
      </c>
      <c r="F182" s="28" t="s">
        <v>307</v>
      </c>
      <c r="G182" s="29">
        <v>2</v>
      </c>
      <c r="H182" s="28">
        <v>0</v>
      </c>
      <c r="I182" s="30">
        <f>ROUND(G182*H182,P4)</f>
        <v>0</v>
      </c>
      <c r="L182" s="30">
        <v>0</v>
      </c>
      <c r="M182" s="24">
        <f>ROUND(G182*L182,P4)</f>
        <v>0</v>
      </c>
      <c r="N182" s="25" t="s">
        <v>297</v>
      </c>
      <c r="O182" s="31">
        <f>M182*AA182</f>
        <v>0</v>
      </c>
      <c r="P182" s="1">
        <v>3</v>
      </c>
      <c r="AA182" s="1">
        <f>IF(P182=1,$O$3,IF(P182=2,$O$4,$O$5))</f>
        <v>0</v>
      </c>
    </row>
    <row r="183">
      <c r="A183" s="1" t="s">
        <v>282</v>
      </c>
      <c r="E183" s="27" t="s">
        <v>281</v>
      </c>
    </row>
    <row r="184">
      <c r="A184" s="1" t="s">
        <v>284</v>
      </c>
    </row>
    <row r="185">
      <c r="A185" s="1" t="s">
        <v>286</v>
      </c>
      <c r="E185" s="27" t="s">
        <v>299</v>
      </c>
    </row>
    <row r="186">
      <c r="A186" s="1" t="s">
        <v>276</v>
      </c>
      <c r="B186" s="1">
        <v>45</v>
      </c>
      <c r="C186" s="26" t="s">
        <v>1529</v>
      </c>
      <c r="D186" t="s">
        <v>281</v>
      </c>
      <c r="E186" s="27" t="s">
        <v>1530</v>
      </c>
      <c r="F186" s="28" t="s">
        <v>307</v>
      </c>
      <c r="G186" s="29">
        <v>2</v>
      </c>
      <c r="H186" s="28">
        <v>0</v>
      </c>
      <c r="I186" s="30">
        <f>ROUND(G186*H186,P4)</f>
        <v>0</v>
      </c>
      <c r="L186" s="30">
        <v>0</v>
      </c>
      <c r="M186" s="24">
        <f>ROUND(G186*L186,P4)</f>
        <v>0</v>
      </c>
      <c r="N186" s="25" t="s">
        <v>297</v>
      </c>
      <c r="O186" s="31">
        <f>M186*AA186</f>
        <v>0</v>
      </c>
      <c r="P186" s="1">
        <v>3</v>
      </c>
      <c r="AA186" s="1">
        <f>IF(P186=1,$O$3,IF(P186=2,$O$4,$O$5))</f>
        <v>0</v>
      </c>
    </row>
    <row r="187">
      <c r="A187" s="1" t="s">
        <v>282</v>
      </c>
      <c r="E187" s="27" t="s">
        <v>281</v>
      </c>
    </row>
    <row r="188">
      <c r="A188" s="1" t="s">
        <v>284</v>
      </c>
    </row>
    <row r="189">
      <c r="A189" s="1" t="s">
        <v>286</v>
      </c>
      <c r="E189" s="27" t="s">
        <v>299</v>
      </c>
    </row>
    <row r="190">
      <c r="A190" s="1" t="s">
        <v>276</v>
      </c>
      <c r="B190" s="1">
        <v>46</v>
      </c>
      <c r="C190" s="26" t="s">
        <v>1062</v>
      </c>
      <c r="D190" t="s">
        <v>281</v>
      </c>
      <c r="E190" s="27" t="s">
        <v>1063</v>
      </c>
      <c r="F190" s="28" t="s">
        <v>307</v>
      </c>
      <c r="G190" s="29">
        <v>1</v>
      </c>
      <c r="H190" s="28">
        <v>0</v>
      </c>
      <c r="I190" s="30">
        <f>ROUND(G190*H190,P4)</f>
        <v>0</v>
      </c>
      <c r="L190" s="30">
        <v>0</v>
      </c>
      <c r="M190" s="24">
        <f>ROUND(G190*L190,P4)</f>
        <v>0</v>
      </c>
      <c r="N190" s="25" t="s">
        <v>297</v>
      </c>
      <c r="O190" s="31">
        <f>M190*AA190</f>
        <v>0</v>
      </c>
      <c r="P190" s="1">
        <v>3</v>
      </c>
      <c r="AA190" s="1">
        <f>IF(P190=1,$O$3,IF(P190=2,$O$4,$O$5))</f>
        <v>0</v>
      </c>
    </row>
    <row r="191">
      <c r="A191" s="1" t="s">
        <v>282</v>
      </c>
      <c r="E191" s="27" t="s">
        <v>281</v>
      </c>
    </row>
    <row r="192">
      <c r="A192" s="1" t="s">
        <v>284</v>
      </c>
    </row>
    <row r="193">
      <c r="A193" s="1" t="s">
        <v>286</v>
      </c>
      <c r="E193" s="27" t="s">
        <v>299</v>
      </c>
    </row>
    <row r="194">
      <c r="A194" s="1" t="s">
        <v>276</v>
      </c>
      <c r="B194" s="1">
        <v>47</v>
      </c>
      <c r="C194" s="26" t="s">
        <v>1064</v>
      </c>
      <c r="D194" t="s">
        <v>281</v>
      </c>
      <c r="E194" s="27" t="s">
        <v>1065</v>
      </c>
      <c r="F194" s="28" t="s">
        <v>307</v>
      </c>
      <c r="G194" s="29">
        <v>1</v>
      </c>
      <c r="H194" s="28">
        <v>0</v>
      </c>
      <c r="I194" s="30">
        <f>ROUND(G194*H194,P4)</f>
        <v>0</v>
      </c>
      <c r="L194" s="30">
        <v>0</v>
      </c>
      <c r="M194" s="24">
        <f>ROUND(G194*L194,P4)</f>
        <v>0</v>
      </c>
      <c r="N194" s="25" t="s">
        <v>297</v>
      </c>
      <c r="O194" s="31">
        <f>M194*AA194</f>
        <v>0</v>
      </c>
      <c r="P194" s="1">
        <v>3</v>
      </c>
      <c r="AA194" s="1">
        <f>IF(P194=1,$O$3,IF(P194=2,$O$4,$O$5))</f>
        <v>0</v>
      </c>
    </row>
    <row r="195">
      <c r="A195" s="1" t="s">
        <v>282</v>
      </c>
      <c r="E195" s="27" t="s">
        <v>281</v>
      </c>
    </row>
    <row r="196">
      <c r="A196" s="1" t="s">
        <v>284</v>
      </c>
    </row>
    <row r="197">
      <c r="A197" s="1" t="s">
        <v>286</v>
      </c>
      <c r="E197" s="27" t="s">
        <v>299</v>
      </c>
    </row>
    <row r="198">
      <c r="A198" s="1" t="s">
        <v>276</v>
      </c>
      <c r="B198" s="1">
        <v>48</v>
      </c>
      <c r="C198" s="26" t="s">
        <v>1073</v>
      </c>
      <c r="D198" t="s">
        <v>281</v>
      </c>
      <c r="E198" s="27" t="s">
        <v>1074</v>
      </c>
      <c r="F198" s="28" t="s">
        <v>307</v>
      </c>
      <c r="G198" s="29">
        <v>1</v>
      </c>
      <c r="H198" s="28">
        <v>0</v>
      </c>
      <c r="I198" s="30">
        <f>ROUND(G198*H198,P4)</f>
        <v>0</v>
      </c>
      <c r="L198" s="30">
        <v>0</v>
      </c>
      <c r="M198" s="24">
        <f>ROUND(G198*L198,P4)</f>
        <v>0</v>
      </c>
      <c r="N198" s="25" t="s">
        <v>297</v>
      </c>
      <c r="O198" s="31">
        <f>M198*AA198</f>
        <v>0</v>
      </c>
      <c r="P198" s="1">
        <v>3</v>
      </c>
      <c r="AA198" s="1">
        <f>IF(P198=1,$O$3,IF(P198=2,$O$4,$O$5))</f>
        <v>0</v>
      </c>
    </row>
    <row r="199">
      <c r="A199" s="1" t="s">
        <v>282</v>
      </c>
      <c r="E199" s="27" t="s">
        <v>281</v>
      </c>
    </row>
    <row r="200">
      <c r="A200" s="1" t="s">
        <v>284</v>
      </c>
    </row>
    <row r="201">
      <c r="A201" s="1" t="s">
        <v>286</v>
      </c>
      <c r="E201" s="27" t="s">
        <v>299</v>
      </c>
    </row>
    <row r="202">
      <c r="A202" s="1" t="s">
        <v>276</v>
      </c>
      <c r="B202" s="1">
        <v>49</v>
      </c>
      <c r="C202" s="26" t="s">
        <v>1075</v>
      </c>
      <c r="D202" t="s">
        <v>281</v>
      </c>
      <c r="E202" s="27" t="s">
        <v>1076</v>
      </c>
      <c r="F202" s="28" t="s">
        <v>307</v>
      </c>
      <c r="G202" s="29">
        <v>1</v>
      </c>
      <c r="H202" s="28">
        <v>0</v>
      </c>
      <c r="I202" s="30">
        <f>ROUND(G202*H202,P4)</f>
        <v>0</v>
      </c>
      <c r="L202" s="30">
        <v>0</v>
      </c>
      <c r="M202" s="24">
        <f>ROUND(G202*L202,P4)</f>
        <v>0</v>
      </c>
      <c r="N202" s="25" t="s">
        <v>297</v>
      </c>
      <c r="O202" s="31">
        <f>M202*AA202</f>
        <v>0</v>
      </c>
      <c r="P202" s="1">
        <v>3</v>
      </c>
      <c r="AA202" s="1">
        <f>IF(P202=1,$O$3,IF(P202=2,$O$4,$O$5))</f>
        <v>0</v>
      </c>
    </row>
    <row r="203">
      <c r="A203" s="1" t="s">
        <v>282</v>
      </c>
      <c r="E203" s="27" t="s">
        <v>281</v>
      </c>
    </row>
    <row r="204">
      <c r="A204" s="1" t="s">
        <v>284</v>
      </c>
    </row>
    <row r="205">
      <c r="A205" s="1" t="s">
        <v>286</v>
      </c>
      <c r="E205" s="27" t="s">
        <v>299</v>
      </c>
    </row>
    <row r="206">
      <c r="A206" s="1" t="s">
        <v>276</v>
      </c>
      <c r="B206" s="1">
        <v>50</v>
      </c>
      <c r="C206" s="26" t="s">
        <v>1531</v>
      </c>
      <c r="D206" t="s">
        <v>281</v>
      </c>
      <c r="E206" s="27" t="s">
        <v>1532</v>
      </c>
      <c r="F206" s="28" t="s">
        <v>307</v>
      </c>
      <c r="G206" s="29">
        <v>2</v>
      </c>
      <c r="H206" s="28">
        <v>0</v>
      </c>
      <c r="I206" s="30">
        <f>ROUND(G206*H206,P4)</f>
        <v>0</v>
      </c>
      <c r="L206" s="30">
        <v>0</v>
      </c>
      <c r="M206" s="24">
        <f>ROUND(G206*L206,P4)</f>
        <v>0</v>
      </c>
      <c r="N206" s="25" t="s">
        <v>297</v>
      </c>
      <c r="O206" s="31">
        <f>M206*AA206</f>
        <v>0</v>
      </c>
      <c r="P206" s="1">
        <v>3</v>
      </c>
      <c r="AA206" s="1">
        <f>IF(P206=1,$O$3,IF(P206=2,$O$4,$O$5))</f>
        <v>0</v>
      </c>
    </row>
    <row r="207">
      <c r="A207" s="1" t="s">
        <v>282</v>
      </c>
      <c r="E207" s="27" t="s">
        <v>281</v>
      </c>
    </row>
    <row r="208">
      <c r="A208" s="1" t="s">
        <v>284</v>
      </c>
    </row>
    <row r="209">
      <c r="A209" s="1" t="s">
        <v>286</v>
      </c>
      <c r="E209" s="27" t="s">
        <v>299</v>
      </c>
    </row>
    <row r="210">
      <c r="A210" s="1" t="s">
        <v>276</v>
      </c>
      <c r="B210" s="1">
        <v>51</v>
      </c>
      <c r="C210" s="26" t="s">
        <v>1533</v>
      </c>
      <c r="D210" t="s">
        <v>281</v>
      </c>
      <c r="E210" s="27" t="s">
        <v>1534</v>
      </c>
      <c r="F210" s="28" t="s">
        <v>307</v>
      </c>
      <c r="G210" s="29">
        <v>2</v>
      </c>
      <c r="H210" s="28">
        <v>0</v>
      </c>
      <c r="I210" s="30">
        <f>ROUND(G210*H210,P4)</f>
        <v>0</v>
      </c>
      <c r="L210" s="30">
        <v>0</v>
      </c>
      <c r="M210" s="24">
        <f>ROUND(G210*L210,P4)</f>
        <v>0</v>
      </c>
      <c r="N210" s="25" t="s">
        <v>297</v>
      </c>
      <c r="O210" s="31">
        <f>M210*AA210</f>
        <v>0</v>
      </c>
      <c r="P210" s="1">
        <v>3</v>
      </c>
      <c r="AA210" s="1">
        <f>IF(P210=1,$O$3,IF(P210=2,$O$4,$O$5))</f>
        <v>0</v>
      </c>
    </row>
    <row r="211">
      <c r="A211" s="1" t="s">
        <v>282</v>
      </c>
      <c r="E211" s="27" t="s">
        <v>281</v>
      </c>
    </row>
    <row r="212">
      <c r="A212" s="1" t="s">
        <v>284</v>
      </c>
    </row>
    <row r="213">
      <c r="A213" s="1" t="s">
        <v>286</v>
      </c>
      <c r="E213" s="27" t="s">
        <v>299</v>
      </c>
    </row>
    <row r="214">
      <c r="A214" s="1" t="s">
        <v>276</v>
      </c>
      <c r="B214" s="1">
        <v>52</v>
      </c>
      <c r="C214" s="26" t="s">
        <v>1255</v>
      </c>
      <c r="D214" t="s">
        <v>281</v>
      </c>
      <c r="E214" s="27" t="s">
        <v>1256</v>
      </c>
      <c r="F214" s="28" t="s">
        <v>307</v>
      </c>
      <c r="G214" s="29">
        <v>2</v>
      </c>
      <c r="H214" s="28">
        <v>0</v>
      </c>
      <c r="I214" s="30">
        <f>ROUND(G214*H214,P4)</f>
        <v>0</v>
      </c>
      <c r="L214" s="30">
        <v>0</v>
      </c>
      <c r="M214" s="24">
        <f>ROUND(G214*L214,P4)</f>
        <v>0</v>
      </c>
      <c r="N214" s="25" t="s">
        <v>297</v>
      </c>
      <c r="O214" s="31">
        <f>M214*AA214</f>
        <v>0</v>
      </c>
      <c r="P214" s="1">
        <v>3</v>
      </c>
      <c r="AA214" s="1">
        <f>IF(P214=1,$O$3,IF(P214=2,$O$4,$O$5))</f>
        <v>0</v>
      </c>
    </row>
    <row r="215">
      <c r="A215" s="1" t="s">
        <v>282</v>
      </c>
      <c r="E215" s="27" t="s">
        <v>281</v>
      </c>
    </row>
    <row r="216">
      <c r="A216" s="1" t="s">
        <v>284</v>
      </c>
    </row>
    <row r="217">
      <c r="A217" s="1" t="s">
        <v>286</v>
      </c>
      <c r="E217" s="27" t="s">
        <v>299</v>
      </c>
    </row>
    <row r="218">
      <c r="A218" s="1" t="s">
        <v>276</v>
      </c>
      <c r="B218" s="1">
        <v>53</v>
      </c>
      <c r="C218" s="26" t="s">
        <v>1535</v>
      </c>
      <c r="D218" t="s">
        <v>281</v>
      </c>
      <c r="E218" s="27" t="s">
        <v>1536</v>
      </c>
      <c r="F218" s="28" t="s">
        <v>307</v>
      </c>
      <c r="G218" s="29">
        <v>2</v>
      </c>
      <c r="H218" s="28">
        <v>0</v>
      </c>
      <c r="I218" s="30">
        <f>ROUND(G218*H218,P4)</f>
        <v>0</v>
      </c>
      <c r="L218" s="30">
        <v>0</v>
      </c>
      <c r="M218" s="24">
        <f>ROUND(G218*L218,P4)</f>
        <v>0</v>
      </c>
      <c r="N218" s="25" t="s">
        <v>297</v>
      </c>
      <c r="O218" s="31">
        <f>M218*AA218</f>
        <v>0</v>
      </c>
      <c r="P218" s="1">
        <v>3</v>
      </c>
      <c r="AA218" s="1">
        <f>IF(P218=1,$O$3,IF(P218=2,$O$4,$O$5))</f>
        <v>0</v>
      </c>
    </row>
    <row r="219">
      <c r="A219" s="1" t="s">
        <v>282</v>
      </c>
      <c r="E219" s="27" t="s">
        <v>281</v>
      </c>
    </row>
    <row r="220">
      <c r="A220" s="1" t="s">
        <v>284</v>
      </c>
    </row>
    <row r="221">
      <c r="A221" s="1" t="s">
        <v>286</v>
      </c>
      <c r="E221" s="27" t="s">
        <v>299</v>
      </c>
    </row>
    <row r="222">
      <c r="A222" s="1" t="s">
        <v>276</v>
      </c>
      <c r="B222" s="1">
        <v>54</v>
      </c>
      <c r="C222" s="26" t="s">
        <v>1537</v>
      </c>
      <c r="D222" t="s">
        <v>281</v>
      </c>
      <c r="E222" s="27" t="s">
        <v>1538</v>
      </c>
      <c r="F222" s="28" t="s">
        <v>307</v>
      </c>
      <c r="G222" s="29">
        <v>2</v>
      </c>
      <c r="H222" s="28">
        <v>0</v>
      </c>
      <c r="I222" s="30">
        <f>ROUND(G222*H222,P4)</f>
        <v>0</v>
      </c>
      <c r="L222" s="30">
        <v>0</v>
      </c>
      <c r="M222" s="24">
        <f>ROUND(G222*L222,P4)</f>
        <v>0</v>
      </c>
      <c r="N222" s="25" t="s">
        <v>297</v>
      </c>
      <c r="O222" s="31">
        <f>M222*AA222</f>
        <v>0</v>
      </c>
      <c r="P222" s="1">
        <v>3</v>
      </c>
      <c r="AA222" s="1">
        <f>IF(P222=1,$O$3,IF(P222=2,$O$4,$O$5))</f>
        <v>0</v>
      </c>
    </row>
    <row r="223">
      <c r="A223" s="1" t="s">
        <v>282</v>
      </c>
      <c r="E223" s="27" t="s">
        <v>281</v>
      </c>
    </row>
    <row r="224">
      <c r="A224" s="1" t="s">
        <v>284</v>
      </c>
    </row>
    <row r="225">
      <c r="A225" s="1" t="s">
        <v>286</v>
      </c>
      <c r="E225" s="27" t="s">
        <v>299</v>
      </c>
    </row>
    <row r="226" ht="26.4">
      <c r="A226" s="1" t="s">
        <v>276</v>
      </c>
      <c r="B226" s="1">
        <v>55</v>
      </c>
      <c r="C226" s="26" t="s">
        <v>1539</v>
      </c>
      <c r="D226" t="s">
        <v>281</v>
      </c>
      <c r="E226" s="27" t="s">
        <v>1540</v>
      </c>
      <c r="F226" s="28" t="s">
        <v>307</v>
      </c>
      <c r="G226" s="29">
        <v>3</v>
      </c>
      <c r="H226" s="28">
        <v>0</v>
      </c>
      <c r="I226" s="30">
        <f>ROUND(G226*H226,P4)</f>
        <v>0</v>
      </c>
      <c r="L226" s="30">
        <v>0</v>
      </c>
      <c r="M226" s="24">
        <f>ROUND(G226*L226,P4)</f>
        <v>0</v>
      </c>
      <c r="N226" s="25" t="s">
        <v>297</v>
      </c>
      <c r="O226" s="31">
        <f>M226*AA226</f>
        <v>0</v>
      </c>
      <c r="P226" s="1">
        <v>3</v>
      </c>
      <c r="AA226" s="1">
        <f>IF(P226=1,$O$3,IF(P226=2,$O$4,$O$5))</f>
        <v>0</v>
      </c>
    </row>
    <row r="227">
      <c r="A227" s="1" t="s">
        <v>282</v>
      </c>
      <c r="E227" s="27" t="s">
        <v>281</v>
      </c>
    </row>
    <row r="228">
      <c r="A228" s="1" t="s">
        <v>284</v>
      </c>
    </row>
    <row r="229">
      <c r="A229" s="1" t="s">
        <v>286</v>
      </c>
      <c r="E229" s="27" t="s">
        <v>299</v>
      </c>
    </row>
    <row r="230" ht="26.4">
      <c r="A230" s="1" t="s">
        <v>276</v>
      </c>
      <c r="B230" s="1">
        <v>56</v>
      </c>
      <c r="C230" s="26" t="s">
        <v>1541</v>
      </c>
      <c r="D230" t="s">
        <v>281</v>
      </c>
      <c r="E230" s="27" t="s">
        <v>1542</v>
      </c>
      <c r="F230" s="28" t="s">
        <v>1240</v>
      </c>
      <c r="G230" s="29">
        <v>3</v>
      </c>
      <c r="H230" s="28">
        <v>0</v>
      </c>
      <c r="I230" s="30">
        <f>ROUND(G230*H230,P4)</f>
        <v>0</v>
      </c>
      <c r="L230" s="30">
        <v>0</v>
      </c>
      <c r="M230" s="24">
        <f>ROUND(G230*L230,P4)</f>
        <v>0</v>
      </c>
      <c r="N230" s="25" t="s">
        <v>297</v>
      </c>
      <c r="O230" s="31">
        <f>M230*AA230</f>
        <v>0</v>
      </c>
      <c r="P230" s="1">
        <v>3</v>
      </c>
      <c r="AA230" s="1">
        <f>IF(P230=1,$O$3,IF(P230=2,$O$4,$O$5))</f>
        <v>0</v>
      </c>
    </row>
    <row r="231">
      <c r="A231" s="1" t="s">
        <v>282</v>
      </c>
      <c r="E231" s="27" t="s">
        <v>281</v>
      </c>
    </row>
    <row r="232">
      <c r="A232" s="1" t="s">
        <v>284</v>
      </c>
    </row>
    <row r="233">
      <c r="A233" s="1" t="s">
        <v>286</v>
      </c>
      <c r="E233" s="27" t="s">
        <v>299</v>
      </c>
    </row>
    <row r="234">
      <c r="A234" s="1" t="s">
        <v>276</v>
      </c>
      <c r="B234" s="1">
        <v>57</v>
      </c>
      <c r="C234" s="26" t="s">
        <v>1261</v>
      </c>
      <c r="D234" t="s">
        <v>281</v>
      </c>
      <c r="E234" s="27" t="s">
        <v>1262</v>
      </c>
      <c r="F234" s="28" t="s">
        <v>1263</v>
      </c>
      <c r="G234" s="29">
        <v>6</v>
      </c>
      <c r="H234" s="28">
        <v>0</v>
      </c>
      <c r="I234" s="30">
        <f>ROUND(G234*H234,P4)</f>
        <v>0</v>
      </c>
      <c r="L234" s="30">
        <v>0</v>
      </c>
      <c r="M234" s="24">
        <f>ROUND(G234*L234,P4)</f>
        <v>0</v>
      </c>
      <c r="N234" s="25" t="s">
        <v>297</v>
      </c>
      <c r="O234" s="31">
        <f>M234*AA234</f>
        <v>0</v>
      </c>
      <c r="P234" s="1">
        <v>3</v>
      </c>
      <c r="AA234" s="1">
        <f>IF(P234=1,$O$3,IF(P234=2,$O$4,$O$5))</f>
        <v>0</v>
      </c>
    </row>
    <row r="235">
      <c r="A235" s="1" t="s">
        <v>282</v>
      </c>
      <c r="E235" s="27" t="s">
        <v>281</v>
      </c>
    </row>
    <row r="236">
      <c r="A236" s="1" t="s">
        <v>284</v>
      </c>
    </row>
    <row r="237">
      <c r="A237" s="1" t="s">
        <v>286</v>
      </c>
      <c r="E237" s="27" t="s">
        <v>299</v>
      </c>
    </row>
    <row r="238">
      <c r="A238" s="1" t="s">
        <v>276</v>
      </c>
      <c r="B238" s="1">
        <v>58</v>
      </c>
      <c r="C238" s="26" t="s">
        <v>1221</v>
      </c>
      <c r="D238" t="s">
        <v>281</v>
      </c>
      <c r="E238" s="27" t="s">
        <v>1222</v>
      </c>
      <c r="F238" s="28" t="s">
        <v>307</v>
      </c>
      <c r="G238" s="29">
        <v>12</v>
      </c>
      <c r="H238" s="28">
        <v>0</v>
      </c>
      <c r="I238" s="30">
        <f>ROUND(G238*H238,P4)</f>
        <v>0</v>
      </c>
      <c r="L238" s="30">
        <v>0</v>
      </c>
      <c r="M238" s="24">
        <f>ROUND(G238*L238,P4)</f>
        <v>0</v>
      </c>
      <c r="N238" s="25" t="s">
        <v>297</v>
      </c>
      <c r="O238" s="31">
        <f>M238*AA238</f>
        <v>0</v>
      </c>
      <c r="P238" s="1">
        <v>3</v>
      </c>
      <c r="AA238" s="1">
        <f>IF(P238=1,$O$3,IF(P238=2,$O$4,$O$5))</f>
        <v>0</v>
      </c>
    </row>
    <row r="239">
      <c r="A239" s="1" t="s">
        <v>282</v>
      </c>
      <c r="E239" s="27" t="s">
        <v>281</v>
      </c>
    </row>
    <row r="240">
      <c r="A240" s="1" t="s">
        <v>284</v>
      </c>
    </row>
    <row r="241">
      <c r="A241" s="1" t="s">
        <v>286</v>
      </c>
      <c r="E241" s="27" t="s">
        <v>299</v>
      </c>
    </row>
    <row r="242">
      <c r="A242" s="1" t="s">
        <v>276</v>
      </c>
      <c r="B242" s="1">
        <v>59</v>
      </c>
      <c r="C242" s="26" t="s">
        <v>1223</v>
      </c>
      <c r="D242" t="s">
        <v>281</v>
      </c>
      <c r="E242" s="27" t="s">
        <v>1224</v>
      </c>
      <c r="F242" s="28" t="s">
        <v>307</v>
      </c>
      <c r="G242" s="29">
        <v>12</v>
      </c>
      <c r="H242" s="28">
        <v>0</v>
      </c>
      <c r="I242" s="30">
        <f>ROUND(G242*H242,P4)</f>
        <v>0</v>
      </c>
      <c r="L242" s="30">
        <v>0</v>
      </c>
      <c r="M242" s="24">
        <f>ROUND(G242*L242,P4)</f>
        <v>0</v>
      </c>
      <c r="N242" s="25" t="s">
        <v>297</v>
      </c>
      <c r="O242" s="31">
        <f>M242*AA242</f>
        <v>0</v>
      </c>
      <c r="P242" s="1">
        <v>3</v>
      </c>
      <c r="AA242" s="1">
        <f>IF(P242=1,$O$3,IF(P242=2,$O$4,$O$5))</f>
        <v>0</v>
      </c>
    </row>
    <row r="243">
      <c r="A243" s="1" t="s">
        <v>282</v>
      </c>
      <c r="E243" s="27" t="s">
        <v>281</v>
      </c>
    </row>
    <row r="244">
      <c r="A244" s="1" t="s">
        <v>284</v>
      </c>
    </row>
    <row r="245">
      <c r="A245" s="1" t="s">
        <v>286</v>
      </c>
      <c r="E245" s="27" t="s">
        <v>299</v>
      </c>
    </row>
    <row r="246">
      <c r="A246" s="1" t="s">
        <v>276</v>
      </c>
      <c r="B246" s="1">
        <v>60</v>
      </c>
      <c r="C246" s="26" t="s">
        <v>1477</v>
      </c>
      <c r="D246" t="s">
        <v>281</v>
      </c>
      <c r="E246" s="27" t="s">
        <v>1478</v>
      </c>
      <c r="F246" s="28" t="s">
        <v>361</v>
      </c>
      <c r="G246" s="29">
        <v>16</v>
      </c>
      <c r="H246" s="28">
        <v>0</v>
      </c>
      <c r="I246" s="30">
        <f>ROUND(G246*H246,P4)</f>
        <v>0</v>
      </c>
      <c r="L246" s="30">
        <v>0</v>
      </c>
      <c r="M246" s="24">
        <f>ROUND(G246*L246,P4)</f>
        <v>0</v>
      </c>
      <c r="N246" s="25" t="s">
        <v>297</v>
      </c>
      <c r="O246" s="31">
        <f>M246*AA246</f>
        <v>0</v>
      </c>
      <c r="P246" s="1">
        <v>3</v>
      </c>
      <c r="AA246" s="1">
        <f>IF(P246=1,$O$3,IF(P246=2,$O$4,$O$5))</f>
        <v>0</v>
      </c>
    </row>
    <row r="247">
      <c r="A247" s="1" t="s">
        <v>282</v>
      </c>
      <c r="E247" s="27" t="s">
        <v>281</v>
      </c>
    </row>
    <row r="248">
      <c r="A248" s="1" t="s">
        <v>284</v>
      </c>
    </row>
    <row r="249">
      <c r="A249" s="1" t="s">
        <v>286</v>
      </c>
      <c r="E249" s="27" t="s">
        <v>299</v>
      </c>
    </row>
    <row r="250">
      <c r="A250" s="1" t="s">
        <v>276</v>
      </c>
      <c r="B250" s="1">
        <v>61</v>
      </c>
      <c r="C250" s="26" t="s">
        <v>353</v>
      </c>
      <c r="D250" t="s">
        <v>281</v>
      </c>
      <c r="E250" s="27" t="s">
        <v>354</v>
      </c>
      <c r="F250" s="28" t="s">
        <v>355</v>
      </c>
      <c r="G250" s="29">
        <v>1</v>
      </c>
      <c r="H250" s="28">
        <v>0</v>
      </c>
      <c r="I250" s="30">
        <f>ROUND(G250*H250,P4)</f>
        <v>0</v>
      </c>
      <c r="L250" s="30">
        <v>0</v>
      </c>
      <c r="M250" s="24">
        <f>ROUND(G250*L250,P4)</f>
        <v>0</v>
      </c>
      <c r="N250" s="25" t="s">
        <v>281</v>
      </c>
      <c r="O250" s="31">
        <f>M250*AA250</f>
        <v>0</v>
      </c>
      <c r="P250" s="1">
        <v>3</v>
      </c>
      <c r="AA250" s="1">
        <f>IF(P250=1,$O$3,IF(P250=2,$O$4,$O$5))</f>
        <v>0</v>
      </c>
    </row>
    <row r="251">
      <c r="A251" s="1" t="s">
        <v>282</v>
      </c>
      <c r="E251" s="27" t="s">
        <v>356</v>
      </c>
    </row>
    <row r="252" ht="26.4">
      <c r="A252" s="1" t="s">
        <v>284</v>
      </c>
      <c r="E252" s="32" t="s">
        <v>357</v>
      </c>
    </row>
    <row r="253" ht="52.8">
      <c r="A253" s="1" t="s">
        <v>286</v>
      </c>
      <c r="E253" s="27" t="s">
        <v>358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28</v>
      </c>
      <c r="M3" s="20">
        <f>Rekapitulace!C18</f>
        <v>0</v>
      </c>
      <c r="N3" s="6" t="s">
        <v>3</v>
      </c>
      <c r="O3">
        <v>0</v>
      </c>
      <c r="P3">
        <v>2</v>
      </c>
    </row>
    <row r="4" ht="34.01575" customHeight="1">
      <c r="A4" s="16" t="s">
        <v>254</v>
      </c>
      <c r="B4" s="17" t="s">
        <v>255</v>
      </c>
      <c r="C4" s="18" t="s">
        <v>28</v>
      </c>
      <c r="D4" s="1"/>
      <c r="E4" s="17" t="s">
        <v>29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COUNTIFS(L8:L166,"=0",A8:A166,"P")+COUNTIFS(L8:L166,"",A8:A166,"P")+SUM(Q8:Q166)</f>
        <v>0</v>
      </c>
    </row>
    <row r="8">
      <c r="A8" s="1" t="s">
        <v>271</v>
      </c>
      <c r="C8" s="22" t="s">
        <v>1543</v>
      </c>
      <c r="E8" s="23" t="s">
        <v>43</v>
      </c>
      <c r="L8" s="24">
        <f>L9</f>
        <v>0</v>
      </c>
      <c r="M8" s="24">
        <f>M9</f>
        <v>0</v>
      </c>
      <c r="N8" s="25"/>
    </row>
    <row r="9">
      <c r="A9" s="1" t="s">
        <v>273</v>
      </c>
      <c r="C9" s="22" t="s">
        <v>1544</v>
      </c>
      <c r="E9" s="23" t="s">
        <v>1545</v>
      </c>
      <c r="L9" s="24">
        <f>SUMIFS(L10:L165,A10:A165,"P")</f>
        <v>0</v>
      </c>
      <c r="M9" s="24">
        <f>SUMIFS(M10:M165,A10:A165,"P")</f>
        <v>0</v>
      </c>
      <c r="N9" s="25"/>
    </row>
    <row r="10">
      <c r="A10" s="1" t="s">
        <v>276</v>
      </c>
      <c r="B10" s="1">
        <v>1</v>
      </c>
      <c r="C10" s="26" t="s">
        <v>1546</v>
      </c>
      <c r="D10" t="s">
        <v>281</v>
      </c>
      <c r="E10" s="27" t="s">
        <v>1547</v>
      </c>
      <c r="F10" s="28" t="s">
        <v>296</v>
      </c>
      <c r="G10" s="29">
        <v>80</v>
      </c>
      <c r="H10" s="28">
        <v>0</v>
      </c>
      <c r="I10" s="30">
        <f>ROUND(G10*H10,P4)</f>
        <v>0</v>
      </c>
      <c r="L10" s="30">
        <v>0</v>
      </c>
      <c r="M10" s="24">
        <f>ROUND(G10*L10,P4)</f>
        <v>0</v>
      </c>
      <c r="N10" s="25" t="s">
        <v>281</v>
      </c>
      <c r="O10" s="31">
        <f>M10*AA10</f>
        <v>0</v>
      </c>
      <c r="P10" s="1">
        <v>3</v>
      </c>
      <c r="AA10" s="1">
        <f>IF(P10=1,$O$3,IF(P10=2,$O$4,$O$5))</f>
        <v>0</v>
      </c>
    </row>
    <row r="11">
      <c r="A11" s="1" t="s">
        <v>282</v>
      </c>
      <c r="E11" s="27" t="s">
        <v>281</v>
      </c>
    </row>
    <row r="12" ht="39.6">
      <c r="A12" s="1" t="s">
        <v>284</v>
      </c>
      <c r="E12" s="32" t="s">
        <v>1548</v>
      </c>
    </row>
    <row r="13" ht="79.2">
      <c r="A13" s="1" t="s">
        <v>286</v>
      </c>
      <c r="E13" s="27" t="s">
        <v>1549</v>
      </c>
    </row>
    <row r="14">
      <c r="A14" s="1" t="s">
        <v>276</v>
      </c>
      <c r="B14" s="1">
        <v>2</v>
      </c>
      <c r="C14" s="26" t="s">
        <v>1550</v>
      </c>
      <c r="D14" t="s">
        <v>281</v>
      </c>
      <c r="E14" s="27" t="s">
        <v>1551</v>
      </c>
      <c r="F14" s="28" t="s">
        <v>296</v>
      </c>
      <c r="G14" s="29">
        <v>100</v>
      </c>
      <c r="H14" s="28">
        <v>0</v>
      </c>
      <c r="I14" s="30">
        <f>ROUND(G14*H14,P4)</f>
        <v>0</v>
      </c>
      <c r="L14" s="30">
        <v>0</v>
      </c>
      <c r="M14" s="24">
        <f>ROUND(G14*L14,P4)</f>
        <v>0</v>
      </c>
      <c r="N14" s="25" t="s">
        <v>297</v>
      </c>
      <c r="O14" s="31">
        <f>M14*AA14</f>
        <v>0</v>
      </c>
      <c r="P14" s="1">
        <v>3</v>
      </c>
      <c r="AA14" s="1">
        <f>IF(P14=1,$O$3,IF(P14=2,$O$4,$O$5))</f>
        <v>0</v>
      </c>
    </row>
    <row r="15">
      <c r="A15" s="1" t="s">
        <v>282</v>
      </c>
      <c r="E15" s="27" t="s">
        <v>281</v>
      </c>
    </row>
    <row r="16" ht="39.6">
      <c r="A16" s="1" t="s">
        <v>284</v>
      </c>
      <c r="E16" s="32" t="s">
        <v>1552</v>
      </c>
    </row>
    <row r="17">
      <c r="A17" s="1" t="s">
        <v>286</v>
      </c>
      <c r="E17" s="27" t="s">
        <v>299</v>
      </c>
    </row>
    <row r="18" ht="26.4">
      <c r="A18" s="1" t="s">
        <v>276</v>
      </c>
      <c r="B18" s="1">
        <v>3</v>
      </c>
      <c r="C18" s="26" t="s">
        <v>1553</v>
      </c>
      <c r="D18" t="s">
        <v>281</v>
      </c>
      <c r="E18" s="27" t="s">
        <v>1554</v>
      </c>
      <c r="F18" s="28" t="s">
        <v>307</v>
      </c>
      <c r="G18" s="29">
        <v>15</v>
      </c>
      <c r="H18" s="28">
        <v>0</v>
      </c>
      <c r="I18" s="30">
        <f>ROUND(G18*H18,P4)</f>
        <v>0</v>
      </c>
      <c r="L18" s="30">
        <v>0</v>
      </c>
      <c r="M18" s="24">
        <f>ROUND(G18*L18,P4)</f>
        <v>0</v>
      </c>
      <c r="N18" s="25" t="s">
        <v>297</v>
      </c>
      <c r="O18" s="31">
        <f>M18*AA18</f>
        <v>0</v>
      </c>
      <c r="P18" s="1">
        <v>3</v>
      </c>
      <c r="AA18" s="1">
        <f>IF(P18=1,$O$3,IF(P18=2,$O$4,$O$5))</f>
        <v>0</v>
      </c>
    </row>
    <row r="19">
      <c r="A19" s="1" t="s">
        <v>282</v>
      </c>
      <c r="E19" s="27" t="s">
        <v>281</v>
      </c>
    </row>
    <row r="20" ht="39.6">
      <c r="A20" s="1" t="s">
        <v>284</v>
      </c>
      <c r="E20" s="32" t="s">
        <v>1555</v>
      </c>
    </row>
    <row r="21">
      <c r="A21" s="1" t="s">
        <v>286</v>
      </c>
      <c r="E21" s="27" t="s">
        <v>299</v>
      </c>
    </row>
    <row r="22" ht="26.4">
      <c r="A22" s="1" t="s">
        <v>276</v>
      </c>
      <c r="B22" s="1">
        <v>4</v>
      </c>
      <c r="C22" s="26" t="s">
        <v>1481</v>
      </c>
      <c r="D22" t="s">
        <v>281</v>
      </c>
      <c r="E22" s="27" t="s">
        <v>1482</v>
      </c>
      <c r="F22" s="28" t="s">
        <v>307</v>
      </c>
      <c r="G22" s="29">
        <v>2</v>
      </c>
      <c r="H22" s="28">
        <v>0</v>
      </c>
      <c r="I22" s="30">
        <f>ROUND(G22*H22,P4)</f>
        <v>0</v>
      </c>
      <c r="L22" s="30">
        <v>0</v>
      </c>
      <c r="M22" s="24">
        <f>ROUND(G22*L22,P4)</f>
        <v>0</v>
      </c>
      <c r="N22" s="25" t="s">
        <v>297</v>
      </c>
      <c r="O22" s="31">
        <f>M22*AA22</f>
        <v>0</v>
      </c>
      <c r="P22" s="1">
        <v>3</v>
      </c>
      <c r="AA22" s="1">
        <f>IF(P22=1,$O$3,IF(P22=2,$O$4,$O$5))</f>
        <v>0</v>
      </c>
    </row>
    <row r="23">
      <c r="A23" s="1" t="s">
        <v>282</v>
      </c>
      <c r="E23" s="27" t="s">
        <v>281</v>
      </c>
    </row>
    <row r="24" ht="39.6">
      <c r="A24" s="1" t="s">
        <v>284</v>
      </c>
      <c r="E24" s="32" t="s">
        <v>1556</v>
      </c>
    </row>
    <row r="25">
      <c r="A25" s="1" t="s">
        <v>286</v>
      </c>
      <c r="E25" s="27" t="s">
        <v>299</v>
      </c>
    </row>
    <row r="26">
      <c r="A26" s="1" t="s">
        <v>276</v>
      </c>
      <c r="B26" s="1">
        <v>5</v>
      </c>
      <c r="C26" s="26" t="s">
        <v>1471</v>
      </c>
      <c r="D26" t="s">
        <v>281</v>
      </c>
      <c r="E26" s="27" t="s">
        <v>1472</v>
      </c>
      <c r="F26" s="28" t="s">
        <v>361</v>
      </c>
      <c r="G26" s="29">
        <v>16</v>
      </c>
      <c r="H26" s="28">
        <v>0</v>
      </c>
      <c r="I26" s="30">
        <f>ROUND(G26*H26,P4)</f>
        <v>0</v>
      </c>
      <c r="L26" s="30">
        <v>0</v>
      </c>
      <c r="M26" s="24">
        <f>ROUND(G26*L26,P4)</f>
        <v>0</v>
      </c>
      <c r="N26" s="25" t="s">
        <v>297</v>
      </c>
      <c r="O26" s="31">
        <f>M26*AA26</f>
        <v>0</v>
      </c>
      <c r="P26" s="1">
        <v>3</v>
      </c>
      <c r="AA26" s="1">
        <f>IF(P26=1,$O$3,IF(P26=2,$O$4,$O$5))</f>
        <v>0</v>
      </c>
    </row>
    <row r="27">
      <c r="A27" s="1" t="s">
        <v>282</v>
      </c>
      <c r="E27" s="27" t="s">
        <v>281</v>
      </c>
    </row>
    <row r="28" ht="39.6">
      <c r="A28" s="1" t="s">
        <v>284</v>
      </c>
      <c r="E28" s="32" t="s">
        <v>1557</v>
      </c>
    </row>
    <row r="29">
      <c r="A29" s="1" t="s">
        <v>286</v>
      </c>
      <c r="E29" s="27" t="s">
        <v>299</v>
      </c>
    </row>
    <row r="30">
      <c r="A30" s="1" t="s">
        <v>276</v>
      </c>
      <c r="B30" s="1">
        <v>6</v>
      </c>
      <c r="C30" s="26" t="s">
        <v>1558</v>
      </c>
      <c r="D30" t="s">
        <v>281</v>
      </c>
      <c r="E30" s="27" t="s">
        <v>1559</v>
      </c>
      <c r="F30" s="28" t="s">
        <v>361</v>
      </c>
      <c r="G30" s="29">
        <v>12</v>
      </c>
      <c r="H30" s="28">
        <v>0</v>
      </c>
      <c r="I30" s="30">
        <f>ROUND(G30*H30,P4)</f>
        <v>0</v>
      </c>
      <c r="L30" s="30">
        <v>0</v>
      </c>
      <c r="M30" s="24">
        <f>ROUND(G30*L30,P4)</f>
        <v>0</v>
      </c>
      <c r="N30" s="25" t="s">
        <v>297</v>
      </c>
      <c r="O30" s="31">
        <f>M30*AA30</f>
        <v>0</v>
      </c>
      <c r="P30" s="1">
        <v>3</v>
      </c>
      <c r="AA30" s="1">
        <f>IF(P30=1,$O$3,IF(P30=2,$O$4,$O$5))</f>
        <v>0</v>
      </c>
    </row>
    <row r="31">
      <c r="A31" s="1" t="s">
        <v>282</v>
      </c>
      <c r="E31" s="27" t="s">
        <v>281</v>
      </c>
    </row>
    <row r="32" ht="39.6">
      <c r="A32" s="1" t="s">
        <v>284</v>
      </c>
      <c r="E32" s="32" t="s">
        <v>1560</v>
      </c>
    </row>
    <row r="33">
      <c r="A33" s="1" t="s">
        <v>286</v>
      </c>
      <c r="E33" s="27" t="s">
        <v>299</v>
      </c>
    </row>
    <row r="34">
      <c r="A34" s="1" t="s">
        <v>276</v>
      </c>
      <c r="B34" s="1">
        <v>7</v>
      </c>
      <c r="C34" s="26" t="s">
        <v>1561</v>
      </c>
      <c r="D34" t="s">
        <v>281</v>
      </c>
      <c r="E34" s="27" t="s">
        <v>1562</v>
      </c>
      <c r="F34" s="28" t="s">
        <v>307</v>
      </c>
      <c r="G34" s="29">
        <v>2</v>
      </c>
      <c r="H34" s="28">
        <v>0</v>
      </c>
      <c r="I34" s="30">
        <f>ROUND(G34*H34,P4)</f>
        <v>0</v>
      </c>
      <c r="L34" s="30">
        <v>0</v>
      </c>
      <c r="M34" s="24">
        <f>ROUND(G34*L34,P4)</f>
        <v>0</v>
      </c>
      <c r="N34" s="25" t="s">
        <v>297</v>
      </c>
      <c r="O34" s="31">
        <f>M34*AA34</f>
        <v>0</v>
      </c>
      <c r="P34" s="1">
        <v>3</v>
      </c>
      <c r="AA34" s="1">
        <f>IF(P34=1,$O$3,IF(P34=2,$O$4,$O$5))</f>
        <v>0</v>
      </c>
    </row>
    <row r="35">
      <c r="A35" s="1" t="s">
        <v>282</v>
      </c>
      <c r="E35" s="27" t="s">
        <v>281</v>
      </c>
    </row>
    <row r="36" ht="39.6">
      <c r="A36" s="1" t="s">
        <v>284</v>
      </c>
      <c r="E36" s="32" t="s">
        <v>1556</v>
      </c>
    </row>
    <row r="37">
      <c r="A37" s="1" t="s">
        <v>286</v>
      </c>
      <c r="E37" s="27" t="s">
        <v>299</v>
      </c>
    </row>
    <row r="38">
      <c r="A38" s="1" t="s">
        <v>276</v>
      </c>
      <c r="B38" s="1">
        <v>8</v>
      </c>
      <c r="C38" s="26" t="s">
        <v>1563</v>
      </c>
      <c r="D38" t="s">
        <v>281</v>
      </c>
      <c r="E38" s="27" t="s">
        <v>1564</v>
      </c>
      <c r="F38" s="28" t="s">
        <v>307</v>
      </c>
      <c r="G38" s="29">
        <v>2</v>
      </c>
      <c r="H38" s="28">
        <v>0</v>
      </c>
      <c r="I38" s="30">
        <f>ROUND(G38*H38,P4)</f>
        <v>0</v>
      </c>
      <c r="L38" s="30">
        <v>0</v>
      </c>
      <c r="M38" s="24">
        <f>ROUND(G38*L38,P4)</f>
        <v>0</v>
      </c>
      <c r="N38" s="25" t="s">
        <v>297</v>
      </c>
      <c r="O38" s="31">
        <f>M38*AA38</f>
        <v>0</v>
      </c>
      <c r="P38" s="1">
        <v>3</v>
      </c>
      <c r="AA38" s="1">
        <f>IF(P38=1,$O$3,IF(P38=2,$O$4,$O$5))</f>
        <v>0</v>
      </c>
    </row>
    <row r="39">
      <c r="A39" s="1" t="s">
        <v>282</v>
      </c>
      <c r="E39" s="27" t="s">
        <v>281</v>
      </c>
    </row>
    <row r="40" ht="39.6">
      <c r="A40" s="1" t="s">
        <v>284</v>
      </c>
      <c r="E40" s="32" t="s">
        <v>1556</v>
      </c>
    </row>
    <row r="41">
      <c r="A41" s="1" t="s">
        <v>286</v>
      </c>
      <c r="E41" s="27" t="s">
        <v>299</v>
      </c>
    </row>
    <row r="42">
      <c r="A42" s="1" t="s">
        <v>276</v>
      </c>
      <c r="B42" s="1">
        <v>9</v>
      </c>
      <c r="C42" s="26" t="s">
        <v>1565</v>
      </c>
      <c r="D42" t="s">
        <v>281</v>
      </c>
      <c r="E42" s="27" t="s">
        <v>1566</v>
      </c>
      <c r="F42" s="28" t="s">
        <v>307</v>
      </c>
      <c r="G42" s="29">
        <v>2</v>
      </c>
      <c r="H42" s="28">
        <v>0</v>
      </c>
      <c r="I42" s="30">
        <f>ROUND(G42*H42,P4)</f>
        <v>0</v>
      </c>
      <c r="L42" s="30">
        <v>0</v>
      </c>
      <c r="M42" s="24">
        <f>ROUND(G42*L42,P4)</f>
        <v>0</v>
      </c>
      <c r="N42" s="25" t="s">
        <v>297</v>
      </c>
      <c r="O42" s="31">
        <f>M42*AA42</f>
        <v>0</v>
      </c>
      <c r="P42" s="1">
        <v>3</v>
      </c>
      <c r="AA42" s="1">
        <f>IF(P42=1,$O$3,IF(P42=2,$O$4,$O$5))</f>
        <v>0</v>
      </c>
    </row>
    <row r="43">
      <c r="A43" s="1" t="s">
        <v>282</v>
      </c>
      <c r="E43" s="27" t="s">
        <v>281</v>
      </c>
    </row>
    <row r="44" ht="39.6">
      <c r="A44" s="1" t="s">
        <v>284</v>
      </c>
      <c r="E44" s="32" t="s">
        <v>1556</v>
      </c>
    </row>
    <row r="45">
      <c r="A45" s="1" t="s">
        <v>286</v>
      </c>
      <c r="E45" s="27" t="s">
        <v>299</v>
      </c>
    </row>
    <row r="46">
      <c r="A46" s="1" t="s">
        <v>276</v>
      </c>
      <c r="B46" s="1">
        <v>10</v>
      </c>
      <c r="C46" s="26" t="s">
        <v>1567</v>
      </c>
      <c r="D46" t="s">
        <v>281</v>
      </c>
      <c r="E46" s="27" t="s">
        <v>1568</v>
      </c>
      <c r="F46" s="28" t="s">
        <v>307</v>
      </c>
      <c r="G46" s="29">
        <v>1</v>
      </c>
      <c r="H46" s="28">
        <v>0</v>
      </c>
      <c r="I46" s="30">
        <f>ROUND(G46*H46,P4)</f>
        <v>0</v>
      </c>
      <c r="L46" s="30">
        <v>0</v>
      </c>
      <c r="M46" s="24">
        <f>ROUND(G46*L46,P4)</f>
        <v>0</v>
      </c>
      <c r="N46" s="25" t="s">
        <v>297</v>
      </c>
      <c r="O46" s="31">
        <f>M46*AA46</f>
        <v>0</v>
      </c>
      <c r="P46" s="1">
        <v>3</v>
      </c>
      <c r="AA46" s="1">
        <f>IF(P46=1,$O$3,IF(P46=2,$O$4,$O$5))</f>
        <v>0</v>
      </c>
    </row>
    <row r="47">
      <c r="A47" s="1" t="s">
        <v>282</v>
      </c>
      <c r="E47" s="27" t="s">
        <v>281</v>
      </c>
    </row>
    <row r="48" ht="39.6">
      <c r="A48" s="1" t="s">
        <v>284</v>
      </c>
      <c r="E48" s="32" t="s">
        <v>1569</v>
      </c>
    </row>
    <row r="49">
      <c r="A49" s="1" t="s">
        <v>286</v>
      </c>
      <c r="E49" s="27" t="s">
        <v>299</v>
      </c>
    </row>
    <row r="50">
      <c r="A50" s="1" t="s">
        <v>276</v>
      </c>
      <c r="B50" s="1">
        <v>11</v>
      </c>
      <c r="C50" s="26" t="s">
        <v>1570</v>
      </c>
      <c r="D50" t="s">
        <v>281</v>
      </c>
      <c r="E50" s="27" t="s">
        <v>1571</v>
      </c>
      <c r="F50" s="28" t="s">
        <v>307</v>
      </c>
      <c r="G50" s="29">
        <v>4</v>
      </c>
      <c r="H50" s="28">
        <v>0</v>
      </c>
      <c r="I50" s="30">
        <f>ROUND(G50*H50,P4)</f>
        <v>0</v>
      </c>
      <c r="L50" s="30">
        <v>0</v>
      </c>
      <c r="M50" s="24">
        <f>ROUND(G50*L50,P4)</f>
        <v>0</v>
      </c>
      <c r="N50" s="25" t="s">
        <v>297</v>
      </c>
      <c r="O50" s="31">
        <f>M50*AA50</f>
        <v>0</v>
      </c>
      <c r="P50" s="1">
        <v>3</v>
      </c>
      <c r="AA50" s="1">
        <f>IF(P50=1,$O$3,IF(P50=2,$O$4,$O$5))</f>
        <v>0</v>
      </c>
    </row>
    <row r="51">
      <c r="A51" s="1" t="s">
        <v>282</v>
      </c>
      <c r="E51" s="27" t="s">
        <v>281</v>
      </c>
    </row>
    <row r="52" ht="39.6">
      <c r="A52" s="1" t="s">
        <v>284</v>
      </c>
      <c r="E52" s="32" t="s">
        <v>1572</v>
      </c>
    </row>
    <row r="53">
      <c r="A53" s="1" t="s">
        <v>286</v>
      </c>
      <c r="E53" s="27" t="s">
        <v>299</v>
      </c>
    </row>
    <row r="54">
      <c r="A54" s="1" t="s">
        <v>276</v>
      </c>
      <c r="B54" s="1">
        <v>12</v>
      </c>
      <c r="C54" s="26" t="s">
        <v>1573</v>
      </c>
      <c r="D54" t="s">
        <v>281</v>
      </c>
      <c r="E54" s="27" t="s">
        <v>1574</v>
      </c>
      <c r="F54" s="28" t="s">
        <v>307</v>
      </c>
      <c r="G54" s="29">
        <v>1</v>
      </c>
      <c r="H54" s="28">
        <v>0</v>
      </c>
      <c r="I54" s="30">
        <f>ROUND(G54*H54,P4)</f>
        <v>0</v>
      </c>
      <c r="L54" s="30">
        <v>0</v>
      </c>
      <c r="M54" s="24">
        <f>ROUND(G54*L54,P4)</f>
        <v>0</v>
      </c>
      <c r="N54" s="25" t="s">
        <v>297</v>
      </c>
      <c r="O54" s="31">
        <f>M54*AA54</f>
        <v>0</v>
      </c>
      <c r="P54" s="1">
        <v>3</v>
      </c>
      <c r="AA54" s="1">
        <f>IF(P54=1,$O$3,IF(P54=2,$O$4,$O$5))</f>
        <v>0</v>
      </c>
    </row>
    <row r="55">
      <c r="A55" s="1" t="s">
        <v>282</v>
      </c>
      <c r="E55" s="27" t="s">
        <v>281</v>
      </c>
    </row>
    <row r="56" ht="39.6">
      <c r="A56" s="1" t="s">
        <v>284</v>
      </c>
      <c r="E56" s="32" t="s">
        <v>1569</v>
      </c>
    </row>
    <row r="57">
      <c r="A57" s="1" t="s">
        <v>286</v>
      </c>
      <c r="E57" s="27" t="s">
        <v>299</v>
      </c>
    </row>
    <row r="58">
      <c r="A58" s="1" t="s">
        <v>276</v>
      </c>
      <c r="B58" s="1">
        <v>13</v>
      </c>
      <c r="C58" s="26" t="s">
        <v>1575</v>
      </c>
      <c r="D58" t="s">
        <v>281</v>
      </c>
      <c r="E58" s="27" t="s">
        <v>1576</v>
      </c>
      <c r="F58" s="28" t="s">
        <v>307</v>
      </c>
      <c r="G58" s="29">
        <v>1</v>
      </c>
      <c r="H58" s="28">
        <v>0</v>
      </c>
      <c r="I58" s="30">
        <f>ROUND(G58*H58,P4)</f>
        <v>0</v>
      </c>
      <c r="L58" s="30">
        <v>0</v>
      </c>
      <c r="M58" s="24">
        <f>ROUND(G58*L58,P4)</f>
        <v>0</v>
      </c>
      <c r="N58" s="25" t="s">
        <v>297</v>
      </c>
      <c r="O58" s="31">
        <f>M58*AA58</f>
        <v>0</v>
      </c>
      <c r="P58" s="1">
        <v>3</v>
      </c>
      <c r="AA58" s="1">
        <f>IF(P58=1,$O$3,IF(P58=2,$O$4,$O$5))</f>
        <v>0</v>
      </c>
    </row>
    <row r="59">
      <c r="A59" s="1" t="s">
        <v>282</v>
      </c>
      <c r="E59" s="27" t="s">
        <v>281</v>
      </c>
    </row>
    <row r="60" ht="39.6">
      <c r="A60" s="1" t="s">
        <v>284</v>
      </c>
      <c r="E60" s="32" t="s">
        <v>1569</v>
      </c>
    </row>
    <row r="61">
      <c r="A61" s="1" t="s">
        <v>286</v>
      </c>
      <c r="E61" s="27" t="s">
        <v>299</v>
      </c>
    </row>
    <row r="62">
      <c r="A62" s="1" t="s">
        <v>276</v>
      </c>
      <c r="B62" s="1">
        <v>14</v>
      </c>
      <c r="C62" s="26" t="s">
        <v>1577</v>
      </c>
      <c r="D62" t="s">
        <v>281</v>
      </c>
      <c r="E62" s="27" t="s">
        <v>1578</v>
      </c>
      <c r="F62" s="28" t="s">
        <v>307</v>
      </c>
      <c r="G62" s="29">
        <v>2</v>
      </c>
      <c r="H62" s="28">
        <v>0</v>
      </c>
      <c r="I62" s="30">
        <f>ROUND(G62*H62,P4)</f>
        <v>0</v>
      </c>
      <c r="L62" s="30">
        <v>0</v>
      </c>
      <c r="M62" s="24">
        <f>ROUND(G62*L62,P4)</f>
        <v>0</v>
      </c>
      <c r="N62" s="25" t="s">
        <v>297</v>
      </c>
      <c r="O62" s="31">
        <f>M62*AA62</f>
        <v>0</v>
      </c>
      <c r="P62" s="1">
        <v>3</v>
      </c>
      <c r="AA62" s="1">
        <f>IF(P62=1,$O$3,IF(P62=2,$O$4,$O$5))</f>
        <v>0</v>
      </c>
    </row>
    <row r="63">
      <c r="A63" s="1" t="s">
        <v>282</v>
      </c>
      <c r="E63" s="27" t="s">
        <v>281</v>
      </c>
    </row>
    <row r="64" ht="39.6">
      <c r="A64" s="1" t="s">
        <v>284</v>
      </c>
      <c r="E64" s="32" t="s">
        <v>1556</v>
      </c>
    </row>
    <row r="65">
      <c r="A65" s="1" t="s">
        <v>286</v>
      </c>
      <c r="E65" s="27" t="s">
        <v>299</v>
      </c>
    </row>
    <row r="66">
      <c r="A66" s="1" t="s">
        <v>276</v>
      </c>
      <c r="B66" s="1">
        <v>15</v>
      </c>
      <c r="C66" s="26" t="s">
        <v>1579</v>
      </c>
      <c r="D66" t="s">
        <v>281</v>
      </c>
      <c r="E66" s="27" t="s">
        <v>1580</v>
      </c>
      <c r="F66" s="28" t="s">
        <v>307</v>
      </c>
      <c r="G66" s="29">
        <v>2</v>
      </c>
      <c r="H66" s="28">
        <v>0</v>
      </c>
      <c r="I66" s="30">
        <f>ROUND(G66*H66,P4)</f>
        <v>0</v>
      </c>
      <c r="L66" s="30">
        <v>0</v>
      </c>
      <c r="M66" s="24">
        <f>ROUND(G66*L66,P4)</f>
        <v>0</v>
      </c>
      <c r="N66" s="25" t="s">
        <v>297</v>
      </c>
      <c r="O66" s="31">
        <f>M66*AA66</f>
        <v>0</v>
      </c>
      <c r="P66" s="1">
        <v>3</v>
      </c>
      <c r="AA66" s="1">
        <f>IF(P66=1,$O$3,IF(P66=2,$O$4,$O$5))</f>
        <v>0</v>
      </c>
    </row>
    <row r="67">
      <c r="A67" s="1" t="s">
        <v>282</v>
      </c>
      <c r="E67" s="27" t="s">
        <v>281</v>
      </c>
    </row>
    <row r="68" ht="39.6">
      <c r="A68" s="1" t="s">
        <v>284</v>
      </c>
      <c r="E68" s="32" t="s">
        <v>1556</v>
      </c>
    </row>
    <row r="69">
      <c r="A69" s="1" t="s">
        <v>286</v>
      </c>
      <c r="E69" s="27" t="s">
        <v>299</v>
      </c>
    </row>
    <row r="70">
      <c r="A70" s="1" t="s">
        <v>276</v>
      </c>
      <c r="B70" s="1">
        <v>16</v>
      </c>
      <c r="C70" s="26" t="s">
        <v>1581</v>
      </c>
      <c r="D70" t="s">
        <v>281</v>
      </c>
      <c r="E70" s="27" t="s">
        <v>1582</v>
      </c>
      <c r="F70" s="28" t="s">
        <v>307</v>
      </c>
      <c r="G70" s="29">
        <v>2</v>
      </c>
      <c r="H70" s="28">
        <v>0</v>
      </c>
      <c r="I70" s="30">
        <f>ROUND(G70*H70,P4)</f>
        <v>0</v>
      </c>
      <c r="L70" s="30">
        <v>0</v>
      </c>
      <c r="M70" s="24">
        <f>ROUND(G70*L70,P4)</f>
        <v>0</v>
      </c>
      <c r="N70" s="25" t="s">
        <v>297</v>
      </c>
      <c r="O70" s="31">
        <f>M70*AA70</f>
        <v>0</v>
      </c>
      <c r="P70" s="1">
        <v>3</v>
      </c>
      <c r="AA70" s="1">
        <f>IF(P70=1,$O$3,IF(P70=2,$O$4,$O$5))</f>
        <v>0</v>
      </c>
    </row>
    <row r="71">
      <c r="A71" s="1" t="s">
        <v>282</v>
      </c>
      <c r="E71" s="27" t="s">
        <v>281</v>
      </c>
    </row>
    <row r="72" ht="39.6">
      <c r="A72" s="1" t="s">
        <v>284</v>
      </c>
      <c r="E72" s="32" t="s">
        <v>1556</v>
      </c>
    </row>
    <row r="73">
      <c r="A73" s="1" t="s">
        <v>286</v>
      </c>
      <c r="E73" s="27" t="s">
        <v>299</v>
      </c>
    </row>
    <row r="74">
      <c r="A74" s="1" t="s">
        <v>276</v>
      </c>
      <c r="B74" s="1">
        <v>17</v>
      </c>
      <c r="C74" s="26" t="s">
        <v>1583</v>
      </c>
      <c r="D74" t="s">
        <v>281</v>
      </c>
      <c r="E74" s="27" t="s">
        <v>1584</v>
      </c>
      <c r="F74" s="28" t="s">
        <v>307</v>
      </c>
      <c r="G74" s="29">
        <v>2</v>
      </c>
      <c r="H74" s="28">
        <v>0</v>
      </c>
      <c r="I74" s="30">
        <f>ROUND(G74*H74,P4)</f>
        <v>0</v>
      </c>
      <c r="L74" s="30">
        <v>0</v>
      </c>
      <c r="M74" s="24">
        <f>ROUND(G74*L74,P4)</f>
        <v>0</v>
      </c>
      <c r="N74" s="25" t="s">
        <v>297</v>
      </c>
      <c r="O74" s="31">
        <f>M74*AA74</f>
        <v>0</v>
      </c>
      <c r="P74" s="1">
        <v>3</v>
      </c>
      <c r="AA74" s="1">
        <f>IF(P74=1,$O$3,IF(P74=2,$O$4,$O$5))</f>
        <v>0</v>
      </c>
    </row>
    <row r="75">
      <c r="A75" s="1" t="s">
        <v>282</v>
      </c>
      <c r="E75" s="27" t="s">
        <v>281</v>
      </c>
    </row>
    <row r="76" ht="39.6">
      <c r="A76" s="1" t="s">
        <v>284</v>
      </c>
      <c r="E76" s="32" t="s">
        <v>1556</v>
      </c>
    </row>
    <row r="77">
      <c r="A77" s="1" t="s">
        <v>286</v>
      </c>
      <c r="E77" s="27" t="s">
        <v>299</v>
      </c>
    </row>
    <row r="78">
      <c r="A78" s="1" t="s">
        <v>276</v>
      </c>
      <c r="B78" s="1">
        <v>18</v>
      </c>
      <c r="C78" s="26" t="s">
        <v>1585</v>
      </c>
      <c r="D78" t="s">
        <v>281</v>
      </c>
      <c r="E78" s="27" t="s">
        <v>1586</v>
      </c>
      <c r="F78" s="28" t="s">
        <v>307</v>
      </c>
      <c r="G78" s="29">
        <v>3</v>
      </c>
      <c r="H78" s="28">
        <v>0</v>
      </c>
      <c r="I78" s="30">
        <f>ROUND(G78*H78,P4)</f>
        <v>0</v>
      </c>
      <c r="L78" s="30">
        <v>0</v>
      </c>
      <c r="M78" s="24">
        <f>ROUND(G78*L78,P4)</f>
        <v>0</v>
      </c>
      <c r="N78" s="25" t="s">
        <v>297</v>
      </c>
      <c r="O78" s="31">
        <f>M78*AA78</f>
        <v>0</v>
      </c>
      <c r="P78" s="1">
        <v>3</v>
      </c>
      <c r="AA78" s="1">
        <f>IF(P78=1,$O$3,IF(P78=2,$O$4,$O$5))</f>
        <v>0</v>
      </c>
    </row>
    <row r="79">
      <c r="A79" s="1" t="s">
        <v>282</v>
      </c>
      <c r="E79" s="27" t="s">
        <v>281</v>
      </c>
    </row>
    <row r="80" ht="39.6">
      <c r="A80" s="1" t="s">
        <v>284</v>
      </c>
      <c r="E80" s="32" t="s">
        <v>1587</v>
      </c>
    </row>
    <row r="81">
      <c r="A81" s="1" t="s">
        <v>286</v>
      </c>
      <c r="E81" s="27" t="s">
        <v>299</v>
      </c>
    </row>
    <row r="82">
      <c r="A82" s="1" t="s">
        <v>276</v>
      </c>
      <c r="B82" s="1">
        <v>19</v>
      </c>
      <c r="C82" s="26" t="s">
        <v>1588</v>
      </c>
      <c r="D82" t="s">
        <v>281</v>
      </c>
      <c r="E82" s="27" t="s">
        <v>1589</v>
      </c>
      <c r="F82" s="28" t="s">
        <v>307</v>
      </c>
      <c r="G82" s="29">
        <v>3</v>
      </c>
      <c r="H82" s="28">
        <v>0</v>
      </c>
      <c r="I82" s="30">
        <f>ROUND(G82*H82,P4)</f>
        <v>0</v>
      </c>
      <c r="L82" s="30">
        <v>0</v>
      </c>
      <c r="M82" s="24">
        <f>ROUND(G82*L82,P4)</f>
        <v>0</v>
      </c>
      <c r="N82" s="25" t="s">
        <v>297</v>
      </c>
      <c r="O82" s="31">
        <f>M82*AA82</f>
        <v>0</v>
      </c>
      <c r="P82" s="1">
        <v>3</v>
      </c>
      <c r="AA82" s="1">
        <f>IF(P82=1,$O$3,IF(P82=2,$O$4,$O$5))</f>
        <v>0</v>
      </c>
    </row>
    <row r="83">
      <c r="A83" s="1" t="s">
        <v>282</v>
      </c>
      <c r="E83" s="27" t="s">
        <v>281</v>
      </c>
    </row>
    <row r="84" ht="39.6">
      <c r="A84" s="1" t="s">
        <v>284</v>
      </c>
      <c r="E84" s="32" t="s">
        <v>1587</v>
      </c>
    </row>
    <row r="85">
      <c r="A85" s="1" t="s">
        <v>286</v>
      </c>
      <c r="E85" s="27" t="s">
        <v>299</v>
      </c>
    </row>
    <row r="86">
      <c r="A86" s="1" t="s">
        <v>276</v>
      </c>
      <c r="B86" s="1">
        <v>20</v>
      </c>
      <c r="C86" s="26" t="s">
        <v>1590</v>
      </c>
      <c r="D86" t="s">
        <v>281</v>
      </c>
      <c r="E86" s="27" t="s">
        <v>1591</v>
      </c>
      <c r="F86" s="28" t="s">
        <v>307</v>
      </c>
      <c r="G86" s="29">
        <v>1</v>
      </c>
      <c r="H86" s="28">
        <v>0</v>
      </c>
      <c r="I86" s="30">
        <f>ROUND(G86*H86,P4)</f>
        <v>0</v>
      </c>
      <c r="L86" s="30">
        <v>0</v>
      </c>
      <c r="M86" s="24">
        <f>ROUND(G86*L86,P4)</f>
        <v>0</v>
      </c>
      <c r="N86" s="25" t="s">
        <v>297</v>
      </c>
      <c r="O86" s="31">
        <f>M86*AA86</f>
        <v>0</v>
      </c>
      <c r="P86" s="1">
        <v>3</v>
      </c>
      <c r="AA86" s="1">
        <f>IF(P86=1,$O$3,IF(P86=2,$O$4,$O$5))</f>
        <v>0</v>
      </c>
    </row>
    <row r="87">
      <c r="A87" s="1" t="s">
        <v>282</v>
      </c>
      <c r="E87" s="27" t="s">
        <v>281</v>
      </c>
    </row>
    <row r="88" ht="39.6">
      <c r="A88" s="1" t="s">
        <v>284</v>
      </c>
      <c r="E88" s="32" t="s">
        <v>1569</v>
      </c>
    </row>
    <row r="89">
      <c r="A89" s="1" t="s">
        <v>286</v>
      </c>
      <c r="E89" s="27" t="s">
        <v>299</v>
      </c>
    </row>
    <row r="90">
      <c r="A90" s="1" t="s">
        <v>276</v>
      </c>
      <c r="B90" s="1">
        <v>21</v>
      </c>
      <c r="C90" s="26" t="s">
        <v>1592</v>
      </c>
      <c r="D90" t="s">
        <v>281</v>
      </c>
      <c r="E90" s="27" t="s">
        <v>1593</v>
      </c>
      <c r="F90" s="28" t="s">
        <v>307</v>
      </c>
      <c r="G90" s="29">
        <v>1</v>
      </c>
      <c r="H90" s="28">
        <v>0</v>
      </c>
      <c r="I90" s="30">
        <f>ROUND(G90*H90,P4)</f>
        <v>0</v>
      </c>
      <c r="L90" s="30">
        <v>0</v>
      </c>
      <c r="M90" s="24">
        <f>ROUND(G90*L90,P4)</f>
        <v>0</v>
      </c>
      <c r="N90" s="25" t="s">
        <v>297</v>
      </c>
      <c r="O90" s="31">
        <f>M90*AA90</f>
        <v>0</v>
      </c>
      <c r="P90" s="1">
        <v>3</v>
      </c>
      <c r="AA90" s="1">
        <f>IF(P90=1,$O$3,IF(P90=2,$O$4,$O$5))</f>
        <v>0</v>
      </c>
    </row>
    <row r="91">
      <c r="A91" s="1" t="s">
        <v>282</v>
      </c>
      <c r="E91" s="27" t="s">
        <v>281</v>
      </c>
    </row>
    <row r="92" ht="39.6">
      <c r="A92" s="1" t="s">
        <v>284</v>
      </c>
      <c r="E92" s="32" t="s">
        <v>1569</v>
      </c>
    </row>
    <row r="93">
      <c r="A93" s="1" t="s">
        <v>286</v>
      </c>
      <c r="E93" s="27" t="s">
        <v>299</v>
      </c>
    </row>
    <row r="94">
      <c r="A94" s="1" t="s">
        <v>276</v>
      </c>
      <c r="B94" s="1">
        <v>22</v>
      </c>
      <c r="C94" s="26" t="s">
        <v>1594</v>
      </c>
      <c r="D94" t="s">
        <v>281</v>
      </c>
      <c r="E94" s="27" t="s">
        <v>1595</v>
      </c>
      <c r="F94" s="28" t="s">
        <v>307</v>
      </c>
      <c r="G94" s="29">
        <v>2</v>
      </c>
      <c r="H94" s="28">
        <v>0</v>
      </c>
      <c r="I94" s="30">
        <f>ROUND(G94*H94,P4)</f>
        <v>0</v>
      </c>
      <c r="L94" s="30">
        <v>0</v>
      </c>
      <c r="M94" s="24">
        <f>ROUND(G94*L94,P4)</f>
        <v>0</v>
      </c>
      <c r="N94" s="25" t="s">
        <v>297</v>
      </c>
      <c r="O94" s="31">
        <f>M94*AA94</f>
        <v>0</v>
      </c>
      <c r="P94" s="1">
        <v>3</v>
      </c>
      <c r="AA94" s="1">
        <f>IF(P94=1,$O$3,IF(P94=2,$O$4,$O$5))</f>
        <v>0</v>
      </c>
    </row>
    <row r="95">
      <c r="A95" s="1" t="s">
        <v>282</v>
      </c>
      <c r="E95" s="27" t="s">
        <v>281</v>
      </c>
    </row>
    <row r="96" ht="39.6">
      <c r="A96" s="1" t="s">
        <v>284</v>
      </c>
      <c r="E96" s="32" t="s">
        <v>1556</v>
      </c>
    </row>
    <row r="97">
      <c r="A97" s="1" t="s">
        <v>286</v>
      </c>
      <c r="E97" s="27" t="s">
        <v>299</v>
      </c>
    </row>
    <row r="98">
      <c r="A98" s="1" t="s">
        <v>276</v>
      </c>
      <c r="B98" s="1">
        <v>23</v>
      </c>
      <c r="C98" s="26" t="s">
        <v>1596</v>
      </c>
      <c r="D98" t="s">
        <v>281</v>
      </c>
      <c r="E98" s="27" t="s">
        <v>1597</v>
      </c>
      <c r="F98" s="28" t="s">
        <v>307</v>
      </c>
      <c r="G98" s="29">
        <v>2</v>
      </c>
      <c r="H98" s="28">
        <v>0</v>
      </c>
      <c r="I98" s="30">
        <f>ROUND(G98*H98,P4)</f>
        <v>0</v>
      </c>
      <c r="L98" s="30">
        <v>0</v>
      </c>
      <c r="M98" s="24">
        <f>ROUND(G98*L98,P4)</f>
        <v>0</v>
      </c>
      <c r="N98" s="25" t="s">
        <v>297</v>
      </c>
      <c r="O98" s="31">
        <f>M98*AA98</f>
        <v>0</v>
      </c>
      <c r="P98" s="1">
        <v>3</v>
      </c>
      <c r="AA98" s="1">
        <f>IF(P98=1,$O$3,IF(P98=2,$O$4,$O$5))</f>
        <v>0</v>
      </c>
    </row>
    <row r="99">
      <c r="A99" s="1" t="s">
        <v>282</v>
      </c>
      <c r="E99" s="27" t="s">
        <v>281</v>
      </c>
    </row>
    <row r="100" ht="39.6">
      <c r="A100" s="1" t="s">
        <v>284</v>
      </c>
      <c r="E100" s="32" t="s">
        <v>1556</v>
      </c>
    </row>
    <row r="101">
      <c r="A101" s="1" t="s">
        <v>286</v>
      </c>
      <c r="E101" s="27" t="s">
        <v>299</v>
      </c>
    </row>
    <row r="102">
      <c r="A102" s="1" t="s">
        <v>276</v>
      </c>
      <c r="B102" s="1">
        <v>24</v>
      </c>
      <c r="C102" s="26" t="s">
        <v>1598</v>
      </c>
      <c r="D102" t="s">
        <v>281</v>
      </c>
      <c r="E102" s="27" t="s">
        <v>1599</v>
      </c>
      <c r="F102" s="28" t="s">
        <v>307</v>
      </c>
      <c r="G102" s="29">
        <v>1</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ht="39.6">
      <c r="A104" s="1" t="s">
        <v>284</v>
      </c>
      <c r="E104" s="32" t="s">
        <v>1569</v>
      </c>
    </row>
    <row r="105">
      <c r="A105" s="1" t="s">
        <v>286</v>
      </c>
      <c r="E105" s="27" t="s">
        <v>299</v>
      </c>
    </row>
    <row r="106">
      <c r="A106" s="1" t="s">
        <v>276</v>
      </c>
      <c r="B106" s="1">
        <v>25</v>
      </c>
      <c r="C106" s="26" t="s">
        <v>1600</v>
      </c>
      <c r="D106" t="s">
        <v>281</v>
      </c>
      <c r="E106" s="27" t="s">
        <v>1601</v>
      </c>
      <c r="F106" s="28" t="s">
        <v>307</v>
      </c>
      <c r="G106" s="29">
        <v>1</v>
      </c>
      <c r="H106" s="28">
        <v>0</v>
      </c>
      <c r="I106" s="30">
        <f>ROUND(G106*H106,P4)</f>
        <v>0</v>
      </c>
      <c r="L106" s="30">
        <v>0</v>
      </c>
      <c r="M106" s="24">
        <f>ROUND(G106*L106,P4)</f>
        <v>0</v>
      </c>
      <c r="N106" s="25" t="s">
        <v>297</v>
      </c>
      <c r="O106" s="31">
        <f>M106*AA106</f>
        <v>0</v>
      </c>
      <c r="P106" s="1">
        <v>3</v>
      </c>
      <c r="AA106" s="1">
        <f>IF(P106=1,$O$3,IF(P106=2,$O$4,$O$5))</f>
        <v>0</v>
      </c>
    </row>
    <row r="107">
      <c r="A107" s="1" t="s">
        <v>282</v>
      </c>
      <c r="E107" s="27" t="s">
        <v>281</v>
      </c>
    </row>
    <row r="108" ht="39.6">
      <c r="A108" s="1" t="s">
        <v>284</v>
      </c>
      <c r="E108" s="32" t="s">
        <v>1569</v>
      </c>
    </row>
    <row r="109">
      <c r="A109" s="1" t="s">
        <v>286</v>
      </c>
      <c r="E109" s="27" t="s">
        <v>299</v>
      </c>
    </row>
    <row r="110" ht="26.4">
      <c r="A110" s="1" t="s">
        <v>276</v>
      </c>
      <c r="B110" s="1">
        <v>26</v>
      </c>
      <c r="C110" s="26" t="s">
        <v>1602</v>
      </c>
      <c r="D110" t="s">
        <v>281</v>
      </c>
      <c r="E110" s="27" t="s">
        <v>1603</v>
      </c>
      <c r="F110" s="28" t="s">
        <v>307</v>
      </c>
      <c r="G110" s="29">
        <v>3</v>
      </c>
      <c r="H110" s="28">
        <v>0</v>
      </c>
      <c r="I110" s="30">
        <f>ROUND(G110*H110,P4)</f>
        <v>0</v>
      </c>
      <c r="L110" s="30">
        <v>0</v>
      </c>
      <c r="M110" s="24">
        <f>ROUND(G110*L110,P4)</f>
        <v>0</v>
      </c>
      <c r="N110" s="25" t="s">
        <v>297</v>
      </c>
      <c r="O110" s="31">
        <f>M110*AA110</f>
        <v>0</v>
      </c>
      <c r="P110" s="1">
        <v>3</v>
      </c>
      <c r="AA110" s="1">
        <f>IF(P110=1,$O$3,IF(P110=2,$O$4,$O$5))</f>
        <v>0</v>
      </c>
    </row>
    <row r="111">
      <c r="A111" s="1" t="s">
        <v>282</v>
      </c>
      <c r="E111" s="27" t="s">
        <v>281</v>
      </c>
    </row>
    <row r="112" ht="39.6">
      <c r="A112" s="1" t="s">
        <v>284</v>
      </c>
      <c r="E112" s="32" t="s">
        <v>1587</v>
      </c>
    </row>
    <row r="113">
      <c r="A113" s="1" t="s">
        <v>286</v>
      </c>
      <c r="E113" s="27" t="s">
        <v>299</v>
      </c>
    </row>
    <row r="114">
      <c r="A114" s="1" t="s">
        <v>276</v>
      </c>
      <c r="B114" s="1">
        <v>27</v>
      </c>
      <c r="C114" s="26" t="s">
        <v>1604</v>
      </c>
      <c r="D114" t="s">
        <v>281</v>
      </c>
      <c r="E114" s="27" t="s">
        <v>1605</v>
      </c>
      <c r="F114" s="28" t="s">
        <v>307</v>
      </c>
      <c r="G114" s="29">
        <v>3</v>
      </c>
      <c r="H114" s="28">
        <v>0</v>
      </c>
      <c r="I114" s="30">
        <f>ROUND(G114*H114,P4)</f>
        <v>0</v>
      </c>
      <c r="L114" s="30">
        <v>0</v>
      </c>
      <c r="M114" s="24">
        <f>ROUND(G114*L114,P4)</f>
        <v>0</v>
      </c>
      <c r="N114" s="25" t="s">
        <v>297</v>
      </c>
      <c r="O114" s="31">
        <f>M114*AA114</f>
        <v>0</v>
      </c>
      <c r="P114" s="1">
        <v>3</v>
      </c>
      <c r="AA114" s="1">
        <f>IF(P114=1,$O$3,IF(P114=2,$O$4,$O$5))</f>
        <v>0</v>
      </c>
    </row>
    <row r="115">
      <c r="A115" s="1" t="s">
        <v>282</v>
      </c>
      <c r="E115" s="27" t="s">
        <v>281</v>
      </c>
    </row>
    <row r="116" ht="39.6">
      <c r="A116" s="1" t="s">
        <v>284</v>
      </c>
      <c r="E116" s="32" t="s">
        <v>1587</v>
      </c>
    </row>
    <row r="117">
      <c r="A117" s="1" t="s">
        <v>286</v>
      </c>
      <c r="E117" s="27" t="s">
        <v>299</v>
      </c>
    </row>
    <row r="118" ht="26.4">
      <c r="A118" s="1" t="s">
        <v>276</v>
      </c>
      <c r="B118" s="1">
        <v>28</v>
      </c>
      <c r="C118" s="26" t="s">
        <v>1606</v>
      </c>
      <c r="D118" t="s">
        <v>281</v>
      </c>
      <c r="E118" s="27" t="s">
        <v>1607</v>
      </c>
      <c r="F118" s="28" t="s">
        <v>307</v>
      </c>
      <c r="G118" s="29">
        <v>4</v>
      </c>
      <c r="H118" s="28">
        <v>0</v>
      </c>
      <c r="I118" s="30">
        <f>ROUND(G118*H118,P4)</f>
        <v>0</v>
      </c>
      <c r="L118" s="30">
        <v>0</v>
      </c>
      <c r="M118" s="24">
        <f>ROUND(G118*L118,P4)</f>
        <v>0</v>
      </c>
      <c r="N118" s="25" t="s">
        <v>297</v>
      </c>
      <c r="O118" s="31">
        <f>M118*AA118</f>
        <v>0</v>
      </c>
      <c r="P118" s="1">
        <v>3</v>
      </c>
      <c r="AA118" s="1">
        <f>IF(P118=1,$O$3,IF(P118=2,$O$4,$O$5))</f>
        <v>0</v>
      </c>
    </row>
    <row r="119">
      <c r="A119" s="1" t="s">
        <v>282</v>
      </c>
      <c r="E119" s="27" t="s">
        <v>281</v>
      </c>
    </row>
    <row r="120" ht="39.6">
      <c r="A120" s="1" t="s">
        <v>284</v>
      </c>
      <c r="E120" s="32" t="s">
        <v>1572</v>
      </c>
    </row>
    <row r="121">
      <c r="A121" s="1" t="s">
        <v>286</v>
      </c>
      <c r="E121" s="27" t="s">
        <v>299</v>
      </c>
    </row>
    <row r="122">
      <c r="A122" s="1" t="s">
        <v>276</v>
      </c>
      <c r="B122" s="1">
        <v>29</v>
      </c>
      <c r="C122" s="26" t="s">
        <v>1608</v>
      </c>
      <c r="D122" t="s">
        <v>281</v>
      </c>
      <c r="E122" s="27" t="s">
        <v>1609</v>
      </c>
      <c r="F122" s="28" t="s">
        <v>307</v>
      </c>
      <c r="G122" s="29">
        <v>4</v>
      </c>
      <c r="H122" s="28">
        <v>0</v>
      </c>
      <c r="I122" s="30">
        <f>ROUND(G122*H122,P4)</f>
        <v>0</v>
      </c>
      <c r="L122" s="30">
        <v>0</v>
      </c>
      <c r="M122" s="24">
        <f>ROUND(G122*L122,P4)</f>
        <v>0</v>
      </c>
      <c r="N122" s="25" t="s">
        <v>297</v>
      </c>
      <c r="O122" s="31">
        <f>M122*AA122</f>
        <v>0</v>
      </c>
      <c r="P122" s="1">
        <v>3</v>
      </c>
      <c r="AA122" s="1">
        <f>IF(P122=1,$O$3,IF(P122=2,$O$4,$O$5))</f>
        <v>0</v>
      </c>
    </row>
    <row r="123">
      <c r="A123" s="1" t="s">
        <v>282</v>
      </c>
      <c r="E123" s="27" t="s">
        <v>281</v>
      </c>
    </row>
    <row r="124" ht="39.6">
      <c r="A124" s="1" t="s">
        <v>284</v>
      </c>
      <c r="E124" s="32" t="s">
        <v>1572</v>
      </c>
    </row>
    <row r="125">
      <c r="A125" s="1" t="s">
        <v>286</v>
      </c>
      <c r="E125" s="27" t="s">
        <v>299</v>
      </c>
    </row>
    <row r="126">
      <c r="A126" s="1" t="s">
        <v>276</v>
      </c>
      <c r="B126" s="1">
        <v>30</v>
      </c>
      <c r="C126" s="26" t="s">
        <v>1610</v>
      </c>
      <c r="D126" t="s">
        <v>281</v>
      </c>
      <c r="E126" s="27" t="s">
        <v>1611</v>
      </c>
      <c r="F126" s="28" t="s">
        <v>307</v>
      </c>
      <c r="G126" s="29">
        <v>5</v>
      </c>
      <c r="H126" s="28">
        <v>0</v>
      </c>
      <c r="I126" s="30">
        <f>ROUND(G126*H126,P4)</f>
        <v>0</v>
      </c>
      <c r="L126" s="30">
        <v>0</v>
      </c>
      <c r="M126" s="24">
        <f>ROUND(G126*L126,P4)</f>
        <v>0</v>
      </c>
      <c r="N126" s="25" t="s">
        <v>297</v>
      </c>
      <c r="O126" s="31">
        <f>M126*AA126</f>
        <v>0</v>
      </c>
      <c r="P126" s="1">
        <v>3</v>
      </c>
      <c r="AA126" s="1">
        <f>IF(P126=1,$O$3,IF(P126=2,$O$4,$O$5))</f>
        <v>0</v>
      </c>
    </row>
    <row r="127">
      <c r="A127" s="1" t="s">
        <v>282</v>
      </c>
      <c r="E127" s="27" t="s">
        <v>281</v>
      </c>
    </row>
    <row r="128" ht="39.6">
      <c r="A128" s="1" t="s">
        <v>284</v>
      </c>
      <c r="E128" s="32" t="s">
        <v>1612</v>
      </c>
    </row>
    <row r="129">
      <c r="A129" s="1" t="s">
        <v>286</v>
      </c>
      <c r="E129" s="27" t="s">
        <v>299</v>
      </c>
    </row>
    <row r="130">
      <c r="A130" s="1" t="s">
        <v>276</v>
      </c>
      <c r="B130" s="1">
        <v>31</v>
      </c>
      <c r="C130" s="26" t="s">
        <v>1613</v>
      </c>
      <c r="D130" t="s">
        <v>281</v>
      </c>
      <c r="E130" s="27" t="s">
        <v>1614</v>
      </c>
      <c r="F130" s="28" t="s">
        <v>307</v>
      </c>
      <c r="G130" s="29">
        <v>5</v>
      </c>
      <c r="H130" s="28">
        <v>0</v>
      </c>
      <c r="I130" s="30">
        <f>ROUND(G130*H130,P4)</f>
        <v>0</v>
      </c>
      <c r="L130" s="30">
        <v>0</v>
      </c>
      <c r="M130" s="24">
        <f>ROUND(G130*L130,P4)</f>
        <v>0</v>
      </c>
      <c r="N130" s="25" t="s">
        <v>297</v>
      </c>
      <c r="O130" s="31">
        <f>M130*AA130</f>
        <v>0</v>
      </c>
      <c r="P130" s="1">
        <v>3</v>
      </c>
      <c r="AA130" s="1">
        <f>IF(P130=1,$O$3,IF(P130=2,$O$4,$O$5))</f>
        <v>0</v>
      </c>
    </row>
    <row r="131">
      <c r="A131" s="1" t="s">
        <v>282</v>
      </c>
      <c r="E131" s="27" t="s">
        <v>281</v>
      </c>
    </row>
    <row r="132" ht="39.6">
      <c r="A132" s="1" t="s">
        <v>284</v>
      </c>
      <c r="E132" s="32" t="s">
        <v>1612</v>
      </c>
    </row>
    <row r="133">
      <c r="A133" s="1" t="s">
        <v>286</v>
      </c>
      <c r="E133" s="27" t="s">
        <v>299</v>
      </c>
    </row>
    <row r="134" ht="26.4">
      <c r="A134" s="1" t="s">
        <v>276</v>
      </c>
      <c r="B134" s="1">
        <v>32</v>
      </c>
      <c r="C134" s="26" t="s">
        <v>1615</v>
      </c>
      <c r="D134" t="s">
        <v>281</v>
      </c>
      <c r="E134" s="27" t="s">
        <v>1616</v>
      </c>
      <c r="F134" s="28" t="s">
        <v>307</v>
      </c>
      <c r="G134" s="29">
        <v>1</v>
      </c>
      <c r="H134" s="28">
        <v>0</v>
      </c>
      <c r="I134" s="30">
        <f>ROUND(G134*H134,P4)</f>
        <v>0</v>
      </c>
      <c r="L134" s="30">
        <v>0</v>
      </c>
      <c r="M134" s="24">
        <f>ROUND(G134*L134,P4)</f>
        <v>0</v>
      </c>
      <c r="N134" s="25" t="s">
        <v>297</v>
      </c>
      <c r="O134" s="31">
        <f>M134*AA134</f>
        <v>0</v>
      </c>
      <c r="P134" s="1">
        <v>3</v>
      </c>
      <c r="AA134" s="1">
        <f>IF(P134=1,$O$3,IF(P134=2,$O$4,$O$5))</f>
        <v>0</v>
      </c>
    </row>
    <row r="135">
      <c r="A135" s="1" t="s">
        <v>282</v>
      </c>
      <c r="E135" s="27" t="s">
        <v>281</v>
      </c>
    </row>
    <row r="136" ht="39.6">
      <c r="A136" s="1" t="s">
        <v>284</v>
      </c>
      <c r="E136" s="32" t="s">
        <v>1569</v>
      </c>
    </row>
    <row r="137">
      <c r="A137" s="1" t="s">
        <v>286</v>
      </c>
      <c r="E137" s="27" t="s">
        <v>299</v>
      </c>
    </row>
    <row r="138">
      <c r="A138" s="1" t="s">
        <v>276</v>
      </c>
      <c r="B138" s="1">
        <v>33</v>
      </c>
      <c r="C138" s="26" t="s">
        <v>1617</v>
      </c>
      <c r="D138" t="s">
        <v>281</v>
      </c>
      <c r="E138" s="27" t="s">
        <v>1618</v>
      </c>
      <c r="F138" s="28" t="s">
        <v>307</v>
      </c>
      <c r="G138" s="29">
        <v>1</v>
      </c>
      <c r="H138" s="28">
        <v>0</v>
      </c>
      <c r="I138" s="30">
        <f>ROUND(G138*H138,P4)</f>
        <v>0</v>
      </c>
      <c r="L138" s="30">
        <v>0</v>
      </c>
      <c r="M138" s="24">
        <f>ROUND(G138*L138,P4)</f>
        <v>0</v>
      </c>
      <c r="N138" s="25" t="s">
        <v>297</v>
      </c>
      <c r="O138" s="31">
        <f>M138*AA138</f>
        <v>0</v>
      </c>
      <c r="P138" s="1">
        <v>3</v>
      </c>
      <c r="AA138" s="1">
        <f>IF(P138=1,$O$3,IF(P138=2,$O$4,$O$5))</f>
        <v>0</v>
      </c>
    </row>
    <row r="139">
      <c r="A139" s="1" t="s">
        <v>282</v>
      </c>
      <c r="E139" s="27" t="s">
        <v>281</v>
      </c>
    </row>
    <row r="140" ht="39.6">
      <c r="A140" s="1" t="s">
        <v>284</v>
      </c>
      <c r="E140" s="32" t="s">
        <v>1569</v>
      </c>
    </row>
    <row r="141">
      <c r="A141" s="1" t="s">
        <v>286</v>
      </c>
      <c r="E141" s="27" t="s">
        <v>299</v>
      </c>
    </row>
    <row r="142">
      <c r="A142" s="1" t="s">
        <v>276</v>
      </c>
      <c r="B142" s="1">
        <v>34</v>
      </c>
      <c r="C142" s="26" t="s">
        <v>1619</v>
      </c>
      <c r="D142" t="s">
        <v>281</v>
      </c>
      <c r="E142" s="27" t="s">
        <v>1620</v>
      </c>
      <c r="F142" s="28" t="s">
        <v>361</v>
      </c>
      <c r="G142" s="29">
        <v>16</v>
      </c>
      <c r="H142" s="28">
        <v>0</v>
      </c>
      <c r="I142" s="30">
        <f>ROUND(G142*H142,P4)</f>
        <v>0</v>
      </c>
      <c r="L142" s="30">
        <v>0</v>
      </c>
      <c r="M142" s="24">
        <f>ROUND(G142*L142,P4)</f>
        <v>0</v>
      </c>
      <c r="N142" s="25" t="s">
        <v>297</v>
      </c>
      <c r="O142" s="31">
        <f>M142*AA142</f>
        <v>0</v>
      </c>
      <c r="P142" s="1">
        <v>3</v>
      </c>
      <c r="AA142" s="1">
        <f>IF(P142=1,$O$3,IF(P142=2,$O$4,$O$5))</f>
        <v>0</v>
      </c>
    </row>
    <row r="143">
      <c r="A143" s="1" t="s">
        <v>282</v>
      </c>
      <c r="E143" s="27" t="s">
        <v>281</v>
      </c>
    </row>
    <row r="144" ht="39.6">
      <c r="A144" s="1" t="s">
        <v>284</v>
      </c>
      <c r="E144" s="32" t="s">
        <v>1557</v>
      </c>
    </row>
    <row r="145">
      <c r="A145" s="1" t="s">
        <v>286</v>
      </c>
      <c r="E145" s="27" t="s">
        <v>299</v>
      </c>
    </row>
    <row r="146" ht="26.4">
      <c r="A146" s="1" t="s">
        <v>276</v>
      </c>
      <c r="B146" s="1">
        <v>35</v>
      </c>
      <c r="C146" s="26" t="s">
        <v>1621</v>
      </c>
      <c r="D146" t="s">
        <v>281</v>
      </c>
      <c r="E146" s="27" t="s">
        <v>1622</v>
      </c>
      <c r="F146" s="28" t="s">
        <v>307</v>
      </c>
      <c r="G146" s="29">
        <v>7</v>
      </c>
      <c r="H146" s="28">
        <v>0</v>
      </c>
      <c r="I146" s="30">
        <f>ROUND(G146*H146,P4)</f>
        <v>0</v>
      </c>
      <c r="L146" s="30">
        <v>0</v>
      </c>
      <c r="M146" s="24">
        <f>ROUND(G146*L146,P4)</f>
        <v>0</v>
      </c>
      <c r="N146" s="25" t="s">
        <v>297</v>
      </c>
      <c r="O146" s="31">
        <f>M146*AA146</f>
        <v>0</v>
      </c>
      <c r="P146" s="1">
        <v>3</v>
      </c>
      <c r="AA146" s="1">
        <f>IF(P146=1,$O$3,IF(P146=2,$O$4,$O$5))</f>
        <v>0</v>
      </c>
    </row>
    <row r="147">
      <c r="A147" s="1" t="s">
        <v>282</v>
      </c>
      <c r="E147" s="27" t="s">
        <v>281</v>
      </c>
    </row>
    <row r="148" ht="39.6">
      <c r="A148" s="1" t="s">
        <v>284</v>
      </c>
      <c r="E148" s="32" t="s">
        <v>1623</v>
      </c>
    </row>
    <row r="149">
      <c r="A149" s="1" t="s">
        <v>286</v>
      </c>
      <c r="E149" s="27" t="s">
        <v>299</v>
      </c>
    </row>
    <row r="150" ht="26.4">
      <c r="A150" s="1" t="s">
        <v>276</v>
      </c>
      <c r="B150" s="1">
        <v>36</v>
      </c>
      <c r="C150" s="26" t="s">
        <v>1624</v>
      </c>
      <c r="D150" t="s">
        <v>281</v>
      </c>
      <c r="E150" s="27" t="s">
        <v>1625</v>
      </c>
      <c r="F150" s="28" t="s">
        <v>307</v>
      </c>
      <c r="G150" s="29">
        <v>7</v>
      </c>
      <c r="H150" s="28">
        <v>0</v>
      </c>
      <c r="I150" s="30">
        <f>ROUND(G150*H150,P4)</f>
        <v>0</v>
      </c>
      <c r="L150" s="30">
        <v>0</v>
      </c>
      <c r="M150" s="24">
        <f>ROUND(G150*L150,P4)</f>
        <v>0</v>
      </c>
      <c r="N150" s="25" t="s">
        <v>297</v>
      </c>
      <c r="O150" s="31">
        <f>M150*AA150</f>
        <v>0</v>
      </c>
      <c r="P150" s="1">
        <v>3</v>
      </c>
      <c r="AA150" s="1">
        <f>IF(P150=1,$O$3,IF(P150=2,$O$4,$O$5))</f>
        <v>0</v>
      </c>
    </row>
    <row r="151">
      <c r="A151" s="1" t="s">
        <v>282</v>
      </c>
      <c r="E151" s="27" t="s">
        <v>281</v>
      </c>
    </row>
    <row r="152" ht="39.6">
      <c r="A152" s="1" t="s">
        <v>284</v>
      </c>
      <c r="E152" s="32" t="s">
        <v>1623</v>
      </c>
    </row>
    <row r="153">
      <c r="A153" s="1" t="s">
        <v>286</v>
      </c>
      <c r="E153" s="27" t="s">
        <v>299</v>
      </c>
    </row>
    <row r="154">
      <c r="A154" s="1" t="s">
        <v>276</v>
      </c>
      <c r="B154" s="1">
        <v>37</v>
      </c>
      <c r="C154" s="26" t="s">
        <v>1274</v>
      </c>
      <c r="D154" t="s">
        <v>281</v>
      </c>
      <c r="E154" s="27" t="s">
        <v>1275</v>
      </c>
      <c r="F154" s="28" t="s">
        <v>307</v>
      </c>
      <c r="G154" s="29">
        <v>2</v>
      </c>
      <c r="H154" s="28">
        <v>0</v>
      </c>
      <c r="I154" s="30">
        <f>ROUND(G154*H154,P4)</f>
        <v>0</v>
      </c>
      <c r="L154" s="30">
        <v>0</v>
      </c>
      <c r="M154" s="24">
        <f>ROUND(G154*L154,P4)</f>
        <v>0</v>
      </c>
      <c r="N154" s="25" t="s">
        <v>297</v>
      </c>
      <c r="O154" s="31">
        <f>M154*AA154</f>
        <v>0</v>
      </c>
      <c r="P154" s="1">
        <v>3</v>
      </c>
      <c r="AA154" s="1">
        <f>IF(P154=1,$O$3,IF(P154=2,$O$4,$O$5))</f>
        <v>0</v>
      </c>
    </row>
    <row r="155">
      <c r="A155" s="1" t="s">
        <v>282</v>
      </c>
      <c r="E155" s="27" t="s">
        <v>281</v>
      </c>
    </row>
    <row r="156" ht="39.6">
      <c r="A156" s="1" t="s">
        <v>284</v>
      </c>
      <c r="E156" s="32" t="s">
        <v>1556</v>
      </c>
    </row>
    <row r="157">
      <c r="A157" s="1" t="s">
        <v>286</v>
      </c>
      <c r="E157" s="27" t="s">
        <v>299</v>
      </c>
    </row>
    <row r="158">
      <c r="A158" s="1" t="s">
        <v>276</v>
      </c>
      <c r="B158" s="1">
        <v>38</v>
      </c>
      <c r="C158" s="26" t="s">
        <v>1626</v>
      </c>
      <c r="D158" t="s">
        <v>281</v>
      </c>
      <c r="E158" s="27" t="s">
        <v>1627</v>
      </c>
      <c r="F158" s="28" t="s">
        <v>307</v>
      </c>
      <c r="G158" s="29">
        <v>2</v>
      </c>
      <c r="H158" s="28">
        <v>0</v>
      </c>
      <c r="I158" s="30">
        <f>ROUND(G158*H158,P4)</f>
        <v>0</v>
      </c>
      <c r="L158" s="30">
        <v>0</v>
      </c>
      <c r="M158" s="24">
        <f>ROUND(G158*L158,P4)</f>
        <v>0</v>
      </c>
      <c r="N158" s="25" t="s">
        <v>297</v>
      </c>
      <c r="O158" s="31">
        <f>M158*AA158</f>
        <v>0</v>
      </c>
      <c r="P158" s="1">
        <v>3</v>
      </c>
      <c r="AA158" s="1">
        <f>IF(P158=1,$O$3,IF(P158=2,$O$4,$O$5))</f>
        <v>0</v>
      </c>
    </row>
    <row r="159">
      <c r="A159" s="1" t="s">
        <v>282</v>
      </c>
      <c r="E159" s="27" t="s">
        <v>281</v>
      </c>
    </row>
    <row r="160" ht="39.6">
      <c r="A160" s="1" t="s">
        <v>284</v>
      </c>
      <c r="E160" s="32" t="s">
        <v>1556</v>
      </c>
    </row>
    <row r="161">
      <c r="A161" s="1" t="s">
        <v>286</v>
      </c>
      <c r="E161" s="27" t="s">
        <v>299</v>
      </c>
    </row>
    <row r="162">
      <c r="A162" s="1" t="s">
        <v>276</v>
      </c>
      <c r="B162" s="1">
        <v>39</v>
      </c>
      <c r="C162" s="26" t="s">
        <v>353</v>
      </c>
      <c r="D162" t="s">
        <v>281</v>
      </c>
      <c r="E162" s="27" t="s">
        <v>354</v>
      </c>
      <c r="F162" s="28" t="s">
        <v>355</v>
      </c>
      <c r="G162" s="29">
        <v>1</v>
      </c>
      <c r="H162" s="28">
        <v>0</v>
      </c>
      <c r="I162" s="30">
        <f>ROUND(G162*H162,P4)</f>
        <v>0</v>
      </c>
      <c r="L162" s="30">
        <v>0</v>
      </c>
      <c r="M162" s="24">
        <f>ROUND(G162*L162,P4)</f>
        <v>0</v>
      </c>
      <c r="N162" s="25" t="s">
        <v>281</v>
      </c>
      <c r="O162" s="31">
        <f>M162*AA162</f>
        <v>0</v>
      </c>
      <c r="P162" s="1">
        <v>3</v>
      </c>
      <c r="AA162" s="1">
        <f>IF(P162=1,$O$3,IF(P162=2,$O$4,$O$5))</f>
        <v>0</v>
      </c>
    </row>
    <row r="163">
      <c r="A163" s="1" t="s">
        <v>282</v>
      </c>
      <c r="E163" s="27" t="s">
        <v>356</v>
      </c>
    </row>
    <row r="164" ht="26.4">
      <c r="A164" s="1" t="s">
        <v>284</v>
      </c>
      <c r="E164" s="32" t="s">
        <v>357</v>
      </c>
    </row>
    <row r="165" ht="52.8">
      <c r="A165" s="1" t="s">
        <v>286</v>
      </c>
      <c r="E165" s="27" t="s">
        <v>358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28</v>
      </c>
      <c r="M3" s="20">
        <f>Rekapitulace!C18</f>
        <v>0</v>
      </c>
      <c r="N3" s="6" t="s">
        <v>3</v>
      </c>
      <c r="O3">
        <v>0</v>
      </c>
      <c r="P3">
        <v>2</v>
      </c>
    </row>
    <row r="4" ht="34.01575" customHeight="1">
      <c r="A4" s="16" t="s">
        <v>254</v>
      </c>
      <c r="B4" s="17" t="s">
        <v>255</v>
      </c>
      <c r="C4" s="18" t="s">
        <v>28</v>
      </c>
      <c r="D4" s="1"/>
      <c r="E4" s="17" t="s">
        <v>29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COUNTIFS(L8:L214,"=0",A8:A214,"P")+COUNTIFS(L8:L214,"",A8:A214,"P")+SUM(Q8:Q214)</f>
        <v>0</v>
      </c>
    </row>
    <row r="8">
      <c r="A8" s="1" t="s">
        <v>271</v>
      </c>
      <c r="C8" s="22" t="s">
        <v>1628</v>
      </c>
      <c r="E8" s="23" t="s">
        <v>45</v>
      </c>
      <c r="L8" s="24">
        <f>L9</f>
        <v>0</v>
      </c>
      <c r="M8" s="24">
        <f>M9</f>
        <v>0</v>
      </c>
      <c r="N8" s="25"/>
    </row>
    <row r="9">
      <c r="A9" s="1" t="s">
        <v>273</v>
      </c>
      <c r="C9" s="22" t="s">
        <v>291</v>
      </c>
      <c r="E9" s="23" t="s">
        <v>292</v>
      </c>
      <c r="L9" s="24">
        <f>SUMIFS(L10:L213,A10:A213,"P")</f>
        <v>0</v>
      </c>
      <c r="M9" s="24">
        <f>SUMIFS(M10:M213,A10:A213,"P")</f>
        <v>0</v>
      </c>
      <c r="N9" s="25"/>
    </row>
    <row r="10">
      <c r="A10" s="1" t="s">
        <v>276</v>
      </c>
      <c r="B10" s="1">
        <v>1</v>
      </c>
      <c r="C10" s="26" t="s">
        <v>1629</v>
      </c>
      <c r="D10" t="s">
        <v>281</v>
      </c>
      <c r="E10" s="27" t="s">
        <v>1630</v>
      </c>
      <c r="F10" s="28" t="s">
        <v>307</v>
      </c>
      <c r="G10" s="29">
        <v>3</v>
      </c>
      <c r="H10" s="28">
        <v>0</v>
      </c>
      <c r="I10" s="30">
        <f>ROUND(G10*H10,P4)</f>
        <v>0</v>
      </c>
      <c r="L10" s="30">
        <v>0</v>
      </c>
      <c r="M10" s="24">
        <f>ROUND(G10*L10,P4)</f>
        <v>0</v>
      </c>
      <c r="N10" s="25" t="s">
        <v>297</v>
      </c>
      <c r="O10" s="31">
        <f>M10*AA10</f>
        <v>0</v>
      </c>
      <c r="P10" s="1">
        <v>3</v>
      </c>
      <c r="AA10" s="1">
        <f>IF(P10=1,$O$3,IF(P10=2,$O$4,$O$5))</f>
        <v>0</v>
      </c>
    </row>
    <row r="11">
      <c r="A11" s="1" t="s">
        <v>282</v>
      </c>
      <c r="E11" s="27" t="s">
        <v>281</v>
      </c>
    </row>
    <row r="12">
      <c r="A12" s="1" t="s">
        <v>284</v>
      </c>
    </row>
    <row r="13">
      <c r="A13" s="1" t="s">
        <v>286</v>
      </c>
      <c r="E13" s="27" t="s">
        <v>299</v>
      </c>
    </row>
    <row r="14">
      <c r="A14" s="1" t="s">
        <v>276</v>
      </c>
      <c r="B14" s="1">
        <v>2</v>
      </c>
      <c r="C14" s="26" t="s">
        <v>1631</v>
      </c>
      <c r="D14" t="s">
        <v>281</v>
      </c>
      <c r="E14" s="27" t="s">
        <v>1632</v>
      </c>
      <c r="F14" s="28" t="s">
        <v>307</v>
      </c>
      <c r="G14" s="29">
        <v>3</v>
      </c>
      <c r="H14" s="28">
        <v>0</v>
      </c>
      <c r="I14" s="30">
        <f>ROUND(G14*H14,P4)</f>
        <v>0</v>
      </c>
      <c r="L14" s="30">
        <v>0</v>
      </c>
      <c r="M14" s="24">
        <f>ROUND(G14*L14,P4)</f>
        <v>0</v>
      </c>
      <c r="N14" s="25" t="s">
        <v>297</v>
      </c>
      <c r="O14" s="31">
        <f>M14*AA14</f>
        <v>0</v>
      </c>
      <c r="P14" s="1">
        <v>3</v>
      </c>
      <c r="AA14" s="1">
        <f>IF(P14=1,$O$3,IF(P14=2,$O$4,$O$5))</f>
        <v>0</v>
      </c>
    </row>
    <row r="15">
      <c r="A15" s="1" t="s">
        <v>282</v>
      </c>
      <c r="E15" s="27" t="s">
        <v>281</v>
      </c>
    </row>
    <row r="16">
      <c r="A16" s="1" t="s">
        <v>284</v>
      </c>
    </row>
    <row r="17">
      <c r="A17" s="1" t="s">
        <v>286</v>
      </c>
      <c r="E17" s="27" t="s">
        <v>299</v>
      </c>
    </row>
    <row r="18">
      <c r="A18" s="1" t="s">
        <v>276</v>
      </c>
      <c r="B18" s="1">
        <v>3</v>
      </c>
      <c r="C18" s="26" t="s">
        <v>1633</v>
      </c>
      <c r="D18" t="s">
        <v>281</v>
      </c>
      <c r="E18" s="27" t="s">
        <v>1634</v>
      </c>
      <c r="F18" s="28" t="s">
        <v>307</v>
      </c>
      <c r="G18" s="29">
        <v>3</v>
      </c>
      <c r="H18" s="28">
        <v>0</v>
      </c>
      <c r="I18" s="30">
        <f>ROUND(G18*H18,P4)</f>
        <v>0</v>
      </c>
      <c r="L18" s="30">
        <v>0</v>
      </c>
      <c r="M18" s="24">
        <f>ROUND(G18*L18,P4)</f>
        <v>0</v>
      </c>
      <c r="N18" s="25" t="s">
        <v>297</v>
      </c>
      <c r="O18" s="31">
        <f>M18*AA18</f>
        <v>0</v>
      </c>
      <c r="P18" s="1">
        <v>3</v>
      </c>
      <c r="AA18" s="1">
        <f>IF(P18=1,$O$3,IF(P18=2,$O$4,$O$5))</f>
        <v>0</v>
      </c>
    </row>
    <row r="19">
      <c r="A19" s="1" t="s">
        <v>282</v>
      </c>
      <c r="E19" s="27" t="s">
        <v>281</v>
      </c>
    </row>
    <row r="20">
      <c r="A20" s="1" t="s">
        <v>284</v>
      </c>
    </row>
    <row r="21">
      <c r="A21" s="1" t="s">
        <v>286</v>
      </c>
      <c r="E21" s="27" t="s">
        <v>299</v>
      </c>
    </row>
    <row r="22">
      <c r="A22" s="1" t="s">
        <v>276</v>
      </c>
      <c r="B22" s="1">
        <v>4</v>
      </c>
      <c r="C22" s="26" t="s">
        <v>1635</v>
      </c>
      <c r="D22" t="s">
        <v>281</v>
      </c>
      <c r="E22" s="27" t="s">
        <v>1636</v>
      </c>
      <c r="F22" s="28" t="s">
        <v>307</v>
      </c>
      <c r="G22" s="29">
        <v>6</v>
      </c>
      <c r="H22" s="28">
        <v>0</v>
      </c>
      <c r="I22" s="30">
        <f>ROUND(G22*H22,P4)</f>
        <v>0</v>
      </c>
      <c r="L22" s="30">
        <v>0</v>
      </c>
      <c r="M22" s="24">
        <f>ROUND(G22*L22,P4)</f>
        <v>0</v>
      </c>
      <c r="N22" s="25" t="s">
        <v>297</v>
      </c>
      <c r="O22" s="31">
        <f>M22*AA22</f>
        <v>0</v>
      </c>
      <c r="P22" s="1">
        <v>3</v>
      </c>
      <c r="AA22" s="1">
        <f>IF(P22=1,$O$3,IF(P22=2,$O$4,$O$5))</f>
        <v>0</v>
      </c>
    </row>
    <row r="23">
      <c r="A23" s="1" t="s">
        <v>282</v>
      </c>
      <c r="E23" s="27" t="s">
        <v>281</v>
      </c>
    </row>
    <row r="24">
      <c r="A24" s="1" t="s">
        <v>284</v>
      </c>
    </row>
    <row r="25">
      <c r="A25" s="1" t="s">
        <v>286</v>
      </c>
      <c r="E25" s="27" t="s">
        <v>299</v>
      </c>
    </row>
    <row r="26">
      <c r="A26" s="1" t="s">
        <v>276</v>
      </c>
      <c r="B26" s="1">
        <v>5</v>
      </c>
      <c r="C26" s="26" t="s">
        <v>1637</v>
      </c>
      <c r="D26" t="s">
        <v>281</v>
      </c>
      <c r="E26" s="27" t="s">
        <v>1638</v>
      </c>
      <c r="F26" s="28" t="s">
        <v>307</v>
      </c>
      <c r="G26" s="29">
        <v>6</v>
      </c>
      <c r="H26" s="28">
        <v>0</v>
      </c>
      <c r="I26" s="30">
        <f>ROUND(G26*H26,P4)</f>
        <v>0</v>
      </c>
      <c r="L26" s="30">
        <v>0</v>
      </c>
      <c r="M26" s="24">
        <f>ROUND(G26*L26,P4)</f>
        <v>0</v>
      </c>
      <c r="N26" s="25" t="s">
        <v>297</v>
      </c>
      <c r="O26" s="31">
        <f>M26*AA26</f>
        <v>0</v>
      </c>
      <c r="P26" s="1">
        <v>3</v>
      </c>
      <c r="AA26" s="1">
        <f>IF(P26=1,$O$3,IF(P26=2,$O$4,$O$5))</f>
        <v>0</v>
      </c>
    </row>
    <row r="27">
      <c r="A27" s="1" t="s">
        <v>282</v>
      </c>
      <c r="E27" s="27" t="s">
        <v>281</v>
      </c>
    </row>
    <row r="28">
      <c r="A28" s="1" t="s">
        <v>284</v>
      </c>
    </row>
    <row r="29">
      <c r="A29" s="1" t="s">
        <v>286</v>
      </c>
      <c r="E29" s="27" t="s">
        <v>299</v>
      </c>
    </row>
    <row r="30" ht="26.4">
      <c r="A30" s="1" t="s">
        <v>276</v>
      </c>
      <c r="B30" s="1">
        <v>6</v>
      </c>
      <c r="C30" s="26" t="s">
        <v>1639</v>
      </c>
      <c r="D30" t="s">
        <v>281</v>
      </c>
      <c r="E30" s="27" t="s">
        <v>1640</v>
      </c>
      <c r="F30" s="28" t="s">
        <v>307</v>
      </c>
      <c r="G30" s="29">
        <v>1</v>
      </c>
      <c r="H30" s="28">
        <v>0</v>
      </c>
      <c r="I30" s="30">
        <f>ROUND(G30*H30,P4)</f>
        <v>0</v>
      </c>
      <c r="L30" s="30">
        <v>0</v>
      </c>
      <c r="M30" s="24">
        <f>ROUND(G30*L30,P4)</f>
        <v>0</v>
      </c>
      <c r="N30" s="25" t="s">
        <v>297</v>
      </c>
      <c r="O30" s="31">
        <f>M30*AA30</f>
        <v>0</v>
      </c>
      <c r="P30" s="1">
        <v>3</v>
      </c>
      <c r="AA30" s="1">
        <f>IF(P30=1,$O$3,IF(P30=2,$O$4,$O$5))</f>
        <v>0</v>
      </c>
    </row>
    <row r="31">
      <c r="A31" s="1" t="s">
        <v>282</v>
      </c>
      <c r="E31" s="27" t="s">
        <v>281</v>
      </c>
    </row>
    <row r="32">
      <c r="A32" s="1" t="s">
        <v>284</v>
      </c>
    </row>
    <row r="33">
      <c r="A33" s="1" t="s">
        <v>286</v>
      </c>
      <c r="E33" s="27" t="s">
        <v>299</v>
      </c>
    </row>
    <row r="34">
      <c r="A34" s="1" t="s">
        <v>276</v>
      </c>
      <c r="B34" s="1">
        <v>7</v>
      </c>
      <c r="C34" s="26" t="s">
        <v>1641</v>
      </c>
      <c r="D34" t="s">
        <v>281</v>
      </c>
      <c r="E34" s="27" t="s">
        <v>1642</v>
      </c>
      <c r="F34" s="28" t="s">
        <v>307</v>
      </c>
      <c r="G34" s="29">
        <v>1</v>
      </c>
      <c r="H34" s="28">
        <v>0</v>
      </c>
      <c r="I34" s="30">
        <f>ROUND(G34*H34,P4)</f>
        <v>0</v>
      </c>
      <c r="L34" s="30">
        <v>0</v>
      </c>
      <c r="M34" s="24">
        <f>ROUND(G34*L34,P4)</f>
        <v>0</v>
      </c>
      <c r="N34" s="25" t="s">
        <v>297</v>
      </c>
      <c r="O34" s="31">
        <f>M34*AA34</f>
        <v>0</v>
      </c>
      <c r="P34" s="1">
        <v>3</v>
      </c>
      <c r="AA34" s="1">
        <f>IF(P34=1,$O$3,IF(P34=2,$O$4,$O$5))</f>
        <v>0</v>
      </c>
    </row>
    <row r="35">
      <c r="A35" s="1" t="s">
        <v>282</v>
      </c>
      <c r="E35" s="27" t="s">
        <v>281</v>
      </c>
    </row>
    <row r="36">
      <c r="A36" s="1" t="s">
        <v>284</v>
      </c>
    </row>
    <row r="37">
      <c r="A37" s="1" t="s">
        <v>286</v>
      </c>
      <c r="E37" s="27" t="s">
        <v>299</v>
      </c>
    </row>
    <row r="38">
      <c r="A38" s="1" t="s">
        <v>276</v>
      </c>
      <c r="B38" s="1">
        <v>8</v>
      </c>
      <c r="C38" s="26" t="s">
        <v>1643</v>
      </c>
      <c r="D38" t="s">
        <v>281</v>
      </c>
      <c r="E38" s="27" t="s">
        <v>1644</v>
      </c>
      <c r="F38" s="28" t="s">
        <v>307</v>
      </c>
      <c r="G38" s="29">
        <v>8</v>
      </c>
      <c r="H38" s="28">
        <v>0</v>
      </c>
      <c r="I38" s="30">
        <f>ROUND(G38*H38,P4)</f>
        <v>0</v>
      </c>
      <c r="L38" s="30">
        <v>0</v>
      </c>
      <c r="M38" s="24">
        <f>ROUND(G38*L38,P4)</f>
        <v>0</v>
      </c>
      <c r="N38" s="25" t="s">
        <v>297</v>
      </c>
      <c r="O38" s="31">
        <f>M38*AA38</f>
        <v>0</v>
      </c>
      <c r="P38" s="1">
        <v>3</v>
      </c>
      <c r="AA38" s="1">
        <f>IF(P38=1,$O$3,IF(P38=2,$O$4,$O$5))</f>
        <v>0</v>
      </c>
    </row>
    <row r="39">
      <c r="A39" s="1" t="s">
        <v>282</v>
      </c>
      <c r="E39" s="27" t="s">
        <v>281</v>
      </c>
    </row>
    <row r="40">
      <c r="A40" s="1" t="s">
        <v>284</v>
      </c>
    </row>
    <row r="41">
      <c r="A41" s="1" t="s">
        <v>286</v>
      </c>
      <c r="E41" s="27" t="s">
        <v>299</v>
      </c>
    </row>
    <row r="42">
      <c r="A42" s="1" t="s">
        <v>276</v>
      </c>
      <c r="B42" s="1">
        <v>9</v>
      </c>
      <c r="C42" s="26" t="s">
        <v>1645</v>
      </c>
      <c r="D42" t="s">
        <v>281</v>
      </c>
      <c r="E42" s="27" t="s">
        <v>1646</v>
      </c>
      <c r="F42" s="28" t="s">
        <v>307</v>
      </c>
      <c r="G42" s="29">
        <v>8</v>
      </c>
      <c r="H42" s="28">
        <v>0</v>
      </c>
      <c r="I42" s="30">
        <f>ROUND(G42*H42,P4)</f>
        <v>0</v>
      </c>
      <c r="L42" s="30">
        <v>0</v>
      </c>
      <c r="M42" s="24">
        <f>ROUND(G42*L42,P4)</f>
        <v>0</v>
      </c>
      <c r="N42" s="25" t="s">
        <v>297</v>
      </c>
      <c r="O42" s="31">
        <f>M42*AA42</f>
        <v>0</v>
      </c>
      <c r="P42" s="1">
        <v>3</v>
      </c>
      <c r="AA42" s="1">
        <f>IF(P42=1,$O$3,IF(P42=2,$O$4,$O$5))</f>
        <v>0</v>
      </c>
    </row>
    <row r="43">
      <c r="A43" s="1" t="s">
        <v>282</v>
      </c>
      <c r="E43" s="27" t="s">
        <v>281</v>
      </c>
    </row>
    <row r="44">
      <c r="A44" s="1" t="s">
        <v>284</v>
      </c>
    </row>
    <row r="45">
      <c r="A45" s="1" t="s">
        <v>286</v>
      </c>
      <c r="E45" s="27" t="s">
        <v>299</v>
      </c>
    </row>
    <row r="46">
      <c r="A46" s="1" t="s">
        <v>276</v>
      </c>
      <c r="B46" s="1">
        <v>10</v>
      </c>
      <c r="C46" s="26" t="s">
        <v>1159</v>
      </c>
      <c r="D46" t="s">
        <v>281</v>
      </c>
      <c r="E46" s="27" t="s">
        <v>1160</v>
      </c>
      <c r="F46" s="28" t="s">
        <v>307</v>
      </c>
      <c r="G46" s="29">
        <v>8</v>
      </c>
      <c r="H46" s="28">
        <v>0</v>
      </c>
      <c r="I46" s="30">
        <f>ROUND(G46*H46,P4)</f>
        <v>0</v>
      </c>
      <c r="L46" s="30">
        <v>0</v>
      </c>
      <c r="M46" s="24">
        <f>ROUND(G46*L46,P4)</f>
        <v>0</v>
      </c>
      <c r="N46" s="25" t="s">
        <v>297</v>
      </c>
      <c r="O46" s="31">
        <f>M46*AA46</f>
        <v>0</v>
      </c>
      <c r="P46" s="1">
        <v>3</v>
      </c>
      <c r="AA46" s="1">
        <f>IF(P46=1,$O$3,IF(P46=2,$O$4,$O$5))</f>
        <v>0</v>
      </c>
    </row>
    <row r="47">
      <c r="A47" s="1" t="s">
        <v>282</v>
      </c>
      <c r="E47" s="27" t="s">
        <v>281</v>
      </c>
    </row>
    <row r="48">
      <c r="A48" s="1" t="s">
        <v>284</v>
      </c>
    </row>
    <row r="49">
      <c r="A49" s="1" t="s">
        <v>286</v>
      </c>
      <c r="E49" s="27" t="s">
        <v>299</v>
      </c>
    </row>
    <row r="50">
      <c r="A50" s="1" t="s">
        <v>276</v>
      </c>
      <c r="B50" s="1">
        <v>11</v>
      </c>
      <c r="C50" s="26" t="s">
        <v>1161</v>
      </c>
      <c r="D50" t="s">
        <v>281</v>
      </c>
      <c r="E50" s="27" t="s">
        <v>1162</v>
      </c>
      <c r="F50" s="28" t="s">
        <v>307</v>
      </c>
      <c r="G50" s="29">
        <v>8</v>
      </c>
      <c r="H50" s="28">
        <v>0</v>
      </c>
      <c r="I50" s="30">
        <f>ROUND(G50*H50,P4)</f>
        <v>0</v>
      </c>
      <c r="L50" s="30">
        <v>0</v>
      </c>
      <c r="M50" s="24">
        <f>ROUND(G50*L50,P4)</f>
        <v>0</v>
      </c>
      <c r="N50" s="25" t="s">
        <v>297</v>
      </c>
      <c r="O50" s="31">
        <f>M50*AA50</f>
        <v>0</v>
      </c>
      <c r="P50" s="1">
        <v>3</v>
      </c>
      <c r="AA50" s="1">
        <f>IF(P50=1,$O$3,IF(P50=2,$O$4,$O$5))</f>
        <v>0</v>
      </c>
    </row>
    <row r="51">
      <c r="A51" s="1" t="s">
        <v>282</v>
      </c>
      <c r="E51" s="27" t="s">
        <v>281</v>
      </c>
    </row>
    <row r="52">
      <c r="A52" s="1" t="s">
        <v>284</v>
      </c>
    </row>
    <row r="53">
      <c r="A53" s="1" t="s">
        <v>286</v>
      </c>
      <c r="E53" s="27" t="s">
        <v>299</v>
      </c>
    </row>
    <row r="54">
      <c r="A54" s="1" t="s">
        <v>276</v>
      </c>
      <c r="B54" s="1">
        <v>12</v>
      </c>
      <c r="C54" s="26" t="s">
        <v>1647</v>
      </c>
      <c r="D54" t="s">
        <v>281</v>
      </c>
      <c r="E54" s="27" t="s">
        <v>1648</v>
      </c>
      <c r="F54" s="28" t="s">
        <v>307</v>
      </c>
      <c r="G54" s="29">
        <v>6</v>
      </c>
      <c r="H54" s="28">
        <v>0</v>
      </c>
      <c r="I54" s="30">
        <f>ROUND(G54*H54,P4)</f>
        <v>0</v>
      </c>
      <c r="L54" s="30">
        <v>0</v>
      </c>
      <c r="M54" s="24">
        <f>ROUND(G54*L54,P4)</f>
        <v>0</v>
      </c>
      <c r="N54" s="25" t="s">
        <v>297</v>
      </c>
      <c r="O54" s="31">
        <f>M54*AA54</f>
        <v>0</v>
      </c>
      <c r="P54" s="1">
        <v>3</v>
      </c>
      <c r="AA54" s="1">
        <f>IF(P54=1,$O$3,IF(P54=2,$O$4,$O$5))</f>
        <v>0</v>
      </c>
    </row>
    <row r="55">
      <c r="A55" s="1" t="s">
        <v>282</v>
      </c>
      <c r="E55" s="27" t="s">
        <v>281</v>
      </c>
    </row>
    <row r="56">
      <c r="A56" s="1" t="s">
        <v>284</v>
      </c>
    </row>
    <row r="57">
      <c r="A57" s="1" t="s">
        <v>286</v>
      </c>
      <c r="E57" s="27" t="s">
        <v>299</v>
      </c>
    </row>
    <row r="58">
      <c r="A58" s="1" t="s">
        <v>276</v>
      </c>
      <c r="B58" s="1">
        <v>13</v>
      </c>
      <c r="C58" s="26" t="s">
        <v>1649</v>
      </c>
      <c r="D58" t="s">
        <v>281</v>
      </c>
      <c r="E58" s="27" t="s">
        <v>1650</v>
      </c>
      <c r="F58" s="28" t="s">
        <v>307</v>
      </c>
      <c r="G58" s="29">
        <v>6</v>
      </c>
      <c r="H58" s="28">
        <v>0</v>
      </c>
      <c r="I58" s="30">
        <f>ROUND(G58*H58,P4)</f>
        <v>0</v>
      </c>
      <c r="L58" s="30">
        <v>0</v>
      </c>
      <c r="M58" s="24">
        <f>ROUND(G58*L58,P4)</f>
        <v>0</v>
      </c>
      <c r="N58" s="25" t="s">
        <v>297</v>
      </c>
      <c r="O58" s="31">
        <f>M58*AA58</f>
        <v>0</v>
      </c>
      <c r="P58" s="1">
        <v>3</v>
      </c>
      <c r="AA58" s="1">
        <f>IF(P58=1,$O$3,IF(P58=2,$O$4,$O$5))</f>
        <v>0</v>
      </c>
    </row>
    <row r="59">
      <c r="A59" s="1" t="s">
        <v>282</v>
      </c>
      <c r="E59" s="27" t="s">
        <v>281</v>
      </c>
    </row>
    <row r="60">
      <c r="A60" s="1" t="s">
        <v>284</v>
      </c>
    </row>
    <row r="61">
      <c r="A61" s="1" t="s">
        <v>286</v>
      </c>
      <c r="E61" s="27" t="s">
        <v>299</v>
      </c>
    </row>
    <row r="62">
      <c r="A62" s="1" t="s">
        <v>276</v>
      </c>
      <c r="B62" s="1">
        <v>14</v>
      </c>
      <c r="C62" s="26" t="s">
        <v>1651</v>
      </c>
      <c r="D62" t="s">
        <v>281</v>
      </c>
      <c r="E62" s="27" t="s">
        <v>1652</v>
      </c>
      <c r="F62" s="28" t="s">
        <v>307</v>
      </c>
      <c r="G62" s="29">
        <v>9</v>
      </c>
      <c r="H62" s="28">
        <v>0</v>
      </c>
      <c r="I62" s="30">
        <f>ROUND(G62*H62,P4)</f>
        <v>0</v>
      </c>
      <c r="L62" s="30">
        <v>0</v>
      </c>
      <c r="M62" s="24">
        <f>ROUND(G62*L62,P4)</f>
        <v>0</v>
      </c>
      <c r="N62" s="25" t="s">
        <v>297</v>
      </c>
      <c r="O62" s="31">
        <f>M62*AA62</f>
        <v>0</v>
      </c>
      <c r="P62" s="1">
        <v>3</v>
      </c>
      <c r="AA62" s="1">
        <f>IF(P62=1,$O$3,IF(P62=2,$O$4,$O$5))</f>
        <v>0</v>
      </c>
    </row>
    <row r="63">
      <c r="A63" s="1" t="s">
        <v>282</v>
      </c>
      <c r="E63" s="27" t="s">
        <v>281</v>
      </c>
    </row>
    <row r="64">
      <c r="A64" s="1" t="s">
        <v>284</v>
      </c>
    </row>
    <row r="65">
      <c r="A65" s="1" t="s">
        <v>286</v>
      </c>
      <c r="E65" s="27" t="s">
        <v>299</v>
      </c>
    </row>
    <row r="66">
      <c r="A66" s="1" t="s">
        <v>276</v>
      </c>
      <c r="B66" s="1">
        <v>15</v>
      </c>
      <c r="C66" s="26" t="s">
        <v>1653</v>
      </c>
      <c r="D66" t="s">
        <v>281</v>
      </c>
      <c r="E66" s="27" t="s">
        <v>1654</v>
      </c>
      <c r="F66" s="28" t="s">
        <v>307</v>
      </c>
      <c r="G66" s="29">
        <v>9</v>
      </c>
      <c r="H66" s="28">
        <v>0</v>
      </c>
      <c r="I66" s="30">
        <f>ROUND(G66*H66,P4)</f>
        <v>0</v>
      </c>
      <c r="L66" s="30">
        <v>0</v>
      </c>
      <c r="M66" s="24">
        <f>ROUND(G66*L66,P4)</f>
        <v>0</v>
      </c>
      <c r="N66" s="25" t="s">
        <v>297</v>
      </c>
      <c r="O66" s="31">
        <f>M66*AA66</f>
        <v>0</v>
      </c>
      <c r="P66" s="1">
        <v>3</v>
      </c>
      <c r="AA66" s="1">
        <f>IF(P66=1,$O$3,IF(P66=2,$O$4,$O$5))</f>
        <v>0</v>
      </c>
    </row>
    <row r="67">
      <c r="A67" s="1" t="s">
        <v>282</v>
      </c>
      <c r="E67" s="27" t="s">
        <v>281</v>
      </c>
    </row>
    <row r="68">
      <c r="A68" s="1" t="s">
        <v>284</v>
      </c>
    </row>
    <row r="69">
      <c r="A69" s="1" t="s">
        <v>286</v>
      </c>
      <c r="E69" s="27" t="s">
        <v>299</v>
      </c>
    </row>
    <row r="70">
      <c r="A70" s="1" t="s">
        <v>276</v>
      </c>
      <c r="B70" s="1">
        <v>16</v>
      </c>
      <c r="C70" s="26" t="s">
        <v>1655</v>
      </c>
      <c r="D70" t="s">
        <v>281</v>
      </c>
      <c r="E70" s="27" t="s">
        <v>1656</v>
      </c>
      <c r="F70" s="28" t="s">
        <v>307</v>
      </c>
      <c r="G70" s="29">
        <v>6</v>
      </c>
      <c r="H70" s="28">
        <v>0</v>
      </c>
      <c r="I70" s="30">
        <f>ROUND(G70*H70,P4)</f>
        <v>0</v>
      </c>
      <c r="L70" s="30">
        <v>0</v>
      </c>
      <c r="M70" s="24">
        <f>ROUND(G70*L70,P4)</f>
        <v>0</v>
      </c>
      <c r="N70" s="25" t="s">
        <v>297</v>
      </c>
      <c r="O70" s="31">
        <f>M70*AA70</f>
        <v>0</v>
      </c>
      <c r="P70" s="1">
        <v>3</v>
      </c>
      <c r="AA70" s="1">
        <f>IF(P70=1,$O$3,IF(P70=2,$O$4,$O$5))</f>
        <v>0</v>
      </c>
    </row>
    <row r="71">
      <c r="A71" s="1" t="s">
        <v>282</v>
      </c>
      <c r="E71" s="27" t="s">
        <v>281</v>
      </c>
    </row>
    <row r="72">
      <c r="A72" s="1" t="s">
        <v>284</v>
      </c>
    </row>
    <row r="73">
      <c r="A73" s="1" t="s">
        <v>286</v>
      </c>
      <c r="E73" s="27" t="s">
        <v>299</v>
      </c>
    </row>
    <row r="74">
      <c r="A74" s="1" t="s">
        <v>276</v>
      </c>
      <c r="B74" s="1">
        <v>17</v>
      </c>
      <c r="C74" s="26" t="s">
        <v>1657</v>
      </c>
      <c r="D74" t="s">
        <v>281</v>
      </c>
      <c r="E74" s="27" t="s">
        <v>1658</v>
      </c>
      <c r="F74" s="28" t="s">
        <v>307</v>
      </c>
      <c r="G74" s="29">
        <v>6</v>
      </c>
      <c r="H74" s="28">
        <v>0</v>
      </c>
      <c r="I74" s="30">
        <f>ROUND(G74*H74,P4)</f>
        <v>0</v>
      </c>
      <c r="L74" s="30">
        <v>0</v>
      </c>
      <c r="M74" s="24">
        <f>ROUND(G74*L74,P4)</f>
        <v>0</v>
      </c>
      <c r="N74" s="25" t="s">
        <v>297</v>
      </c>
      <c r="O74" s="31">
        <f>M74*AA74</f>
        <v>0</v>
      </c>
      <c r="P74" s="1">
        <v>3</v>
      </c>
      <c r="AA74" s="1">
        <f>IF(P74=1,$O$3,IF(P74=2,$O$4,$O$5))</f>
        <v>0</v>
      </c>
    </row>
    <row r="75">
      <c r="A75" s="1" t="s">
        <v>282</v>
      </c>
      <c r="E75" s="27" t="s">
        <v>281</v>
      </c>
    </row>
    <row r="76">
      <c r="A76" s="1" t="s">
        <v>284</v>
      </c>
    </row>
    <row r="77">
      <c r="A77" s="1" t="s">
        <v>286</v>
      </c>
      <c r="E77" s="27" t="s">
        <v>299</v>
      </c>
    </row>
    <row r="78">
      <c r="A78" s="1" t="s">
        <v>276</v>
      </c>
      <c r="B78" s="1">
        <v>18</v>
      </c>
      <c r="C78" s="26" t="s">
        <v>1659</v>
      </c>
      <c r="D78" t="s">
        <v>281</v>
      </c>
      <c r="E78" s="27" t="s">
        <v>1660</v>
      </c>
      <c r="F78" s="28" t="s">
        <v>307</v>
      </c>
      <c r="G78" s="29">
        <v>6</v>
      </c>
      <c r="H78" s="28">
        <v>0</v>
      </c>
      <c r="I78" s="30">
        <f>ROUND(G78*H78,P4)</f>
        <v>0</v>
      </c>
      <c r="L78" s="30">
        <v>0</v>
      </c>
      <c r="M78" s="24">
        <f>ROUND(G78*L78,P4)</f>
        <v>0</v>
      </c>
      <c r="N78" s="25" t="s">
        <v>297</v>
      </c>
      <c r="O78" s="31">
        <f>M78*AA78</f>
        <v>0</v>
      </c>
      <c r="P78" s="1">
        <v>3</v>
      </c>
      <c r="AA78" s="1">
        <f>IF(P78=1,$O$3,IF(P78=2,$O$4,$O$5))</f>
        <v>0</v>
      </c>
    </row>
    <row r="79">
      <c r="A79" s="1" t="s">
        <v>282</v>
      </c>
      <c r="E79" s="27" t="s">
        <v>281</v>
      </c>
    </row>
    <row r="80">
      <c r="A80" s="1" t="s">
        <v>284</v>
      </c>
    </row>
    <row r="81">
      <c r="A81" s="1" t="s">
        <v>286</v>
      </c>
      <c r="E81" s="27" t="s">
        <v>299</v>
      </c>
    </row>
    <row r="82">
      <c r="A82" s="1" t="s">
        <v>276</v>
      </c>
      <c r="B82" s="1">
        <v>19</v>
      </c>
      <c r="C82" s="26" t="s">
        <v>1661</v>
      </c>
      <c r="D82" t="s">
        <v>281</v>
      </c>
      <c r="E82" s="27" t="s">
        <v>1662</v>
      </c>
      <c r="F82" s="28" t="s">
        <v>307</v>
      </c>
      <c r="G82" s="29">
        <v>6</v>
      </c>
      <c r="H82" s="28">
        <v>0</v>
      </c>
      <c r="I82" s="30">
        <f>ROUND(G82*H82,P4)</f>
        <v>0</v>
      </c>
      <c r="L82" s="30">
        <v>0</v>
      </c>
      <c r="M82" s="24">
        <f>ROUND(G82*L82,P4)</f>
        <v>0</v>
      </c>
      <c r="N82" s="25" t="s">
        <v>297</v>
      </c>
      <c r="O82" s="31">
        <f>M82*AA82</f>
        <v>0</v>
      </c>
      <c r="P82" s="1">
        <v>3</v>
      </c>
      <c r="AA82" s="1">
        <f>IF(P82=1,$O$3,IF(P82=2,$O$4,$O$5))</f>
        <v>0</v>
      </c>
    </row>
    <row r="83">
      <c r="A83" s="1" t="s">
        <v>282</v>
      </c>
      <c r="E83" s="27" t="s">
        <v>281</v>
      </c>
    </row>
    <row r="84">
      <c r="A84" s="1" t="s">
        <v>284</v>
      </c>
    </row>
    <row r="85">
      <c r="A85" s="1" t="s">
        <v>286</v>
      </c>
      <c r="E85" s="27" t="s">
        <v>299</v>
      </c>
    </row>
    <row r="86" ht="26.4">
      <c r="A86" s="1" t="s">
        <v>276</v>
      </c>
      <c r="B86" s="1">
        <v>20</v>
      </c>
      <c r="C86" s="26" t="s">
        <v>1663</v>
      </c>
      <c r="D86" t="s">
        <v>281</v>
      </c>
      <c r="E86" s="27" t="s">
        <v>1664</v>
      </c>
      <c r="F86" s="28" t="s">
        <v>307</v>
      </c>
      <c r="G86" s="29">
        <v>3</v>
      </c>
      <c r="H86" s="28">
        <v>0</v>
      </c>
      <c r="I86" s="30">
        <f>ROUND(G86*H86,P4)</f>
        <v>0</v>
      </c>
      <c r="L86" s="30">
        <v>0</v>
      </c>
      <c r="M86" s="24">
        <f>ROUND(G86*L86,P4)</f>
        <v>0</v>
      </c>
      <c r="N86" s="25" t="s">
        <v>297</v>
      </c>
      <c r="O86" s="31">
        <f>M86*AA86</f>
        <v>0</v>
      </c>
      <c r="P86" s="1">
        <v>3</v>
      </c>
      <c r="AA86" s="1">
        <f>IF(P86=1,$O$3,IF(P86=2,$O$4,$O$5))</f>
        <v>0</v>
      </c>
    </row>
    <row r="87">
      <c r="A87" s="1" t="s">
        <v>282</v>
      </c>
      <c r="E87" s="27" t="s">
        <v>281</v>
      </c>
    </row>
    <row r="88">
      <c r="A88" s="1" t="s">
        <v>284</v>
      </c>
    </row>
    <row r="89">
      <c r="A89" s="1" t="s">
        <v>286</v>
      </c>
      <c r="E89" s="27" t="s">
        <v>299</v>
      </c>
    </row>
    <row r="90" ht="26.4">
      <c r="A90" s="1" t="s">
        <v>276</v>
      </c>
      <c r="B90" s="1">
        <v>21</v>
      </c>
      <c r="C90" s="26" t="s">
        <v>1665</v>
      </c>
      <c r="D90" t="s">
        <v>281</v>
      </c>
      <c r="E90" s="27" t="s">
        <v>1666</v>
      </c>
      <c r="F90" s="28" t="s">
        <v>307</v>
      </c>
      <c r="G90" s="29">
        <v>3</v>
      </c>
      <c r="H90" s="28">
        <v>0</v>
      </c>
      <c r="I90" s="30">
        <f>ROUND(G90*H90,P4)</f>
        <v>0</v>
      </c>
      <c r="L90" s="30">
        <v>0</v>
      </c>
      <c r="M90" s="24">
        <f>ROUND(G90*L90,P4)</f>
        <v>0</v>
      </c>
      <c r="N90" s="25" t="s">
        <v>297</v>
      </c>
      <c r="O90" s="31">
        <f>M90*AA90</f>
        <v>0</v>
      </c>
      <c r="P90" s="1">
        <v>3</v>
      </c>
      <c r="AA90" s="1">
        <f>IF(P90=1,$O$3,IF(P90=2,$O$4,$O$5))</f>
        <v>0</v>
      </c>
    </row>
    <row r="91">
      <c r="A91" s="1" t="s">
        <v>282</v>
      </c>
      <c r="E91" s="27" t="s">
        <v>281</v>
      </c>
    </row>
    <row r="92">
      <c r="A92" s="1" t="s">
        <v>284</v>
      </c>
    </row>
    <row r="93">
      <c r="A93" s="1" t="s">
        <v>286</v>
      </c>
      <c r="E93" s="27" t="s">
        <v>299</v>
      </c>
    </row>
    <row r="94">
      <c r="A94" s="1" t="s">
        <v>276</v>
      </c>
      <c r="B94" s="1">
        <v>22</v>
      </c>
      <c r="C94" s="26" t="s">
        <v>1667</v>
      </c>
      <c r="D94" t="s">
        <v>281</v>
      </c>
      <c r="E94" s="27" t="s">
        <v>1668</v>
      </c>
      <c r="F94" s="28" t="s">
        <v>307</v>
      </c>
      <c r="G94" s="29">
        <v>6</v>
      </c>
      <c r="H94" s="28">
        <v>0</v>
      </c>
      <c r="I94" s="30">
        <f>ROUND(G94*H94,P4)</f>
        <v>0</v>
      </c>
      <c r="L94" s="30">
        <v>0</v>
      </c>
      <c r="M94" s="24">
        <f>ROUND(G94*L94,P4)</f>
        <v>0</v>
      </c>
      <c r="N94" s="25" t="s">
        <v>297</v>
      </c>
      <c r="O94" s="31">
        <f>M94*AA94</f>
        <v>0</v>
      </c>
      <c r="P94" s="1">
        <v>3</v>
      </c>
      <c r="AA94" s="1">
        <f>IF(P94=1,$O$3,IF(P94=2,$O$4,$O$5))</f>
        <v>0</v>
      </c>
    </row>
    <row r="95">
      <c r="A95" s="1" t="s">
        <v>282</v>
      </c>
      <c r="E95" s="27" t="s">
        <v>281</v>
      </c>
    </row>
    <row r="96">
      <c r="A96" s="1" t="s">
        <v>284</v>
      </c>
    </row>
    <row r="97">
      <c r="A97" s="1" t="s">
        <v>286</v>
      </c>
      <c r="E97" s="27" t="s">
        <v>299</v>
      </c>
    </row>
    <row r="98">
      <c r="A98" s="1" t="s">
        <v>276</v>
      </c>
      <c r="B98" s="1">
        <v>23</v>
      </c>
      <c r="C98" s="26" t="s">
        <v>1669</v>
      </c>
      <c r="D98" t="s">
        <v>281</v>
      </c>
      <c r="E98" s="27" t="s">
        <v>1670</v>
      </c>
      <c r="F98" s="28" t="s">
        <v>307</v>
      </c>
      <c r="G98" s="29">
        <v>3</v>
      </c>
      <c r="H98" s="28">
        <v>0</v>
      </c>
      <c r="I98" s="30">
        <f>ROUND(G98*H98,P4)</f>
        <v>0</v>
      </c>
      <c r="L98" s="30">
        <v>0</v>
      </c>
      <c r="M98" s="24">
        <f>ROUND(G98*L98,P4)</f>
        <v>0</v>
      </c>
      <c r="N98" s="25" t="s">
        <v>297</v>
      </c>
      <c r="O98" s="31">
        <f>M98*AA98</f>
        <v>0</v>
      </c>
      <c r="P98" s="1">
        <v>3</v>
      </c>
      <c r="AA98" s="1">
        <f>IF(P98=1,$O$3,IF(P98=2,$O$4,$O$5))</f>
        <v>0</v>
      </c>
    </row>
    <row r="99">
      <c r="A99" s="1" t="s">
        <v>282</v>
      </c>
      <c r="E99" s="27" t="s">
        <v>281</v>
      </c>
    </row>
    <row r="100">
      <c r="A100" s="1" t="s">
        <v>284</v>
      </c>
    </row>
    <row r="101">
      <c r="A101" s="1" t="s">
        <v>286</v>
      </c>
      <c r="E101" s="27" t="s">
        <v>299</v>
      </c>
    </row>
    <row r="102">
      <c r="A102" s="1" t="s">
        <v>276</v>
      </c>
      <c r="B102" s="1">
        <v>24</v>
      </c>
      <c r="C102" s="26" t="s">
        <v>1671</v>
      </c>
      <c r="D102" t="s">
        <v>281</v>
      </c>
      <c r="E102" s="27" t="s">
        <v>1672</v>
      </c>
      <c r="F102" s="28" t="s">
        <v>307</v>
      </c>
      <c r="G102" s="29">
        <v>3</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c r="A104" s="1" t="s">
        <v>284</v>
      </c>
    </row>
    <row r="105">
      <c r="A105" s="1" t="s">
        <v>286</v>
      </c>
      <c r="E105" s="27" t="s">
        <v>299</v>
      </c>
    </row>
    <row r="106">
      <c r="A106" s="1" t="s">
        <v>276</v>
      </c>
      <c r="B106" s="1">
        <v>25</v>
      </c>
      <c r="C106" s="26" t="s">
        <v>1673</v>
      </c>
      <c r="D106" t="s">
        <v>281</v>
      </c>
      <c r="E106" s="27" t="s">
        <v>1674</v>
      </c>
      <c r="F106" s="28" t="s">
        <v>307</v>
      </c>
      <c r="G106" s="29">
        <v>3</v>
      </c>
      <c r="H106" s="28">
        <v>0</v>
      </c>
      <c r="I106" s="30">
        <f>ROUND(G106*H106,P4)</f>
        <v>0</v>
      </c>
      <c r="L106" s="30">
        <v>0</v>
      </c>
      <c r="M106" s="24">
        <f>ROUND(G106*L106,P4)</f>
        <v>0</v>
      </c>
      <c r="N106" s="25" t="s">
        <v>297</v>
      </c>
      <c r="O106" s="31">
        <f>M106*AA106</f>
        <v>0</v>
      </c>
      <c r="P106" s="1">
        <v>3</v>
      </c>
      <c r="AA106" s="1">
        <f>IF(P106=1,$O$3,IF(P106=2,$O$4,$O$5))</f>
        <v>0</v>
      </c>
    </row>
    <row r="107">
      <c r="A107" s="1" t="s">
        <v>282</v>
      </c>
      <c r="E107" s="27" t="s">
        <v>281</v>
      </c>
    </row>
    <row r="108">
      <c r="A108" s="1" t="s">
        <v>284</v>
      </c>
    </row>
    <row r="109">
      <c r="A109" s="1" t="s">
        <v>286</v>
      </c>
      <c r="E109" s="27" t="s">
        <v>299</v>
      </c>
    </row>
    <row r="110">
      <c r="A110" s="1" t="s">
        <v>276</v>
      </c>
      <c r="B110" s="1">
        <v>26</v>
      </c>
      <c r="C110" s="26" t="s">
        <v>1675</v>
      </c>
      <c r="D110" t="s">
        <v>281</v>
      </c>
      <c r="E110" s="27" t="s">
        <v>1676</v>
      </c>
      <c r="F110" s="28" t="s">
        <v>307</v>
      </c>
      <c r="G110" s="29">
        <v>3</v>
      </c>
      <c r="H110" s="28">
        <v>0</v>
      </c>
      <c r="I110" s="30">
        <f>ROUND(G110*H110,P4)</f>
        <v>0</v>
      </c>
      <c r="L110" s="30">
        <v>0</v>
      </c>
      <c r="M110" s="24">
        <f>ROUND(G110*L110,P4)</f>
        <v>0</v>
      </c>
      <c r="N110" s="25" t="s">
        <v>297</v>
      </c>
      <c r="O110" s="31">
        <f>M110*AA110</f>
        <v>0</v>
      </c>
      <c r="P110" s="1">
        <v>3</v>
      </c>
      <c r="AA110" s="1">
        <f>IF(P110=1,$O$3,IF(P110=2,$O$4,$O$5))</f>
        <v>0</v>
      </c>
    </row>
    <row r="111">
      <c r="A111" s="1" t="s">
        <v>282</v>
      </c>
      <c r="E111" s="27" t="s">
        <v>281</v>
      </c>
    </row>
    <row r="112">
      <c r="A112" s="1" t="s">
        <v>284</v>
      </c>
    </row>
    <row r="113">
      <c r="A113" s="1" t="s">
        <v>286</v>
      </c>
      <c r="E113" s="27" t="s">
        <v>299</v>
      </c>
    </row>
    <row r="114">
      <c r="A114" s="1" t="s">
        <v>276</v>
      </c>
      <c r="B114" s="1">
        <v>27</v>
      </c>
      <c r="C114" s="26" t="s">
        <v>1677</v>
      </c>
      <c r="D114" t="s">
        <v>281</v>
      </c>
      <c r="E114" s="27" t="s">
        <v>1678</v>
      </c>
      <c r="F114" s="28" t="s">
        <v>307</v>
      </c>
      <c r="G114" s="29">
        <v>2</v>
      </c>
      <c r="H114" s="28">
        <v>0</v>
      </c>
      <c r="I114" s="30">
        <f>ROUND(G114*H114,P4)</f>
        <v>0</v>
      </c>
      <c r="L114" s="30">
        <v>0</v>
      </c>
      <c r="M114" s="24">
        <f>ROUND(G114*L114,P4)</f>
        <v>0</v>
      </c>
      <c r="N114" s="25" t="s">
        <v>297</v>
      </c>
      <c r="O114" s="31">
        <f>M114*AA114</f>
        <v>0</v>
      </c>
      <c r="P114" s="1">
        <v>3</v>
      </c>
      <c r="AA114" s="1">
        <f>IF(P114=1,$O$3,IF(P114=2,$O$4,$O$5))</f>
        <v>0</v>
      </c>
    </row>
    <row r="115">
      <c r="A115" s="1" t="s">
        <v>282</v>
      </c>
      <c r="E115" s="27" t="s">
        <v>281</v>
      </c>
    </row>
    <row r="116">
      <c r="A116" s="1" t="s">
        <v>284</v>
      </c>
    </row>
    <row r="117">
      <c r="A117" s="1" t="s">
        <v>286</v>
      </c>
      <c r="E117" s="27" t="s">
        <v>299</v>
      </c>
    </row>
    <row r="118">
      <c r="A118" s="1" t="s">
        <v>276</v>
      </c>
      <c r="B118" s="1">
        <v>28</v>
      </c>
      <c r="C118" s="26" t="s">
        <v>1679</v>
      </c>
      <c r="D118" t="s">
        <v>281</v>
      </c>
      <c r="E118" s="27" t="s">
        <v>1680</v>
      </c>
      <c r="F118" s="28" t="s">
        <v>361</v>
      </c>
      <c r="G118" s="29">
        <v>8</v>
      </c>
      <c r="H118" s="28">
        <v>0</v>
      </c>
      <c r="I118" s="30">
        <f>ROUND(G118*H118,P4)</f>
        <v>0</v>
      </c>
      <c r="L118" s="30">
        <v>0</v>
      </c>
      <c r="M118" s="24">
        <f>ROUND(G118*L118,P4)</f>
        <v>0</v>
      </c>
      <c r="N118" s="25" t="s">
        <v>297</v>
      </c>
      <c r="O118" s="31">
        <f>M118*AA118</f>
        <v>0</v>
      </c>
      <c r="P118" s="1">
        <v>3</v>
      </c>
      <c r="AA118" s="1">
        <f>IF(P118=1,$O$3,IF(P118=2,$O$4,$O$5))</f>
        <v>0</v>
      </c>
    </row>
    <row r="119">
      <c r="A119" s="1" t="s">
        <v>282</v>
      </c>
      <c r="E119" s="27" t="s">
        <v>281</v>
      </c>
    </row>
    <row r="120">
      <c r="A120" s="1" t="s">
        <v>284</v>
      </c>
    </row>
    <row r="121">
      <c r="A121" s="1" t="s">
        <v>286</v>
      </c>
      <c r="E121" s="27" t="s">
        <v>299</v>
      </c>
    </row>
    <row r="122" ht="26.4">
      <c r="A122" s="1" t="s">
        <v>276</v>
      </c>
      <c r="B122" s="1">
        <v>29</v>
      </c>
      <c r="C122" s="26" t="s">
        <v>1681</v>
      </c>
      <c r="D122" t="s">
        <v>281</v>
      </c>
      <c r="E122" s="27" t="s">
        <v>1682</v>
      </c>
      <c r="F122" s="28" t="s">
        <v>307</v>
      </c>
      <c r="G122" s="29">
        <v>3</v>
      </c>
      <c r="H122" s="28">
        <v>0</v>
      </c>
      <c r="I122" s="30">
        <f>ROUND(G122*H122,P4)</f>
        <v>0</v>
      </c>
      <c r="L122" s="30">
        <v>0</v>
      </c>
      <c r="M122" s="24">
        <f>ROUND(G122*L122,P4)</f>
        <v>0</v>
      </c>
      <c r="N122" s="25" t="s">
        <v>297</v>
      </c>
      <c r="O122" s="31">
        <f>M122*AA122</f>
        <v>0</v>
      </c>
      <c r="P122" s="1">
        <v>3</v>
      </c>
      <c r="AA122" s="1">
        <f>IF(P122=1,$O$3,IF(P122=2,$O$4,$O$5))</f>
        <v>0</v>
      </c>
    </row>
    <row r="123">
      <c r="A123" s="1" t="s">
        <v>282</v>
      </c>
      <c r="E123" s="27" t="s">
        <v>281</v>
      </c>
    </row>
    <row r="124">
      <c r="A124" s="1" t="s">
        <v>284</v>
      </c>
    </row>
    <row r="125">
      <c r="A125" s="1" t="s">
        <v>286</v>
      </c>
      <c r="E125" s="27" t="s">
        <v>299</v>
      </c>
    </row>
    <row r="126">
      <c r="A126" s="1" t="s">
        <v>276</v>
      </c>
      <c r="B126" s="1">
        <v>30</v>
      </c>
      <c r="C126" s="26" t="s">
        <v>1683</v>
      </c>
      <c r="D126" t="s">
        <v>281</v>
      </c>
      <c r="E126" s="27" t="s">
        <v>1684</v>
      </c>
      <c r="F126" s="28" t="s">
        <v>307</v>
      </c>
      <c r="G126" s="29">
        <v>3</v>
      </c>
      <c r="H126" s="28">
        <v>0</v>
      </c>
      <c r="I126" s="30">
        <f>ROUND(G126*H126,P4)</f>
        <v>0</v>
      </c>
      <c r="L126" s="30">
        <v>0</v>
      </c>
      <c r="M126" s="24">
        <f>ROUND(G126*L126,P4)</f>
        <v>0</v>
      </c>
      <c r="N126" s="25" t="s">
        <v>297</v>
      </c>
      <c r="O126" s="31">
        <f>M126*AA126</f>
        <v>0</v>
      </c>
      <c r="P126" s="1">
        <v>3</v>
      </c>
      <c r="AA126" s="1">
        <f>IF(P126=1,$O$3,IF(P126=2,$O$4,$O$5))</f>
        <v>0</v>
      </c>
    </row>
    <row r="127">
      <c r="A127" s="1" t="s">
        <v>282</v>
      </c>
      <c r="E127" s="27" t="s">
        <v>281</v>
      </c>
    </row>
    <row r="128">
      <c r="A128" s="1" t="s">
        <v>284</v>
      </c>
    </row>
    <row r="129">
      <c r="A129" s="1" t="s">
        <v>286</v>
      </c>
      <c r="E129" s="27" t="s">
        <v>299</v>
      </c>
    </row>
    <row r="130">
      <c r="A130" s="1" t="s">
        <v>276</v>
      </c>
      <c r="B130" s="1">
        <v>31</v>
      </c>
      <c r="C130" s="26" t="s">
        <v>1685</v>
      </c>
      <c r="D130" t="s">
        <v>281</v>
      </c>
      <c r="E130" s="27" t="s">
        <v>1686</v>
      </c>
      <c r="F130" s="28" t="s">
        <v>307</v>
      </c>
      <c r="G130" s="29">
        <v>3</v>
      </c>
      <c r="H130" s="28">
        <v>0</v>
      </c>
      <c r="I130" s="30">
        <f>ROUND(G130*H130,P4)</f>
        <v>0</v>
      </c>
      <c r="L130" s="30">
        <v>0</v>
      </c>
      <c r="M130" s="24">
        <f>ROUND(G130*L130,P4)</f>
        <v>0</v>
      </c>
      <c r="N130" s="25" t="s">
        <v>297</v>
      </c>
      <c r="O130" s="31">
        <f>M130*AA130</f>
        <v>0</v>
      </c>
      <c r="P130" s="1">
        <v>3</v>
      </c>
      <c r="AA130" s="1">
        <f>IF(P130=1,$O$3,IF(P130=2,$O$4,$O$5))</f>
        <v>0</v>
      </c>
    </row>
    <row r="131">
      <c r="A131" s="1" t="s">
        <v>282</v>
      </c>
      <c r="E131" s="27" t="s">
        <v>281</v>
      </c>
    </row>
    <row r="132">
      <c r="A132" s="1" t="s">
        <v>284</v>
      </c>
    </row>
    <row r="133">
      <c r="A133" s="1" t="s">
        <v>286</v>
      </c>
      <c r="E133" s="27" t="s">
        <v>299</v>
      </c>
    </row>
    <row r="134">
      <c r="A134" s="1" t="s">
        <v>276</v>
      </c>
      <c r="B134" s="1">
        <v>32</v>
      </c>
      <c r="C134" s="26" t="s">
        <v>1687</v>
      </c>
      <c r="D134" t="s">
        <v>281</v>
      </c>
      <c r="E134" s="27" t="s">
        <v>1688</v>
      </c>
      <c r="F134" s="28" t="s">
        <v>307</v>
      </c>
      <c r="G134" s="29">
        <v>3</v>
      </c>
      <c r="H134" s="28">
        <v>0</v>
      </c>
      <c r="I134" s="30">
        <f>ROUND(G134*H134,P4)</f>
        <v>0</v>
      </c>
      <c r="L134" s="30">
        <v>0</v>
      </c>
      <c r="M134" s="24">
        <f>ROUND(G134*L134,P4)</f>
        <v>0</v>
      </c>
      <c r="N134" s="25" t="s">
        <v>297</v>
      </c>
      <c r="O134" s="31">
        <f>M134*AA134</f>
        <v>0</v>
      </c>
      <c r="P134" s="1">
        <v>3</v>
      </c>
      <c r="AA134" s="1">
        <f>IF(P134=1,$O$3,IF(P134=2,$O$4,$O$5))</f>
        <v>0</v>
      </c>
    </row>
    <row r="135">
      <c r="A135" s="1" t="s">
        <v>282</v>
      </c>
      <c r="E135" s="27" t="s">
        <v>281</v>
      </c>
    </row>
    <row r="136">
      <c r="A136" s="1" t="s">
        <v>284</v>
      </c>
    </row>
    <row r="137">
      <c r="A137" s="1" t="s">
        <v>286</v>
      </c>
      <c r="E137" s="27" t="s">
        <v>299</v>
      </c>
    </row>
    <row r="138">
      <c r="A138" s="1" t="s">
        <v>276</v>
      </c>
      <c r="B138" s="1">
        <v>33</v>
      </c>
      <c r="C138" s="26" t="s">
        <v>1264</v>
      </c>
      <c r="D138" t="s">
        <v>281</v>
      </c>
      <c r="E138" s="27" t="s">
        <v>1265</v>
      </c>
      <c r="F138" s="28" t="s">
        <v>747</v>
      </c>
      <c r="G138" s="29">
        <v>0.20000000000000001</v>
      </c>
      <c r="H138" s="28">
        <v>0</v>
      </c>
      <c r="I138" s="30">
        <f>ROUND(G138*H138,P4)</f>
        <v>0</v>
      </c>
      <c r="L138" s="30">
        <v>0</v>
      </c>
      <c r="M138" s="24">
        <f>ROUND(G138*L138,P4)</f>
        <v>0</v>
      </c>
      <c r="N138" s="25" t="s">
        <v>297</v>
      </c>
      <c r="O138" s="31">
        <f>M138*AA138</f>
        <v>0</v>
      </c>
      <c r="P138" s="1">
        <v>3</v>
      </c>
      <c r="AA138" s="1">
        <f>IF(P138=1,$O$3,IF(P138=2,$O$4,$O$5))</f>
        <v>0</v>
      </c>
    </row>
    <row r="139">
      <c r="A139" s="1" t="s">
        <v>282</v>
      </c>
      <c r="E139" s="27" t="s">
        <v>281</v>
      </c>
    </row>
    <row r="140">
      <c r="A140" s="1" t="s">
        <v>284</v>
      </c>
    </row>
    <row r="141">
      <c r="A141" s="1" t="s">
        <v>286</v>
      </c>
      <c r="E141" s="27" t="s">
        <v>299</v>
      </c>
    </row>
    <row r="142">
      <c r="A142" s="1" t="s">
        <v>276</v>
      </c>
      <c r="B142" s="1">
        <v>34</v>
      </c>
      <c r="C142" s="26" t="s">
        <v>1266</v>
      </c>
      <c r="D142" t="s">
        <v>281</v>
      </c>
      <c r="E142" s="27" t="s">
        <v>1267</v>
      </c>
      <c r="F142" s="28" t="s">
        <v>747</v>
      </c>
      <c r="G142" s="29">
        <v>0.20000000000000001</v>
      </c>
      <c r="H142" s="28">
        <v>0</v>
      </c>
      <c r="I142" s="30">
        <f>ROUND(G142*H142,P4)</f>
        <v>0</v>
      </c>
      <c r="L142" s="30">
        <v>0</v>
      </c>
      <c r="M142" s="24">
        <f>ROUND(G142*L142,P4)</f>
        <v>0</v>
      </c>
      <c r="N142" s="25" t="s">
        <v>297</v>
      </c>
      <c r="O142" s="31">
        <f>M142*AA142</f>
        <v>0</v>
      </c>
      <c r="P142" s="1">
        <v>3</v>
      </c>
      <c r="AA142" s="1">
        <f>IF(P142=1,$O$3,IF(P142=2,$O$4,$O$5))</f>
        <v>0</v>
      </c>
    </row>
    <row r="143">
      <c r="A143" s="1" t="s">
        <v>282</v>
      </c>
      <c r="E143" s="27" t="s">
        <v>281</v>
      </c>
    </row>
    <row r="144">
      <c r="A144" s="1" t="s">
        <v>284</v>
      </c>
    </row>
    <row r="145">
      <c r="A145" s="1" t="s">
        <v>286</v>
      </c>
      <c r="E145" s="27" t="s">
        <v>299</v>
      </c>
    </row>
    <row r="146">
      <c r="A146" s="1" t="s">
        <v>276</v>
      </c>
      <c r="B146" s="1">
        <v>35</v>
      </c>
      <c r="C146" s="26" t="s">
        <v>1689</v>
      </c>
      <c r="D146" t="s">
        <v>281</v>
      </c>
      <c r="E146" s="27" t="s">
        <v>1690</v>
      </c>
      <c r="F146" s="28" t="s">
        <v>747</v>
      </c>
      <c r="G146" s="29">
        <v>0.5</v>
      </c>
      <c r="H146" s="28">
        <v>0</v>
      </c>
      <c r="I146" s="30">
        <f>ROUND(G146*H146,P4)</f>
        <v>0</v>
      </c>
      <c r="L146" s="30">
        <v>0</v>
      </c>
      <c r="M146" s="24">
        <f>ROUND(G146*L146,P4)</f>
        <v>0</v>
      </c>
      <c r="N146" s="25" t="s">
        <v>297</v>
      </c>
      <c r="O146" s="31">
        <f>M146*AA146</f>
        <v>0</v>
      </c>
      <c r="P146" s="1">
        <v>3</v>
      </c>
      <c r="AA146" s="1">
        <f>IF(P146=1,$O$3,IF(P146=2,$O$4,$O$5))</f>
        <v>0</v>
      </c>
    </row>
    <row r="147">
      <c r="A147" s="1" t="s">
        <v>282</v>
      </c>
      <c r="E147" s="27" t="s">
        <v>281</v>
      </c>
    </row>
    <row r="148">
      <c r="A148" s="1" t="s">
        <v>284</v>
      </c>
    </row>
    <row r="149">
      <c r="A149" s="1" t="s">
        <v>286</v>
      </c>
      <c r="E149" s="27" t="s">
        <v>299</v>
      </c>
    </row>
    <row r="150">
      <c r="A150" s="1" t="s">
        <v>276</v>
      </c>
      <c r="B150" s="1">
        <v>36</v>
      </c>
      <c r="C150" s="26" t="s">
        <v>1691</v>
      </c>
      <c r="D150" t="s">
        <v>281</v>
      </c>
      <c r="E150" s="27" t="s">
        <v>1692</v>
      </c>
      <c r="F150" s="28" t="s">
        <v>296</v>
      </c>
      <c r="G150" s="29">
        <v>250</v>
      </c>
      <c r="H150" s="28">
        <v>0</v>
      </c>
      <c r="I150" s="30">
        <f>ROUND(G150*H150,P4)</f>
        <v>0</v>
      </c>
      <c r="L150" s="30">
        <v>0</v>
      </c>
      <c r="M150" s="24">
        <f>ROUND(G150*L150,P4)</f>
        <v>0</v>
      </c>
      <c r="N150" s="25" t="s">
        <v>297</v>
      </c>
      <c r="O150" s="31">
        <f>M150*AA150</f>
        <v>0</v>
      </c>
      <c r="P150" s="1">
        <v>3</v>
      </c>
      <c r="AA150" s="1">
        <f>IF(P150=1,$O$3,IF(P150=2,$O$4,$O$5))</f>
        <v>0</v>
      </c>
    </row>
    <row r="151">
      <c r="A151" s="1" t="s">
        <v>282</v>
      </c>
      <c r="E151" s="27" t="s">
        <v>281</v>
      </c>
    </row>
    <row r="152">
      <c r="A152" s="1" t="s">
        <v>284</v>
      </c>
    </row>
    <row r="153">
      <c r="A153" s="1" t="s">
        <v>286</v>
      </c>
      <c r="E153" s="27" t="s">
        <v>299</v>
      </c>
    </row>
    <row r="154">
      <c r="A154" s="1" t="s">
        <v>276</v>
      </c>
      <c r="B154" s="1">
        <v>37</v>
      </c>
      <c r="C154" s="26" t="s">
        <v>460</v>
      </c>
      <c r="D154" t="s">
        <v>281</v>
      </c>
      <c r="E154" s="27" t="s">
        <v>461</v>
      </c>
      <c r="F154" s="28" t="s">
        <v>296</v>
      </c>
      <c r="G154" s="29">
        <v>30</v>
      </c>
      <c r="H154" s="28">
        <v>0</v>
      </c>
      <c r="I154" s="30">
        <f>ROUND(G154*H154,P4)</f>
        <v>0</v>
      </c>
      <c r="L154" s="30">
        <v>0</v>
      </c>
      <c r="M154" s="24">
        <f>ROUND(G154*L154,P4)</f>
        <v>0</v>
      </c>
      <c r="N154" s="25" t="s">
        <v>297</v>
      </c>
      <c r="O154" s="31">
        <f>M154*AA154</f>
        <v>0</v>
      </c>
      <c r="P154" s="1">
        <v>3</v>
      </c>
      <c r="AA154" s="1">
        <f>IF(P154=1,$O$3,IF(P154=2,$O$4,$O$5))</f>
        <v>0</v>
      </c>
    </row>
    <row r="155">
      <c r="A155" s="1" t="s">
        <v>282</v>
      </c>
      <c r="E155" s="27" t="s">
        <v>281</v>
      </c>
    </row>
    <row r="156">
      <c r="A156" s="1" t="s">
        <v>284</v>
      </c>
    </row>
    <row r="157">
      <c r="A157" s="1" t="s">
        <v>286</v>
      </c>
      <c r="E157" s="27" t="s">
        <v>299</v>
      </c>
    </row>
    <row r="158" ht="26.4">
      <c r="A158" s="1" t="s">
        <v>276</v>
      </c>
      <c r="B158" s="1">
        <v>38</v>
      </c>
      <c r="C158" s="26" t="s">
        <v>466</v>
      </c>
      <c r="D158" t="s">
        <v>281</v>
      </c>
      <c r="E158" s="27" t="s">
        <v>467</v>
      </c>
      <c r="F158" s="28" t="s">
        <v>307</v>
      </c>
      <c r="G158" s="29">
        <v>6</v>
      </c>
      <c r="H158" s="28">
        <v>0</v>
      </c>
      <c r="I158" s="30">
        <f>ROUND(G158*H158,P4)</f>
        <v>0</v>
      </c>
      <c r="L158" s="30">
        <v>0</v>
      </c>
      <c r="M158" s="24">
        <f>ROUND(G158*L158,P4)</f>
        <v>0</v>
      </c>
      <c r="N158" s="25" t="s">
        <v>297</v>
      </c>
      <c r="O158" s="31">
        <f>M158*AA158</f>
        <v>0</v>
      </c>
      <c r="P158" s="1">
        <v>3</v>
      </c>
      <c r="AA158" s="1">
        <f>IF(P158=1,$O$3,IF(P158=2,$O$4,$O$5))</f>
        <v>0</v>
      </c>
    </row>
    <row r="159">
      <c r="A159" s="1" t="s">
        <v>282</v>
      </c>
      <c r="E159" s="27" t="s">
        <v>281</v>
      </c>
    </row>
    <row r="160">
      <c r="A160" s="1" t="s">
        <v>284</v>
      </c>
    </row>
    <row r="161">
      <c r="A161" s="1" t="s">
        <v>286</v>
      </c>
      <c r="E161" s="27" t="s">
        <v>299</v>
      </c>
    </row>
    <row r="162" ht="26.4">
      <c r="A162" s="1" t="s">
        <v>276</v>
      </c>
      <c r="B162" s="1">
        <v>39</v>
      </c>
      <c r="C162" s="26" t="s">
        <v>1110</v>
      </c>
      <c r="D162" t="s">
        <v>281</v>
      </c>
      <c r="E162" s="27" t="s">
        <v>1111</v>
      </c>
      <c r="F162" s="28" t="s">
        <v>307</v>
      </c>
      <c r="G162" s="29">
        <v>1</v>
      </c>
      <c r="H162" s="28">
        <v>0</v>
      </c>
      <c r="I162" s="30">
        <f>ROUND(G162*H162,P4)</f>
        <v>0</v>
      </c>
      <c r="L162" s="30">
        <v>0</v>
      </c>
      <c r="M162" s="24">
        <f>ROUND(G162*L162,P4)</f>
        <v>0</v>
      </c>
      <c r="N162" s="25" t="s">
        <v>297</v>
      </c>
      <c r="O162" s="31">
        <f>M162*AA162</f>
        <v>0</v>
      </c>
      <c r="P162" s="1">
        <v>3</v>
      </c>
      <c r="AA162" s="1">
        <f>IF(P162=1,$O$3,IF(P162=2,$O$4,$O$5))</f>
        <v>0</v>
      </c>
    </row>
    <row r="163">
      <c r="A163" s="1" t="s">
        <v>282</v>
      </c>
      <c r="E163" s="27" t="s">
        <v>281</v>
      </c>
    </row>
    <row r="164">
      <c r="A164" s="1" t="s">
        <v>284</v>
      </c>
    </row>
    <row r="165">
      <c r="A165" s="1" t="s">
        <v>286</v>
      </c>
      <c r="E165" s="27" t="s">
        <v>299</v>
      </c>
    </row>
    <row r="166">
      <c r="A166" s="1" t="s">
        <v>276</v>
      </c>
      <c r="B166" s="1">
        <v>40</v>
      </c>
      <c r="C166" s="26" t="s">
        <v>1112</v>
      </c>
      <c r="D166" t="s">
        <v>281</v>
      </c>
      <c r="E166" s="27" t="s">
        <v>1113</v>
      </c>
      <c r="F166" s="28" t="s">
        <v>307</v>
      </c>
      <c r="G166" s="29">
        <v>1</v>
      </c>
      <c r="H166" s="28">
        <v>0</v>
      </c>
      <c r="I166" s="30">
        <f>ROUND(G166*H166,P4)</f>
        <v>0</v>
      </c>
      <c r="L166" s="30">
        <v>0</v>
      </c>
      <c r="M166" s="24">
        <f>ROUND(G166*L166,P4)</f>
        <v>0</v>
      </c>
      <c r="N166" s="25" t="s">
        <v>297</v>
      </c>
      <c r="O166" s="31">
        <f>M166*AA166</f>
        <v>0</v>
      </c>
      <c r="P166" s="1">
        <v>3</v>
      </c>
      <c r="AA166" s="1">
        <f>IF(P166=1,$O$3,IF(P166=2,$O$4,$O$5))</f>
        <v>0</v>
      </c>
    </row>
    <row r="167">
      <c r="A167" s="1" t="s">
        <v>282</v>
      </c>
      <c r="E167" s="27" t="s">
        <v>281</v>
      </c>
    </row>
    <row r="168">
      <c r="A168" s="1" t="s">
        <v>284</v>
      </c>
    </row>
    <row r="169">
      <c r="A169" s="1" t="s">
        <v>286</v>
      </c>
      <c r="E169" s="27" t="s">
        <v>299</v>
      </c>
    </row>
    <row r="170">
      <c r="A170" s="1" t="s">
        <v>276</v>
      </c>
      <c r="B170" s="1">
        <v>41</v>
      </c>
      <c r="C170" s="26" t="s">
        <v>1114</v>
      </c>
      <c r="D170" t="s">
        <v>281</v>
      </c>
      <c r="E170" s="27" t="s">
        <v>1115</v>
      </c>
      <c r="F170" s="28" t="s">
        <v>307</v>
      </c>
      <c r="G170" s="29">
        <v>1</v>
      </c>
      <c r="H170" s="28">
        <v>0</v>
      </c>
      <c r="I170" s="30">
        <f>ROUND(G170*H170,P4)</f>
        <v>0</v>
      </c>
      <c r="L170" s="30">
        <v>0</v>
      </c>
      <c r="M170" s="24">
        <f>ROUND(G170*L170,P4)</f>
        <v>0</v>
      </c>
      <c r="N170" s="25" t="s">
        <v>297</v>
      </c>
      <c r="O170" s="31">
        <f>M170*AA170</f>
        <v>0</v>
      </c>
      <c r="P170" s="1">
        <v>3</v>
      </c>
      <c r="AA170" s="1">
        <f>IF(P170=1,$O$3,IF(P170=2,$O$4,$O$5))</f>
        <v>0</v>
      </c>
    </row>
    <row r="171">
      <c r="A171" s="1" t="s">
        <v>282</v>
      </c>
      <c r="E171" s="27" t="s">
        <v>281</v>
      </c>
    </row>
    <row r="172">
      <c r="A172" s="1" t="s">
        <v>284</v>
      </c>
    </row>
    <row r="173">
      <c r="A173" s="1" t="s">
        <v>286</v>
      </c>
      <c r="E173" s="27" t="s">
        <v>299</v>
      </c>
    </row>
    <row r="174">
      <c r="A174" s="1" t="s">
        <v>276</v>
      </c>
      <c r="B174" s="1">
        <v>42</v>
      </c>
      <c r="C174" s="26" t="s">
        <v>380</v>
      </c>
      <c r="D174" t="s">
        <v>281</v>
      </c>
      <c r="E174" s="27" t="s">
        <v>381</v>
      </c>
      <c r="F174" s="28" t="s">
        <v>307</v>
      </c>
      <c r="G174" s="29">
        <v>1</v>
      </c>
      <c r="H174" s="28">
        <v>0</v>
      </c>
      <c r="I174" s="30">
        <f>ROUND(G174*H174,P4)</f>
        <v>0</v>
      </c>
      <c r="L174" s="30">
        <v>0</v>
      </c>
      <c r="M174" s="24">
        <f>ROUND(G174*L174,P4)</f>
        <v>0</v>
      </c>
      <c r="N174" s="25" t="s">
        <v>297</v>
      </c>
      <c r="O174" s="31">
        <f>M174*AA174</f>
        <v>0</v>
      </c>
      <c r="P174" s="1">
        <v>3</v>
      </c>
      <c r="AA174" s="1">
        <f>IF(P174=1,$O$3,IF(P174=2,$O$4,$O$5))</f>
        <v>0</v>
      </c>
    </row>
    <row r="175">
      <c r="A175" s="1" t="s">
        <v>282</v>
      </c>
      <c r="E175" s="27" t="s">
        <v>281</v>
      </c>
    </row>
    <row r="176">
      <c r="A176" s="1" t="s">
        <v>284</v>
      </c>
    </row>
    <row r="177">
      <c r="A177" s="1" t="s">
        <v>286</v>
      </c>
      <c r="E177" s="27" t="s">
        <v>299</v>
      </c>
    </row>
    <row r="178">
      <c r="A178" s="1" t="s">
        <v>276</v>
      </c>
      <c r="B178" s="1">
        <v>43</v>
      </c>
      <c r="C178" s="26" t="s">
        <v>1693</v>
      </c>
      <c r="D178" t="s">
        <v>281</v>
      </c>
      <c r="E178" s="27" t="s">
        <v>1694</v>
      </c>
      <c r="F178" s="28" t="s">
        <v>307</v>
      </c>
      <c r="G178" s="29">
        <v>10</v>
      </c>
      <c r="H178" s="28">
        <v>0</v>
      </c>
      <c r="I178" s="30">
        <f>ROUND(G178*H178,P4)</f>
        <v>0</v>
      </c>
      <c r="L178" s="30">
        <v>0</v>
      </c>
      <c r="M178" s="24">
        <f>ROUND(G178*L178,P4)</f>
        <v>0</v>
      </c>
      <c r="N178" s="25" t="s">
        <v>297</v>
      </c>
      <c r="O178" s="31">
        <f>M178*AA178</f>
        <v>0</v>
      </c>
      <c r="P178" s="1">
        <v>3</v>
      </c>
      <c r="AA178" s="1">
        <f>IF(P178=1,$O$3,IF(P178=2,$O$4,$O$5))</f>
        <v>0</v>
      </c>
    </row>
    <row r="179">
      <c r="A179" s="1" t="s">
        <v>282</v>
      </c>
      <c r="E179" s="27" t="s">
        <v>281</v>
      </c>
    </row>
    <row r="180">
      <c r="A180" s="1" t="s">
        <v>284</v>
      </c>
    </row>
    <row r="181">
      <c r="A181" s="1" t="s">
        <v>286</v>
      </c>
      <c r="E181" s="27" t="s">
        <v>299</v>
      </c>
    </row>
    <row r="182">
      <c r="A182" s="1" t="s">
        <v>276</v>
      </c>
      <c r="B182" s="1">
        <v>44</v>
      </c>
      <c r="C182" s="26" t="s">
        <v>1695</v>
      </c>
      <c r="D182" t="s">
        <v>281</v>
      </c>
      <c r="E182" s="27" t="s">
        <v>1696</v>
      </c>
      <c r="F182" s="28" t="s">
        <v>392</v>
      </c>
      <c r="G182" s="29">
        <v>2</v>
      </c>
      <c r="H182" s="28">
        <v>0</v>
      </c>
      <c r="I182" s="30">
        <f>ROUND(G182*H182,P4)</f>
        <v>0</v>
      </c>
      <c r="L182" s="30">
        <v>0</v>
      </c>
      <c r="M182" s="24">
        <f>ROUND(G182*L182,P4)</f>
        <v>0</v>
      </c>
      <c r="N182" s="25" t="s">
        <v>297</v>
      </c>
      <c r="O182" s="31">
        <f>M182*AA182</f>
        <v>0</v>
      </c>
      <c r="P182" s="1">
        <v>3</v>
      </c>
      <c r="AA182" s="1">
        <f>IF(P182=1,$O$3,IF(P182=2,$O$4,$O$5))</f>
        <v>0</v>
      </c>
    </row>
    <row r="183">
      <c r="A183" s="1" t="s">
        <v>282</v>
      </c>
      <c r="E183" s="27" t="s">
        <v>281</v>
      </c>
    </row>
    <row r="184">
      <c r="A184" s="1" t="s">
        <v>284</v>
      </c>
    </row>
    <row r="185">
      <c r="A185" s="1" t="s">
        <v>286</v>
      </c>
      <c r="E185" s="27" t="s">
        <v>299</v>
      </c>
    </row>
    <row r="186">
      <c r="A186" s="1" t="s">
        <v>276</v>
      </c>
      <c r="B186" s="1">
        <v>45</v>
      </c>
      <c r="C186" s="26" t="s">
        <v>1268</v>
      </c>
      <c r="D186" t="s">
        <v>281</v>
      </c>
      <c r="E186" s="27" t="s">
        <v>1269</v>
      </c>
      <c r="F186" s="28" t="s">
        <v>307</v>
      </c>
      <c r="G186" s="29">
        <v>3</v>
      </c>
      <c r="H186" s="28">
        <v>0</v>
      </c>
      <c r="I186" s="30">
        <f>ROUND(G186*H186,P4)</f>
        <v>0</v>
      </c>
      <c r="L186" s="30">
        <v>0</v>
      </c>
      <c r="M186" s="24">
        <f>ROUND(G186*L186,P4)</f>
        <v>0</v>
      </c>
      <c r="N186" s="25" t="s">
        <v>297</v>
      </c>
      <c r="O186" s="31">
        <f>M186*AA186</f>
        <v>0</v>
      </c>
      <c r="P186" s="1">
        <v>3</v>
      </c>
      <c r="AA186" s="1">
        <f>IF(P186=1,$O$3,IF(P186=2,$O$4,$O$5))</f>
        <v>0</v>
      </c>
    </row>
    <row r="187">
      <c r="A187" s="1" t="s">
        <v>282</v>
      </c>
      <c r="E187" s="27" t="s">
        <v>281</v>
      </c>
    </row>
    <row r="188">
      <c r="A188" s="1" t="s">
        <v>284</v>
      </c>
    </row>
    <row r="189">
      <c r="A189" s="1" t="s">
        <v>286</v>
      </c>
      <c r="E189" s="27" t="s">
        <v>299</v>
      </c>
    </row>
    <row r="190">
      <c r="A190" s="1" t="s">
        <v>276</v>
      </c>
      <c r="B190" s="1">
        <v>46</v>
      </c>
      <c r="C190" s="26" t="s">
        <v>1697</v>
      </c>
      <c r="D190" t="s">
        <v>281</v>
      </c>
      <c r="E190" s="27" t="s">
        <v>1698</v>
      </c>
      <c r="F190" s="28" t="s">
        <v>296</v>
      </c>
      <c r="G190" s="29">
        <v>125</v>
      </c>
      <c r="H190" s="28">
        <v>0</v>
      </c>
      <c r="I190" s="30">
        <f>ROUND(G190*H190,P4)</f>
        <v>0</v>
      </c>
      <c r="L190" s="30">
        <v>0</v>
      </c>
      <c r="M190" s="24">
        <f>ROUND(G190*L190,P4)</f>
        <v>0</v>
      </c>
      <c r="N190" s="25" t="s">
        <v>297</v>
      </c>
      <c r="O190" s="31">
        <f>M190*AA190</f>
        <v>0</v>
      </c>
      <c r="P190" s="1">
        <v>3</v>
      </c>
      <c r="AA190" s="1">
        <f>IF(P190=1,$O$3,IF(P190=2,$O$4,$O$5))</f>
        <v>0</v>
      </c>
    </row>
    <row r="191">
      <c r="A191" s="1" t="s">
        <v>282</v>
      </c>
      <c r="E191" s="27" t="s">
        <v>281</v>
      </c>
    </row>
    <row r="192">
      <c r="A192" s="1" t="s">
        <v>284</v>
      </c>
    </row>
    <row r="193">
      <c r="A193" s="1" t="s">
        <v>286</v>
      </c>
      <c r="E193" s="27" t="s">
        <v>299</v>
      </c>
    </row>
    <row r="194">
      <c r="A194" s="1" t="s">
        <v>276</v>
      </c>
      <c r="B194" s="1">
        <v>47</v>
      </c>
      <c r="C194" s="26" t="s">
        <v>1699</v>
      </c>
      <c r="D194" t="s">
        <v>281</v>
      </c>
      <c r="E194" s="27" t="s">
        <v>1700</v>
      </c>
      <c r="F194" s="28" t="s">
        <v>307</v>
      </c>
      <c r="G194" s="29">
        <v>6</v>
      </c>
      <c r="H194" s="28">
        <v>0</v>
      </c>
      <c r="I194" s="30">
        <f>ROUND(G194*H194,P4)</f>
        <v>0</v>
      </c>
      <c r="L194" s="30">
        <v>0</v>
      </c>
      <c r="M194" s="24">
        <f>ROUND(G194*L194,P4)</f>
        <v>0</v>
      </c>
      <c r="N194" s="25" t="s">
        <v>297</v>
      </c>
      <c r="O194" s="31">
        <f>M194*AA194</f>
        <v>0</v>
      </c>
      <c r="P194" s="1">
        <v>3</v>
      </c>
      <c r="AA194" s="1">
        <f>IF(P194=1,$O$3,IF(P194=2,$O$4,$O$5))</f>
        <v>0</v>
      </c>
    </row>
    <row r="195">
      <c r="A195" s="1" t="s">
        <v>282</v>
      </c>
      <c r="E195" s="27" t="s">
        <v>281</v>
      </c>
    </row>
    <row r="196">
      <c r="A196" s="1" t="s">
        <v>284</v>
      </c>
    </row>
    <row r="197">
      <c r="A197" s="1" t="s">
        <v>286</v>
      </c>
      <c r="E197" s="27" t="s">
        <v>299</v>
      </c>
    </row>
    <row r="198">
      <c r="A198" s="1" t="s">
        <v>276</v>
      </c>
      <c r="B198" s="1">
        <v>48</v>
      </c>
      <c r="C198" s="26" t="s">
        <v>1701</v>
      </c>
      <c r="D198" t="s">
        <v>281</v>
      </c>
      <c r="E198" s="27" t="s">
        <v>1702</v>
      </c>
      <c r="F198" s="28" t="s">
        <v>307</v>
      </c>
      <c r="G198" s="29">
        <v>6</v>
      </c>
      <c r="H198" s="28">
        <v>0</v>
      </c>
      <c r="I198" s="30">
        <f>ROUND(G198*H198,P4)</f>
        <v>0</v>
      </c>
      <c r="L198" s="30">
        <v>0</v>
      </c>
      <c r="M198" s="24">
        <f>ROUND(G198*L198,P4)</f>
        <v>0</v>
      </c>
      <c r="N198" s="25" t="s">
        <v>297</v>
      </c>
      <c r="O198" s="31">
        <f>M198*AA198</f>
        <v>0</v>
      </c>
      <c r="P198" s="1">
        <v>3</v>
      </c>
      <c r="AA198" s="1">
        <f>IF(P198=1,$O$3,IF(P198=2,$O$4,$O$5))</f>
        <v>0</v>
      </c>
    </row>
    <row r="199">
      <c r="A199" s="1" t="s">
        <v>282</v>
      </c>
      <c r="E199" s="27" t="s">
        <v>281</v>
      </c>
    </row>
    <row r="200">
      <c r="A200" s="1" t="s">
        <v>284</v>
      </c>
    </row>
    <row r="201">
      <c r="A201" s="1" t="s">
        <v>286</v>
      </c>
      <c r="E201" s="27" t="s">
        <v>299</v>
      </c>
    </row>
    <row r="202">
      <c r="A202" s="1" t="s">
        <v>276</v>
      </c>
      <c r="B202" s="1">
        <v>49</v>
      </c>
      <c r="C202" s="26" t="s">
        <v>1703</v>
      </c>
      <c r="D202" t="s">
        <v>281</v>
      </c>
      <c r="E202" s="27" t="s">
        <v>1704</v>
      </c>
      <c r="F202" s="28" t="s">
        <v>307</v>
      </c>
      <c r="G202" s="29">
        <v>6</v>
      </c>
      <c r="H202" s="28">
        <v>0</v>
      </c>
      <c r="I202" s="30">
        <f>ROUND(G202*H202,P4)</f>
        <v>0</v>
      </c>
      <c r="L202" s="30">
        <v>0</v>
      </c>
      <c r="M202" s="24">
        <f>ROUND(G202*L202,P4)</f>
        <v>0</v>
      </c>
      <c r="N202" s="25" t="s">
        <v>297</v>
      </c>
      <c r="O202" s="31">
        <f>M202*AA202</f>
        <v>0</v>
      </c>
      <c r="P202" s="1">
        <v>3</v>
      </c>
      <c r="AA202" s="1">
        <f>IF(P202=1,$O$3,IF(P202=2,$O$4,$O$5))</f>
        <v>0</v>
      </c>
    </row>
    <row r="203">
      <c r="A203" s="1" t="s">
        <v>282</v>
      </c>
      <c r="E203" s="27" t="s">
        <v>281</v>
      </c>
    </row>
    <row r="204">
      <c r="A204" s="1" t="s">
        <v>284</v>
      </c>
    </row>
    <row r="205">
      <c r="A205" s="1" t="s">
        <v>286</v>
      </c>
      <c r="E205" s="27" t="s">
        <v>299</v>
      </c>
    </row>
    <row r="206">
      <c r="A206" s="1" t="s">
        <v>276</v>
      </c>
      <c r="B206" s="1">
        <v>50</v>
      </c>
      <c r="C206" s="26" t="s">
        <v>1705</v>
      </c>
      <c r="D206" t="s">
        <v>281</v>
      </c>
      <c r="E206" s="27" t="s">
        <v>1706</v>
      </c>
      <c r="F206" s="28" t="s">
        <v>307</v>
      </c>
      <c r="G206" s="29">
        <v>6</v>
      </c>
      <c r="H206" s="28">
        <v>0</v>
      </c>
      <c r="I206" s="30">
        <f>ROUND(G206*H206,P4)</f>
        <v>0</v>
      </c>
      <c r="L206" s="30">
        <v>0</v>
      </c>
      <c r="M206" s="24">
        <f>ROUND(G206*L206,P4)</f>
        <v>0</v>
      </c>
      <c r="N206" s="25" t="s">
        <v>297</v>
      </c>
      <c r="O206" s="31">
        <f>M206*AA206</f>
        <v>0</v>
      </c>
      <c r="P206" s="1">
        <v>3</v>
      </c>
      <c r="AA206" s="1">
        <f>IF(P206=1,$O$3,IF(P206=2,$O$4,$O$5))</f>
        <v>0</v>
      </c>
    </row>
    <row r="207">
      <c r="A207" s="1" t="s">
        <v>282</v>
      </c>
      <c r="E207" s="27" t="s">
        <v>281</v>
      </c>
    </row>
    <row r="208">
      <c r="A208" s="1" t="s">
        <v>284</v>
      </c>
    </row>
    <row r="209">
      <c r="A209" s="1" t="s">
        <v>286</v>
      </c>
      <c r="E209" s="27" t="s">
        <v>299</v>
      </c>
    </row>
    <row r="210">
      <c r="A210" s="1" t="s">
        <v>276</v>
      </c>
      <c r="B210" s="1">
        <v>51</v>
      </c>
      <c r="C210" s="26" t="s">
        <v>353</v>
      </c>
      <c r="D210" t="s">
        <v>281</v>
      </c>
      <c r="E210" s="27" t="s">
        <v>354</v>
      </c>
      <c r="F210" s="28" t="s">
        <v>355</v>
      </c>
      <c r="G210" s="29">
        <v>1</v>
      </c>
      <c r="H210" s="28">
        <v>0</v>
      </c>
      <c r="I210" s="30">
        <f>ROUND(G210*H210,P4)</f>
        <v>0</v>
      </c>
      <c r="L210" s="30">
        <v>0</v>
      </c>
      <c r="M210" s="24">
        <f>ROUND(G210*L210,P4)</f>
        <v>0</v>
      </c>
      <c r="N210" s="25" t="s">
        <v>281</v>
      </c>
      <c r="O210" s="31">
        <f>M210*AA210</f>
        <v>0</v>
      </c>
      <c r="P210" s="1">
        <v>3</v>
      </c>
      <c r="AA210" s="1">
        <f>IF(P210=1,$O$3,IF(P210=2,$O$4,$O$5))</f>
        <v>0</v>
      </c>
    </row>
    <row r="211">
      <c r="A211" s="1" t="s">
        <v>282</v>
      </c>
      <c r="E211" s="27" t="s">
        <v>356</v>
      </c>
    </row>
    <row r="212" ht="26.4">
      <c r="A212" s="1" t="s">
        <v>284</v>
      </c>
      <c r="E212" s="32" t="s">
        <v>357</v>
      </c>
    </row>
    <row r="213" ht="52.8">
      <c r="A213" s="1" t="s">
        <v>286</v>
      </c>
      <c r="E213" s="27" t="s">
        <v>358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28</v>
      </c>
      <c r="M3" s="20">
        <f>Rekapitulace!C18</f>
        <v>0</v>
      </c>
      <c r="N3" s="6" t="s">
        <v>3</v>
      </c>
      <c r="O3">
        <v>0</v>
      </c>
      <c r="P3">
        <v>2</v>
      </c>
    </row>
    <row r="4" ht="34.01575" customHeight="1">
      <c r="A4" s="16" t="s">
        <v>254</v>
      </c>
      <c r="B4" s="17" t="s">
        <v>255</v>
      </c>
      <c r="C4" s="18" t="s">
        <v>28</v>
      </c>
      <c r="D4" s="1"/>
      <c r="E4" s="17" t="s">
        <v>29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COUNTIFS(L8:L318,"=0",A8:A318,"P")+COUNTIFS(L8:L318,"",A8:A318,"P")+SUM(Q8:Q318)</f>
        <v>0</v>
      </c>
    </row>
    <row r="8">
      <c r="A8" s="1" t="s">
        <v>271</v>
      </c>
      <c r="C8" s="22" t="s">
        <v>1707</v>
      </c>
      <c r="E8" s="23" t="s">
        <v>47</v>
      </c>
      <c r="L8" s="24">
        <f>L9</f>
        <v>0</v>
      </c>
      <c r="M8" s="24">
        <f>M9</f>
        <v>0</v>
      </c>
      <c r="N8" s="25"/>
    </row>
    <row r="9">
      <c r="A9" s="1" t="s">
        <v>273</v>
      </c>
      <c r="C9" s="22" t="s">
        <v>291</v>
      </c>
      <c r="E9" s="23" t="s">
        <v>292</v>
      </c>
      <c r="L9" s="24">
        <f>SUMIFS(L10:L317,A10:A317,"P")</f>
        <v>0</v>
      </c>
      <c r="M9" s="24">
        <f>SUMIFS(M10:M317,A10:A317,"P")</f>
        <v>0</v>
      </c>
      <c r="N9" s="25"/>
    </row>
    <row r="10">
      <c r="A10" s="1" t="s">
        <v>276</v>
      </c>
      <c r="B10" s="1">
        <v>1</v>
      </c>
      <c r="C10" s="26" t="s">
        <v>1708</v>
      </c>
      <c r="D10" t="s">
        <v>281</v>
      </c>
      <c r="E10" s="27" t="s">
        <v>1709</v>
      </c>
      <c r="F10" s="28" t="s">
        <v>307</v>
      </c>
      <c r="G10" s="29">
        <v>1</v>
      </c>
      <c r="H10" s="28">
        <v>0</v>
      </c>
      <c r="I10" s="30">
        <f>ROUND(G10*H10,P4)</f>
        <v>0</v>
      </c>
      <c r="L10" s="30">
        <v>0</v>
      </c>
      <c r="M10" s="24">
        <f>ROUND(G10*L10,P4)</f>
        <v>0</v>
      </c>
      <c r="N10" s="25" t="s">
        <v>281</v>
      </c>
      <c r="O10" s="31">
        <f>M10*AA10</f>
        <v>0</v>
      </c>
      <c r="P10" s="1">
        <v>3</v>
      </c>
      <c r="AA10" s="1">
        <f>IF(P10=1,$O$3,IF(P10=2,$O$4,$O$5))</f>
        <v>0</v>
      </c>
    </row>
    <row r="11">
      <c r="A11" s="1" t="s">
        <v>282</v>
      </c>
      <c r="E11" s="27" t="s">
        <v>281</v>
      </c>
    </row>
    <row r="12">
      <c r="A12" s="1" t="s">
        <v>284</v>
      </c>
    </row>
    <row r="13">
      <c r="A13" s="1" t="s">
        <v>286</v>
      </c>
      <c r="E13" s="27" t="s">
        <v>1710</v>
      </c>
    </row>
    <row r="14">
      <c r="A14" s="1" t="s">
        <v>276</v>
      </c>
      <c r="B14" s="1">
        <v>2</v>
      </c>
      <c r="C14" s="26" t="s">
        <v>1117</v>
      </c>
      <c r="D14" t="s">
        <v>281</v>
      </c>
      <c r="E14" s="27" t="s">
        <v>1118</v>
      </c>
      <c r="F14" s="28" t="s">
        <v>396</v>
      </c>
      <c r="G14" s="29">
        <v>40</v>
      </c>
      <c r="H14" s="28">
        <v>0</v>
      </c>
      <c r="I14" s="30">
        <f>ROUND(G14*H14,P4)</f>
        <v>0</v>
      </c>
      <c r="L14" s="30">
        <v>0</v>
      </c>
      <c r="M14" s="24">
        <f>ROUND(G14*L14,P4)</f>
        <v>0</v>
      </c>
      <c r="N14" s="25" t="s">
        <v>297</v>
      </c>
      <c r="O14" s="31">
        <f>M14*AA14</f>
        <v>0</v>
      </c>
      <c r="P14" s="1">
        <v>3</v>
      </c>
      <c r="AA14" s="1">
        <f>IF(P14=1,$O$3,IF(P14=2,$O$4,$O$5))</f>
        <v>0</v>
      </c>
    </row>
    <row r="15">
      <c r="A15" s="1" t="s">
        <v>282</v>
      </c>
      <c r="E15" s="27" t="s">
        <v>281</v>
      </c>
    </row>
    <row r="16">
      <c r="A16" s="1" t="s">
        <v>284</v>
      </c>
    </row>
    <row r="17">
      <c r="A17" s="1" t="s">
        <v>286</v>
      </c>
      <c r="E17" s="27" t="s">
        <v>299</v>
      </c>
    </row>
    <row r="18">
      <c r="A18" s="1" t="s">
        <v>276</v>
      </c>
      <c r="B18" s="1">
        <v>3</v>
      </c>
      <c r="C18" s="26" t="s">
        <v>1119</v>
      </c>
      <c r="D18" t="s">
        <v>281</v>
      </c>
      <c r="E18" s="27" t="s">
        <v>1120</v>
      </c>
      <c r="F18" s="28" t="s">
        <v>396</v>
      </c>
      <c r="G18" s="29">
        <v>3793.23</v>
      </c>
      <c r="H18" s="28">
        <v>0</v>
      </c>
      <c r="I18" s="30">
        <f>ROUND(G18*H18,P4)</f>
        <v>0</v>
      </c>
      <c r="L18" s="30">
        <v>0</v>
      </c>
      <c r="M18" s="24">
        <f>ROUND(G18*L18,P4)</f>
        <v>0</v>
      </c>
      <c r="N18" s="25" t="s">
        <v>297</v>
      </c>
      <c r="O18" s="31">
        <f>M18*AA18</f>
        <v>0</v>
      </c>
      <c r="P18" s="1">
        <v>3</v>
      </c>
      <c r="AA18" s="1">
        <f>IF(P18=1,$O$3,IF(P18=2,$O$4,$O$5))</f>
        <v>0</v>
      </c>
    </row>
    <row r="19">
      <c r="A19" s="1" t="s">
        <v>282</v>
      </c>
      <c r="E19" s="27" t="s">
        <v>281</v>
      </c>
    </row>
    <row r="20">
      <c r="A20" s="1" t="s">
        <v>284</v>
      </c>
    </row>
    <row r="21">
      <c r="A21" s="1" t="s">
        <v>286</v>
      </c>
      <c r="E21" s="27" t="s">
        <v>299</v>
      </c>
    </row>
    <row r="22">
      <c r="A22" s="1" t="s">
        <v>276</v>
      </c>
      <c r="B22" s="1">
        <v>4</v>
      </c>
      <c r="C22" s="26" t="s">
        <v>405</v>
      </c>
      <c r="D22" t="s">
        <v>294</v>
      </c>
      <c r="E22" s="27" t="s">
        <v>406</v>
      </c>
      <c r="F22" s="28" t="s">
        <v>396</v>
      </c>
      <c r="G22" s="29">
        <v>3833.23</v>
      </c>
      <c r="H22" s="28">
        <v>0</v>
      </c>
      <c r="I22" s="30">
        <f>ROUND(G22*H22,P4)</f>
        <v>0</v>
      </c>
      <c r="L22" s="30">
        <v>0</v>
      </c>
      <c r="M22" s="24">
        <f>ROUND(G22*L22,P4)</f>
        <v>0</v>
      </c>
      <c r="N22" s="25" t="s">
        <v>297</v>
      </c>
      <c r="O22" s="31">
        <f>M22*AA22</f>
        <v>0</v>
      </c>
      <c r="P22" s="1">
        <v>3</v>
      </c>
      <c r="AA22" s="1">
        <f>IF(P22=1,$O$3,IF(P22=2,$O$4,$O$5))</f>
        <v>0</v>
      </c>
    </row>
    <row r="23">
      <c r="A23" s="1" t="s">
        <v>282</v>
      </c>
      <c r="E23" s="27" t="s">
        <v>407</v>
      </c>
    </row>
    <row r="24" ht="26.4">
      <c r="A24" s="1" t="s">
        <v>284</v>
      </c>
      <c r="E24" s="32" t="s">
        <v>1711</v>
      </c>
    </row>
    <row r="25">
      <c r="A25" s="1" t="s">
        <v>286</v>
      </c>
      <c r="E25" s="27" t="s">
        <v>299</v>
      </c>
    </row>
    <row r="26">
      <c r="A26" s="1" t="s">
        <v>276</v>
      </c>
      <c r="B26" s="1">
        <v>5</v>
      </c>
      <c r="C26" s="26" t="s">
        <v>409</v>
      </c>
      <c r="D26" t="s">
        <v>294</v>
      </c>
      <c r="E26" s="27" t="s">
        <v>410</v>
      </c>
      <c r="F26" s="28" t="s">
        <v>396</v>
      </c>
      <c r="G26" s="29">
        <v>3833.23</v>
      </c>
      <c r="H26" s="28">
        <v>0</v>
      </c>
      <c r="I26" s="30">
        <f>ROUND(G26*H26,P4)</f>
        <v>0</v>
      </c>
      <c r="L26" s="30">
        <v>0</v>
      </c>
      <c r="M26" s="24">
        <f>ROUND(G26*L26,P4)</f>
        <v>0</v>
      </c>
      <c r="N26" s="25" t="s">
        <v>297</v>
      </c>
      <c r="O26" s="31">
        <f>M26*AA26</f>
        <v>0</v>
      </c>
      <c r="P26" s="1">
        <v>3</v>
      </c>
      <c r="AA26" s="1">
        <f>IF(P26=1,$O$3,IF(P26=2,$O$4,$O$5))</f>
        <v>0</v>
      </c>
    </row>
    <row r="27">
      <c r="A27" s="1" t="s">
        <v>282</v>
      </c>
      <c r="E27" s="27" t="s">
        <v>411</v>
      </c>
    </row>
    <row r="28" ht="26.4">
      <c r="A28" s="1" t="s">
        <v>284</v>
      </c>
      <c r="E28" s="32" t="s">
        <v>1712</v>
      </c>
    </row>
    <row r="29">
      <c r="A29" s="1" t="s">
        <v>286</v>
      </c>
      <c r="E29" s="27" t="s">
        <v>299</v>
      </c>
    </row>
    <row r="30">
      <c r="A30" s="1" t="s">
        <v>276</v>
      </c>
      <c r="B30" s="1">
        <v>6</v>
      </c>
      <c r="C30" s="26" t="s">
        <v>413</v>
      </c>
      <c r="D30" t="s">
        <v>281</v>
      </c>
      <c r="E30" s="27" t="s">
        <v>414</v>
      </c>
      <c r="F30" s="28" t="s">
        <v>396</v>
      </c>
      <c r="G30" s="29">
        <v>3833.23</v>
      </c>
      <c r="H30" s="28">
        <v>0</v>
      </c>
      <c r="I30" s="30">
        <f>ROUND(G30*H30,P4)</f>
        <v>0</v>
      </c>
      <c r="L30" s="30">
        <v>0</v>
      </c>
      <c r="M30" s="24">
        <f>ROUND(G30*L30,P4)</f>
        <v>0</v>
      </c>
      <c r="N30" s="25" t="s">
        <v>297</v>
      </c>
      <c r="O30" s="31">
        <f>M30*AA30</f>
        <v>0</v>
      </c>
      <c r="P30" s="1">
        <v>3</v>
      </c>
      <c r="AA30" s="1">
        <f>IF(P30=1,$O$3,IF(P30=2,$O$4,$O$5))</f>
        <v>0</v>
      </c>
    </row>
    <row r="31">
      <c r="A31" s="1" t="s">
        <v>282</v>
      </c>
      <c r="E31" s="27" t="s">
        <v>281</v>
      </c>
    </row>
    <row r="32">
      <c r="A32" s="1" t="s">
        <v>284</v>
      </c>
    </row>
    <row r="33">
      <c r="A33" s="1" t="s">
        <v>286</v>
      </c>
      <c r="E33" s="27" t="s">
        <v>299</v>
      </c>
    </row>
    <row r="34">
      <c r="A34" s="1" t="s">
        <v>276</v>
      </c>
      <c r="B34" s="1">
        <v>7</v>
      </c>
      <c r="C34" s="26" t="s">
        <v>402</v>
      </c>
      <c r="D34" t="s">
        <v>281</v>
      </c>
      <c r="E34" s="27" t="s">
        <v>403</v>
      </c>
      <c r="F34" s="28" t="s">
        <v>296</v>
      </c>
      <c r="G34" s="29">
        <v>100</v>
      </c>
      <c r="H34" s="28">
        <v>0</v>
      </c>
      <c r="I34" s="30">
        <f>ROUND(G34*H34,P4)</f>
        <v>0</v>
      </c>
      <c r="L34" s="30">
        <v>0</v>
      </c>
      <c r="M34" s="24">
        <f>ROUND(G34*L34,P4)</f>
        <v>0</v>
      </c>
      <c r="N34" s="25" t="s">
        <v>297</v>
      </c>
      <c r="O34" s="31">
        <f>M34*AA34</f>
        <v>0</v>
      </c>
      <c r="P34" s="1">
        <v>3</v>
      </c>
      <c r="AA34" s="1">
        <f>IF(P34=1,$O$3,IF(P34=2,$O$4,$O$5))</f>
        <v>0</v>
      </c>
    </row>
    <row r="35">
      <c r="A35" s="1" t="s">
        <v>282</v>
      </c>
      <c r="E35" s="27" t="s">
        <v>281</v>
      </c>
    </row>
    <row r="36">
      <c r="A36" s="1" t="s">
        <v>284</v>
      </c>
    </row>
    <row r="37">
      <c r="A37" s="1" t="s">
        <v>286</v>
      </c>
      <c r="E37" s="27" t="s">
        <v>299</v>
      </c>
    </row>
    <row r="38">
      <c r="A38" s="1" t="s">
        <v>276</v>
      </c>
      <c r="B38" s="1">
        <v>8</v>
      </c>
      <c r="C38" s="26" t="s">
        <v>428</v>
      </c>
      <c r="D38" t="s">
        <v>281</v>
      </c>
      <c r="E38" s="27" t="s">
        <v>429</v>
      </c>
      <c r="F38" s="28" t="s">
        <v>296</v>
      </c>
      <c r="G38" s="29">
        <v>350</v>
      </c>
      <c r="H38" s="28">
        <v>0</v>
      </c>
      <c r="I38" s="30">
        <f>ROUND(G38*H38,P4)</f>
        <v>0</v>
      </c>
      <c r="L38" s="30">
        <v>0</v>
      </c>
      <c r="M38" s="24">
        <f>ROUND(G38*L38,P4)</f>
        <v>0</v>
      </c>
      <c r="N38" s="25" t="s">
        <v>297</v>
      </c>
      <c r="O38" s="31">
        <f>M38*AA38</f>
        <v>0</v>
      </c>
      <c r="P38" s="1">
        <v>3</v>
      </c>
      <c r="AA38" s="1">
        <f>IF(P38=1,$O$3,IF(P38=2,$O$4,$O$5))</f>
        <v>0</v>
      </c>
    </row>
    <row r="39">
      <c r="A39" s="1" t="s">
        <v>282</v>
      </c>
      <c r="E39" s="27" t="s">
        <v>281</v>
      </c>
    </row>
    <row r="40">
      <c r="A40" s="1" t="s">
        <v>284</v>
      </c>
    </row>
    <row r="41">
      <c r="A41" s="1" t="s">
        <v>286</v>
      </c>
      <c r="E41" s="27" t="s">
        <v>299</v>
      </c>
    </row>
    <row r="42">
      <c r="A42" s="1" t="s">
        <v>276</v>
      </c>
      <c r="B42" s="1">
        <v>9</v>
      </c>
      <c r="C42" s="26" t="s">
        <v>425</v>
      </c>
      <c r="D42" t="s">
        <v>281</v>
      </c>
      <c r="E42" s="27" t="s">
        <v>426</v>
      </c>
      <c r="F42" s="28" t="s">
        <v>296</v>
      </c>
      <c r="G42" s="29">
        <v>11035</v>
      </c>
      <c r="H42" s="28">
        <v>0</v>
      </c>
      <c r="I42" s="30">
        <f>ROUND(G42*H42,P4)</f>
        <v>0</v>
      </c>
      <c r="L42" s="30">
        <v>0</v>
      </c>
      <c r="M42" s="24">
        <f>ROUND(G42*L42,P4)</f>
        <v>0</v>
      </c>
      <c r="N42" s="25" t="s">
        <v>297</v>
      </c>
      <c r="O42" s="31">
        <f>M42*AA42</f>
        <v>0</v>
      </c>
      <c r="P42" s="1">
        <v>3</v>
      </c>
      <c r="AA42" s="1">
        <f>IF(P42=1,$O$3,IF(P42=2,$O$4,$O$5))</f>
        <v>0</v>
      </c>
    </row>
    <row r="43">
      <c r="A43" s="1" t="s">
        <v>282</v>
      </c>
      <c r="E43" s="27" t="s">
        <v>281</v>
      </c>
    </row>
    <row r="44">
      <c r="A44" s="1" t="s">
        <v>284</v>
      </c>
    </row>
    <row r="45">
      <c r="A45" s="1" t="s">
        <v>286</v>
      </c>
      <c r="E45" s="27" t="s">
        <v>299</v>
      </c>
    </row>
    <row r="46">
      <c r="A46" s="1" t="s">
        <v>276</v>
      </c>
      <c r="B46" s="1">
        <v>10</v>
      </c>
      <c r="C46" s="26" t="s">
        <v>1038</v>
      </c>
      <c r="D46" t="s">
        <v>281</v>
      </c>
      <c r="E46" s="27" t="s">
        <v>1713</v>
      </c>
      <c r="F46" s="28" t="s">
        <v>296</v>
      </c>
      <c r="G46" s="29">
        <v>11035</v>
      </c>
      <c r="H46" s="28">
        <v>0</v>
      </c>
      <c r="I46" s="30">
        <f>ROUND(G46*H46,P4)</f>
        <v>0</v>
      </c>
      <c r="L46" s="30">
        <v>0</v>
      </c>
      <c r="M46" s="24">
        <f>ROUND(G46*L46,P4)</f>
        <v>0</v>
      </c>
      <c r="N46" s="25" t="s">
        <v>281</v>
      </c>
      <c r="O46" s="31">
        <f>M46*AA46</f>
        <v>0</v>
      </c>
      <c r="P46" s="1">
        <v>3</v>
      </c>
      <c r="AA46" s="1">
        <f>IF(P46=1,$O$3,IF(P46=2,$O$4,$O$5))</f>
        <v>0</v>
      </c>
    </row>
    <row r="47">
      <c r="A47" s="1" t="s">
        <v>282</v>
      </c>
      <c r="E47" s="27" t="s">
        <v>281</v>
      </c>
    </row>
    <row r="48">
      <c r="A48" s="1" t="s">
        <v>284</v>
      </c>
    </row>
    <row r="49" ht="92.4">
      <c r="A49" s="1" t="s">
        <v>286</v>
      </c>
      <c r="E49" s="27" t="s">
        <v>1040</v>
      </c>
    </row>
    <row r="50" ht="26.4">
      <c r="A50" s="1" t="s">
        <v>276</v>
      </c>
      <c r="B50" s="1">
        <v>11</v>
      </c>
      <c r="C50" s="26" t="s">
        <v>434</v>
      </c>
      <c r="D50" t="s">
        <v>281</v>
      </c>
      <c r="E50" s="27" t="s">
        <v>435</v>
      </c>
      <c r="F50" s="28" t="s">
        <v>307</v>
      </c>
      <c r="G50" s="29">
        <v>5</v>
      </c>
      <c r="H50" s="28">
        <v>0</v>
      </c>
      <c r="I50" s="30">
        <f>ROUND(G50*H50,P4)</f>
        <v>0</v>
      </c>
      <c r="L50" s="30">
        <v>0</v>
      </c>
      <c r="M50" s="24">
        <f>ROUND(G50*L50,P4)</f>
        <v>0</v>
      </c>
      <c r="N50" s="25" t="s">
        <v>297</v>
      </c>
      <c r="O50" s="31">
        <f>M50*AA50</f>
        <v>0</v>
      </c>
      <c r="P50" s="1">
        <v>3</v>
      </c>
      <c r="AA50" s="1">
        <f>IF(P50=1,$O$3,IF(P50=2,$O$4,$O$5))</f>
        <v>0</v>
      </c>
    </row>
    <row r="51">
      <c r="A51" s="1" t="s">
        <v>282</v>
      </c>
      <c r="E51" s="27" t="s">
        <v>281</v>
      </c>
    </row>
    <row r="52">
      <c r="A52" s="1" t="s">
        <v>284</v>
      </c>
    </row>
    <row r="53">
      <c r="A53" s="1" t="s">
        <v>286</v>
      </c>
      <c r="E53" s="27" t="s">
        <v>299</v>
      </c>
    </row>
    <row r="54" ht="26.4">
      <c r="A54" s="1" t="s">
        <v>276</v>
      </c>
      <c r="B54" s="1">
        <v>12</v>
      </c>
      <c r="C54" s="26" t="s">
        <v>1714</v>
      </c>
      <c r="D54" t="s">
        <v>281</v>
      </c>
      <c r="E54" s="27" t="s">
        <v>1715</v>
      </c>
      <c r="F54" s="28" t="s">
        <v>307</v>
      </c>
      <c r="G54" s="29">
        <v>5</v>
      </c>
      <c r="H54" s="28">
        <v>0</v>
      </c>
      <c r="I54" s="30">
        <f>ROUND(G54*H54,P4)</f>
        <v>0</v>
      </c>
      <c r="L54" s="30">
        <v>0</v>
      </c>
      <c r="M54" s="24">
        <f>ROUND(G54*L54,P4)</f>
        <v>0</v>
      </c>
      <c r="N54" s="25" t="s">
        <v>297</v>
      </c>
      <c r="O54" s="31">
        <f>M54*AA54</f>
        <v>0</v>
      </c>
      <c r="P54" s="1">
        <v>3</v>
      </c>
      <c r="AA54" s="1">
        <f>IF(P54=1,$O$3,IF(P54=2,$O$4,$O$5))</f>
        <v>0</v>
      </c>
    </row>
    <row r="55">
      <c r="A55" s="1" t="s">
        <v>282</v>
      </c>
      <c r="E55" s="27" t="s">
        <v>281</v>
      </c>
    </row>
    <row r="56">
      <c r="A56" s="1" t="s">
        <v>284</v>
      </c>
    </row>
    <row r="57">
      <c r="A57" s="1" t="s">
        <v>286</v>
      </c>
      <c r="E57" s="27" t="s">
        <v>299</v>
      </c>
    </row>
    <row r="58" ht="26.4">
      <c r="A58" s="1" t="s">
        <v>276</v>
      </c>
      <c r="B58" s="1">
        <v>13</v>
      </c>
      <c r="C58" s="26" t="s">
        <v>1495</v>
      </c>
      <c r="D58" t="s">
        <v>281</v>
      </c>
      <c r="E58" s="27" t="s">
        <v>1496</v>
      </c>
      <c r="F58" s="28" t="s">
        <v>307</v>
      </c>
      <c r="G58" s="29">
        <v>5</v>
      </c>
      <c r="H58" s="28">
        <v>0</v>
      </c>
      <c r="I58" s="30">
        <f>ROUND(G58*H58,P4)</f>
        <v>0</v>
      </c>
      <c r="L58" s="30">
        <v>0</v>
      </c>
      <c r="M58" s="24">
        <f>ROUND(G58*L58,P4)</f>
        <v>0</v>
      </c>
      <c r="N58" s="25" t="s">
        <v>297</v>
      </c>
      <c r="O58" s="31">
        <f>M58*AA58</f>
        <v>0</v>
      </c>
      <c r="P58" s="1">
        <v>3</v>
      </c>
      <c r="AA58" s="1">
        <f>IF(P58=1,$O$3,IF(P58=2,$O$4,$O$5))</f>
        <v>0</v>
      </c>
    </row>
    <row r="59">
      <c r="A59" s="1" t="s">
        <v>282</v>
      </c>
      <c r="E59" s="27" t="s">
        <v>281</v>
      </c>
    </row>
    <row r="60">
      <c r="A60" s="1" t="s">
        <v>284</v>
      </c>
    </row>
    <row r="61">
      <c r="A61" s="1" t="s">
        <v>286</v>
      </c>
      <c r="E61" s="27" t="s">
        <v>299</v>
      </c>
    </row>
    <row r="62" ht="26.4">
      <c r="A62" s="1" t="s">
        <v>276</v>
      </c>
      <c r="B62" s="1">
        <v>14</v>
      </c>
      <c r="C62" s="26" t="s">
        <v>1497</v>
      </c>
      <c r="D62" t="s">
        <v>281</v>
      </c>
      <c r="E62" s="27" t="s">
        <v>1498</v>
      </c>
      <c r="F62" s="28" t="s">
        <v>307</v>
      </c>
      <c r="G62" s="29">
        <v>60</v>
      </c>
      <c r="H62" s="28">
        <v>0</v>
      </c>
      <c r="I62" s="30">
        <f>ROUND(G62*H62,P4)</f>
        <v>0</v>
      </c>
      <c r="L62" s="30">
        <v>0</v>
      </c>
      <c r="M62" s="24">
        <f>ROUND(G62*L62,P4)</f>
        <v>0</v>
      </c>
      <c r="N62" s="25" t="s">
        <v>297</v>
      </c>
      <c r="O62" s="31">
        <f>M62*AA62</f>
        <v>0</v>
      </c>
      <c r="P62" s="1">
        <v>3</v>
      </c>
      <c r="AA62" s="1">
        <f>IF(P62=1,$O$3,IF(P62=2,$O$4,$O$5))</f>
        <v>0</v>
      </c>
    </row>
    <row r="63">
      <c r="A63" s="1" t="s">
        <v>282</v>
      </c>
      <c r="E63" s="27" t="s">
        <v>281</v>
      </c>
    </row>
    <row r="64">
      <c r="A64" s="1" t="s">
        <v>284</v>
      </c>
    </row>
    <row r="65">
      <c r="A65" s="1" t="s">
        <v>286</v>
      </c>
      <c r="E65" s="27" t="s">
        <v>299</v>
      </c>
    </row>
    <row r="66" ht="26.4">
      <c r="A66" s="1" t="s">
        <v>276</v>
      </c>
      <c r="B66" s="1">
        <v>15</v>
      </c>
      <c r="C66" s="26" t="s">
        <v>439</v>
      </c>
      <c r="D66" t="s">
        <v>281</v>
      </c>
      <c r="E66" s="27" t="s">
        <v>440</v>
      </c>
      <c r="F66" s="28" t="s">
        <v>307</v>
      </c>
      <c r="G66" s="29">
        <v>50</v>
      </c>
      <c r="H66" s="28">
        <v>0</v>
      </c>
      <c r="I66" s="30">
        <f>ROUND(G66*H66,P4)</f>
        <v>0</v>
      </c>
      <c r="L66" s="30">
        <v>0</v>
      </c>
      <c r="M66" s="24">
        <f>ROUND(G66*L66,P4)</f>
        <v>0</v>
      </c>
      <c r="N66" s="25" t="s">
        <v>297</v>
      </c>
      <c r="O66" s="31">
        <f>M66*AA66</f>
        <v>0</v>
      </c>
      <c r="P66" s="1">
        <v>3</v>
      </c>
      <c r="AA66" s="1">
        <f>IF(P66=1,$O$3,IF(P66=2,$O$4,$O$5))</f>
        <v>0</v>
      </c>
    </row>
    <row r="67">
      <c r="A67" s="1" t="s">
        <v>282</v>
      </c>
      <c r="E67" s="27" t="s">
        <v>281</v>
      </c>
    </row>
    <row r="68">
      <c r="A68" s="1" t="s">
        <v>284</v>
      </c>
    </row>
    <row r="69">
      <c r="A69" s="1" t="s">
        <v>286</v>
      </c>
      <c r="E69" s="27" t="s">
        <v>299</v>
      </c>
    </row>
    <row r="70">
      <c r="A70" s="1" t="s">
        <v>276</v>
      </c>
      <c r="B70" s="1">
        <v>16</v>
      </c>
      <c r="C70" s="26" t="s">
        <v>1501</v>
      </c>
      <c r="D70" t="s">
        <v>281</v>
      </c>
      <c r="E70" s="27" t="s">
        <v>1502</v>
      </c>
      <c r="F70" s="28" t="s">
        <v>307</v>
      </c>
      <c r="G70" s="29">
        <v>45</v>
      </c>
      <c r="H70" s="28">
        <v>0</v>
      </c>
      <c r="I70" s="30">
        <f>ROUND(G70*H70,P4)</f>
        <v>0</v>
      </c>
      <c r="L70" s="30">
        <v>0</v>
      </c>
      <c r="M70" s="24">
        <f>ROUND(G70*L70,P4)</f>
        <v>0</v>
      </c>
      <c r="N70" s="25" t="s">
        <v>297</v>
      </c>
      <c r="O70" s="31">
        <f>M70*AA70</f>
        <v>0</v>
      </c>
      <c r="P70" s="1">
        <v>3</v>
      </c>
      <c r="AA70" s="1">
        <f>IF(P70=1,$O$3,IF(P70=2,$O$4,$O$5))</f>
        <v>0</v>
      </c>
    </row>
    <row r="71">
      <c r="A71" s="1" t="s">
        <v>282</v>
      </c>
      <c r="E71" s="27" t="s">
        <v>281</v>
      </c>
    </row>
    <row r="72">
      <c r="A72" s="1" t="s">
        <v>284</v>
      </c>
    </row>
    <row r="73">
      <c r="A73" s="1" t="s">
        <v>286</v>
      </c>
      <c r="E73" s="27" t="s">
        <v>299</v>
      </c>
    </row>
    <row r="74">
      <c r="A74" s="1" t="s">
        <v>276</v>
      </c>
      <c r="B74" s="1">
        <v>17</v>
      </c>
      <c r="C74" s="26" t="s">
        <v>1285</v>
      </c>
      <c r="D74" t="s">
        <v>281</v>
      </c>
      <c r="E74" s="27" t="s">
        <v>1286</v>
      </c>
      <c r="F74" s="28" t="s">
        <v>307</v>
      </c>
      <c r="G74" s="29">
        <v>20</v>
      </c>
      <c r="H74" s="28">
        <v>0</v>
      </c>
      <c r="I74" s="30">
        <f>ROUND(G74*H74,P4)</f>
        <v>0</v>
      </c>
      <c r="L74" s="30">
        <v>0</v>
      </c>
      <c r="M74" s="24">
        <f>ROUND(G74*L74,P4)</f>
        <v>0</v>
      </c>
      <c r="N74" s="25" t="s">
        <v>297</v>
      </c>
      <c r="O74" s="31">
        <f>M74*AA74</f>
        <v>0</v>
      </c>
      <c r="P74" s="1">
        <v>3</v>
      </c>
      <c r="AA74" s="1">
        <f>IF(P74=1,$O$3,IF(P74=2,$O$4,$O$5))</f>
        <v>0</v>
      </c>
    </row>
    <row r="75">
      <c r="A75" s="1" t="s">
        <v>282</v>
      </c>
      <c r="E75" s="27" t="s">
        <v>281</v>
      </c>
    </row>
    <row r="76">
      <c r="A76" s="1" t="s">
        <v>284</v>
      </c>
    </row>
    <row r="77">
      <c r="A77" s="1" t="s">
        <v>286</v>
      </c>
      <c r="E77" s="27" t="s">
        <v>299</v>
      </c>
    </row>
    <row r="78">
      <c r="A78" s="1" t="s">
        <v>276</v>
      </c>
      <c r="B78" s="1">
        <v>18</v>
      </c>
      <c r="C78" s="26" t="s">
        <v>1287</v>
      </c>
      <c r="D78" t="s">
        <v>281</v>
      </c>
      <c r="E78" s="27" t="s">
        <v>1288</v>
      </c>
      <c r="F78" s="28" t="s">
        <v>307</v>
      </c>
      <c r="G78" s="29">
        <v>20</v>
      </c>
      <c r="H78" s="28">
        <v>0</v>
      </c>
      <c r="I78" s="30">
        <f>ROUND(G78*H78,P4)</f>
        <v>0</v>
      </c>
      <c r="L78" s="30">
        <v>0</v>
      </c>
      <c r="M78" s="24">
        <f>ROUND(G78*L78,P4)</f>
        <v>0</v>
      </c>
      <c r="N78" s="25" t="s">
        <v>297</v>
      </c>
      <c r="O78" s="31">
        <f>M78*AA78</f>
        <v>0</v>
      </c>
      <c r="P78" s="1">
        <v>3</v>
      </c>
      <c r="AA78" s="1">
        <f>IF(P78=1,$O$3,IF(P78=2,$O$4,$O$5))</f>
        <v>0</v>
      </c>
    </row>
    <row r="79">
      <c r="A79" s="1" t="s">
        <v>282</v>
      </c>
      <c r="E79" s="27" t="s">
        <v>281</v>
      </c>
    </row>
    <row r="80">
      <c r="A80" s="1" t="s">
        <v>284</v>
      </c>
    </row>
    <row r="81">
      <c r="A81" s="1" t="s">
        <v>286</v>
      </c>
      <c r="E81" s="27" t="s">
        <v>299</v>
      </c>
    </row>
    <row r="82">
      <c r="A82" s="1" t="s">
        <v>276</v>
      </c>
      <c r="B82" s="1">
        <v>19</v>
      </c>
      <c r="C82" s="26" t="s">
        <v>1135</v>
      </c>
      <c r="D82" t="s">
        <v>281</v>
      </c>
      <c r="E82" s="27" t="s">
        <v>1136</v>
      </c>
      <c r="F82" s="28" t="s">
        <v>296</v>
      </c>
      <c r="G82" s="29">
        <v>500</v>
      </c>
      <c r="H82" s="28">
        <v>0</v>
      </c>
      <c r="I82" s="30">
        <f>ROUND(G82*H82,P4)</f>
        <v>0</v>
      </c>
      <c r="L82" s="30">
        <v>0</v>
      </c>
      <c r="M82" s="24">
        <f>ROUND(G82*L82,P4)</f>
        <v>0</v>
      </c>
      <c r="N82" s="25" t="s">
        <v>297</v>
      </c>
      <c r="O82" s="31">
        <f>M82*AA82</f>
        <v>0</v>
      </c>
      <c r="P82" s="1">
        <v>3</v>
      </c>
      <c r="AA82" s="1">
        <f>IF(P82=1,$O$3,IF(P82=2,$O$4,$O$5))</f>
        <v>0</v>
      </c>
    </row>
    <row r="83">
      <c r="A83" s="1" t="s">
        <v>282</v>
      </c>
      <c r="E83" s="27" t="s">
        <v>281</v>
      </c>
    </row>
    <row r="84">
      <c r="A84" s="1" t="s">
        <v>284</v>
      </c>
    </row>
    <row r="85">
      <c r="A85" s="1" t="s">
        <v>286</v>
      </c>
      <c r="E85" s="27" t="s">
        <v>299</v>
      </c>
    </row>
    <row r="86">
      <c r="A86" s="1" t="s">
        <v>276</v>
      </c>
      <c r="B86" s="1">
        <v>20</v>
      </c>
      <c r="C86" s="26" t="s">
        <v>1137</v>
      </c>
      <c r="D86" t="s">
        <v>281</v>
      </c>
      <c r="E86" s="27" t="s">
        <v>1138</v>
      </c>
      <c r="F86" s="28" t="s">
        <v>296</v>
      </c>
      <c r="G86" s="29">
        <v>500</v>
      </c>
      <c r="H86" s="28">
        <v>0</v>
      </c>
      <c r="I86" s="30">
        <f>ROUND(G86*H86,P4)</f>
        <v>0</v>
      </c>
      <c r="L86" s="30">
        <v>0</v>
      </c>
      <c r="M86" s="24">
        <f>ROUND(G86*L86,P4)</f>
        <v>0</v>
      </c>
      <c r="N86" s="25" t="s">
        <v>297</v>
      </c>
      <c r="O86" s="31">
        <f>M86*AA86</f>
        <v>0</v>
      </c>
      <c r="P86" s="1">
        <v>3</v>
      </c>
      <c r="AA86" s="1">
        <f>IF(P86=1,$O$3,IF(P86=2,$O$4,$O$5))</f>
        <v>0</v>
      </c>
    </row>
    <row r="87">
      <c r="A87" s="1" t="s">
        <v>282</v>
      </c>
      <c r="E87" s="27" t="s">
        <v>281</v>
      </c>
    </row>
    <row r="88">
      <c r="A88" s="1" t="s">
        <v>284</v>
      </c>
    </row>
    <row r="89">
      <c r="A89" s="1" t="s">
        <v>286</v>
      </c>
      <c r="E89" s="27" t="s">
        <v>299</v>
      </c>
    </row>
    <row r="90">
      <c r="A90" s="1" t="s">
        <v>276</v>
      </c>
      <c r="B90" s="1">
        <v>21</v>
      </c>
      <c r="C90" s="26" t="s">
        <v>454</v>
      </c>
      <c r="D90" t="s">
        <v>281</v>
      </c>
      <c r="E90" s="27" t="s">
        <v>455</v>
      </c>
      <c r="F90" s="28" t="s">
        <v>307</v>
      </c>
      <c r="G90" s="29">
        <v>10</v>
      </c>
      <c r="H90" s="28">
        <v>0</v>
      </c>
      <c r="I90" s="30">
        <f>ROUND(G90*H90,P4)</f>
        <v>0</v>
      </c>
      <c r="L90" s="30">
        <v>0</v>
      </c>
      <c r="M90" s="24">
        <f>ROUND(G90*L90,P4)</f>
        <v>0</v>
      </c>
      <c r="N90" s="25" t="s">
        <v>297</v>
      </c>
      <c r="O90" s="31">
        <f>M90*AA90</f>
        <v>0</v>
      </c>
      <c r="P90" s="1">
        <v>3</v>
      </c>
      <c r="AA90" s="1">
        <f>IF(P90=1,$O$3,IF(P90=2,$O$4,$O$5))</f>
        <v>0</v>
      </c>
    </row>
    <row r="91">
      <c r="A91" s="1" t="s">
        <v>282</v>
      </c>
      <c r="E91" s="27" t="s">
        <v>281</v>
      </c>
    </row>
    <row r="92">
      <c r="A92" s="1" t="s">
        <v>284</v>
      </c>
    </row>
    <row r="93">
      <c r="A93" s="1" t="s">
        <v>286</v>
      </c>
      <c r="E93" s="27" t="s">
        <v>299</v>
      </c>
    </row>
    <row r="94">
      <c r="A94" s="1" t="s">
        <v>276</v>
      </c>
      <c r="B94" s="1">
        <v>22</v>
      </c>
      <c r="C94" s="26" t="s">
        <v>456</v>
      </c>
      <c r="D94" t="s">
        <v>281</v>
      </c>
      <c r="E94" s="27" t="s">
        <v>457</v>
      </c>
      <c r="F94" s="28" t="s">
        <v>307</v>
      </c>
      <c r="G94" s="29">
        <v>10</v>
      </c>
      <c r="H94" s="28">
        <v>0</v>
      </c>
      <c r="I94" s="30">
        <f>ROUND(G94*H94,P4)</f>
        <v>0</v>
      </c>
      <c r="L94" s="30">
        <v>0</v>
      </c>
      <c r="M94" s="24">
        <f>ROUND(G94*L94,P4)</f>
        <v>0</v>
      </c>
      <c r="N94" s="25" t="s">
        <v>297</v>
      </c>
      <c r="O94" s="31">
        <f>M94*AA94</f>
        <v>0</v>
      </c>
      <c r="P94" s="1">
        <v>3</v>
      </c>
      <c r="AA94" s="1">
        <f>IF(P94=1,$O$3,IF(P94=2,$O$4,$O$5))</f>
        <v>0</v>
      </c>
    </row>
    <row r="95">
      <c r="A95" s="1" t="s">
        <v>282</v>
      </c>
      <c r="E95" s="27" t="s">
        <v>281</v>
      </c>
    </row>
    <row r="96">
      <c r="A96" s="1" t="s">
        <v>284</v>
      </c>
    </row>
    <row r="97">
      <c r="A97" s="1" t="s">
        <v>286</v>
      </c>
      <c r="E97" s="27" t="s">
        <v>299</v>
      </c>
    </row>
    <row r="98">
      <c r="A98" s="1" t="s">
        <v>276</v>
      </c>
      <c r="B98" s="1">
        <v>23</v>
      </c>
      <c r="C98" s="26" t="s">
        <v>1469</v>
      </c>
      <c r="D98" t="s">
        <v>281</v>
      </c>
      <c r="E98" s="27" t="s">
        <v>1470</v>
      </c>
      <c r="F98" s="28" t="s">
        <v>307</v>
      </c>
      <c r="G98" s="29">
        <v>100</v>
      </c>
      <c r="H98" s="28">
        <v>0</v>
      </c>
      <c r="I98" s="30">
        <f>ROUND(G98*H98,P4)</f>
        <v>0</v>
      </c>
      <c r="L98" s="30">
        <v>0</v>
      </c>
      <c r="M98" s="24">
        <f>ROUND(G98*L98,P4)</f>
        <v>0</v>
      </c>
      <c r="N98" s="25" t="s">
        <v>297</v>
      </c>
      <c r="O98" s="31">
        <f>M98*AA98</f>
        <v>0</v>
      </c>
      <c r="P98" s="1">
        <v>3</v>
      </c>
      <c r="AA98" s="1">
        <f>IF(P98=1,$O$3,IF(P98=2,$O$4,$O$5))</f>
        <v>0</v>
      </c>
    </row>
    <row r="99">
      <c r="A99" s="1" t="s">
        <v>282</v>
      </c>
      <c r="E99" s="27" t="s">
        <v>281</v>
      </c>
    </row>
    <row r="100">
      <c r="A100" s="1" t="s">
        <v>284</v>
      </c>
    </row>
    <row r="101">
      <c r="A101" s="1" t="s">
        <v>286</v>
      </c>
      <c r="E101" s="27" t="s">
        <v>299</v>
      </c>
    </row>
    <row r="102">
      <c r="A102" s="1" t="s">
        <v>276</v>
      </c>
      <c r="B102" s="1">
        <v>24</v>
      </c>
      <c r="C102" s="26" t="s">
        <v>1716</v>
      </c>
      <c r="D102" t="s">
        <v>281</v>
      </c>
      <c r="E102" s="27" t="s">
        <v>1717</v>
      </c>
      <c r="F102" s="28" t="s">
        <v>528</v>
      </c>
      <c r="G102" s="29">
        <v>0.5</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c r="A104" s="1" t="s">
        <v>284</v>
      </c>
    </row>
    <row r="105">
      <c r="A105" s="1" t="s">
        <v>286</v>
      </c>
      <c r="E105" s="27" t="s">
        <v>299</v>
      </c>
    </row>
    <row r="106">
      <c r="A106" s="1" t="s">
        <v>276</v>
      </c>
      <c r="B106" s="1">
        <v>25</v>
      </c>
      <c r="C106" s="26" t="s">
        <v>1718</v>
      </c>
      <c r="D106" t="s">
        <v>281</v>
      </c>
      <c r="E106" s="27" t="s">
        <v>1719</v>
      </c>
      <c r="F106" s="28" t="s">
        <v>528</v>
      </c>
      <c r="G106" s="29">
        <v>165.52500000000001</v>
      </c>
      <c r="H106" s="28">
        <v>0</v>
      </c>
      <c r="I106" s="30">
        <f>ROUND(G106*H106,P4)</f>
        <v>0</v>
      </c>
      <c r="L106" s="30">
        <v>0</v>
      </c>
      <c r="M106" s="24">
        <f>ROUND(G106*L106,P4)</f>
        <v>0</v>
      </c>
      <c r="N106" s="25" t="s">
        <v>297</v>
      </c>
      <c r="O106" s="31">
        <f>M106*AA106</f>
        <v>0</v>
      </c>
      <c r="P106" s="1">
        <v>3</v>
      </c>
      <c r="AA106" s="1">
        <f>IF(P106=1,$O$3,IF(P106=2,$O$4,$O$5))</f>
        <v>0</v>
      </c>
    </row>
    <row r="107">
      <c r="A107" s="1" t="s">
        <v>282</v>
      </c>
      <c r="E107" s="27" t="s">
        <v>281</v>
      </c>
    </row>
    <row r="108">
      <c r="A108" s="1" t="s">
        <v>284</v>
      </c>
    </row>
    <row r="109">
      <c r="A109" s="1" t="s">
        <v>286</v>
      </c>
      <c r="E109" s="27" t="s">
        <v>299</v>
      </c>
    </row>
    <row r="110">
      <c r="A110" s="1" t="s">
        <v>276</v>
      </c>
      <c r="B110" s="1">
        <v>26</v>
      </c>
      <c r="C110" s="26" t="s">
        <v>1720</v>
      </c>
      <c r="D110" t="s">
        <v>281</v>
      </c>
      <c r="E110" s="27" t="s">
        <v>1721</v>
      </c>
      <c r="F110" s="28" t="s">
        <v>296</v>
      </c>
      <c r="G110" s="29">
        <v>11135</v>
      </c>
      <c r="H110" s="28">
        <v>0</v>
      </c>
      <c r="I110" s="30">
        <f>ROUND(G110*H110,P4)</f>
        <v>0</v>
      </c>
      <c r="L110" s="30">
        <v>0</v>
      </c>
      <c r="M110" s="24">
        <f>ROUND(G110*L110,P4)</f>
        <v>0</v>
      </c>
      <c r="N110" s="25" t="s">
        <v>297</v>
      </c>
      <c r="O110" s="31">
        <f>M110*AA110</f>
        <v>0</v>
      </c>
      <c r="P110" s="1">
        <v>3</v>
      </c>
      <c r="AA110" s="1">
        <f>IF(P110=1,$O$3,IF(P110=2,$O$4,$O$5))</f>
        <v>0</v>
      </c>
    </row>
    <row r="111">
      <c r="A111" s="1" t="s">
        <v>282</v>
      </c>
      <c r="E111" s="27" t="s">
        <v>281</v>
      </c>
    </row>
    <row r="112">
      <c r="A112" s="1" t="s">
        <v>284</v>
      </c>
    </row>
    <row r="113">
      <c r="A113" s="1" t="s">
        <v>286</v>
      </c>
      <c r="E113" s="27" t="s">
        <v>299</v>
      </c>
    </row>
    <row r="114">
      <c r="A114" s="1" t="s">
        <v>276</v>
      </c>
      <c r="B114" s="1">
        <v>27</v>
      </c>
      <c r="C114" s="26" t="s">
        <v>1722</v>
      </c>
      <c r="D114" t="s">
        <v>281</v>
      </c>
      <c r="E114" s="27" t="s">
        <v>1723</v>
      </c>
      <c r="F114" s="28" t="s">
        <v>747</v>
      </c>
      <c r="G114" s="29">
        <v>1</v>
      </c>
      <c r="H114" s="28">
        <v>0</v>
      </c>
      <c r="I114" s="30">
        <f>ROUND(G114*H114,P4)</f>
        <v>0</v>
      </c>
      <c r="L114" s="30">
        <v>0</v>
      </c>
      <c r="M114" s="24">
        <f>ROUND(G114*L114,P4)</f>
        <v>0</v>
      </c>
      <c r="N114" s="25" t="s">
        <v>297</v>
      </c>
      <c r="O114" s="31">
        <f>M114*AA114</f>
        <v>0</v>
      </c>
      <c r="P114" s="1">
        <v>3</v>
      </c>
      <c r="AA114" s="1">
        <f>IF(P114=1,$O$3,IF(P114=2,$O$4,$O$5))</f>
        <v>0</v>
      </c>
    </row>
    <row r="115">
      <c r="A115" s="1" t="s">
        <v>282</v>
      </c>
      <c r="E115" s="27" t="s">
        <v>281</v>
      </c>
    </row>
    <row r="116">
      <c r="A116" s="1" t="s">
        <v>284</v>
      </c>
    </row>
    <row r="117">
      <c r="A117" s="1" t="s">
        <v>286</v>
      </c>
      <c r="E117" s="27" t="s">
        <v>299</v>
      </c>
    </row>
    <row r="118">
      <c r="A118" s="1" t="s">
        <v>276</v>
      </c>
      <c r="B118" s="1">
        <v>28</v>
      </c>
      <c r="C118" s="26" t="s">
        <v>1724</v>
      </c>
      <c r="D118" t="s">
        <v>281</v>
      </c>
      <c r="E118" s="27" t="s">
        <v>1725</v>
      </c>
      <c r="F118" s="28" t="s">
        <v>747</v>
      </c>
      <c r="G118" s="29">
        <v>8</v>
      </c>
      <c r="H118" s="28">
        <v>0</v>
      </c>
      <c r="I118" s="30">
        <f>ROUND(G118*H118,P4)</f>
        <v>0</v>
      </c>
      <c r="L118" s="30">
        <v>0</v>
      </c>
      <c r="M118" s="24">
        <f>ROUND(G118*L118,P4)</f>
        <v>0</v>
      </c>
      <c r="N118" s="25" t="s">
        <v>297</v>
      </c>
      <c r="O118" s="31">
        <f>M118*AA118</f>
        <v>0</v>
      </c>
      <c r="P118" s="1">
        <v>3</v>
      </c>
      <c r="AA118" s="1">
        <f>IF(P118=1,$O$3,IF(P118=2,$O$4,$O$5))</f>
        <v>0</v>
      </c>
    </row>
    <row r="119">
      <c r="A119" s="1" t="s">
        <v>282</v>
      </c>
      <c r="E119" s="27" t="s">
        <v>281</v>
      </c>
    </row>
    <row r="120">
      <c r="A120" s="1" t="s">
        <v>284</v>
      </c>
    </row>
    <row r="121">
      <c r="A121" s="1" t="s">
        <v>286</v>
      </c>
      <c r="E121" s="27" t="s">
        <v>299</v>
      </c>
    </row>
    <row r="122">
      <c r="A122" s="1" t="s">
        <v>276</v>
      </c>
      <c r="B122" s="1">
        <v>29</v>
      </c>
      <c r="C122" s="26" t="s">
        <v>1691</v>
      </c>
      <c r="D122" t="s">
        <v>281</v>
      </c>
      <c r="E122" s="27" t="s">
        <v>1692</v>
      </c>
      <c r="F122" s="28" t="s">
        <v>296</v>
      </c>
      <c r="G122" s="29">
        <v>250</v>
      </c>
      <c r="H122" s="28">
        <v>0</v>
      </c>
      <c r="I122" s="30">
        <f>ROUND(G122*H122,P4)</f>
        <v>0</v>
      </c>
      <c r="L122" s="30">
        <v>0</v>
      </c>
      <c r="M122" s="24">
        <f>ROUND(G122*L122,P4)</f>
        <v>0</v>
      </c>
      <c r="N122" s="25" t="s">
        <v>297</v>
      </c>
      <c r="O122" s="31">
        <f>M122*AA122</f>
        <v>0</v>
      </c>
      <c r="P122" s="1">
        <v>3</v>
      </c>
      <c r="AA122" s="1">
        <f>IF(P122=1,$O$3,IF(P122=2,$O$4,$O$5))</f>
        <v>0</v>
      </c>
    </row>
    <row r="123">
      <c r="A123" s="1" t="s">
        <v>282</v>
      </c>
      <c r="E123" s="27" t="s">
        <v>281</v>
      </c>
    </row>
    <row r="124">
      <c r="A124" s="1" t="s">
        <v>284</v>
      </c>
    </row>
    <row r="125">
      <c r="A125" s="1" t="s">
        <v>286</v>
      </c>
      <c r="E125" s="27" t="s">
        <v>299</v>
      </c>
    </row>
    <row r="126">
      <c r="A126" s="1" t="s">
        <v>276</v>
      </c>
      <c r="B126" s="1">
        <v>30</v>
      </c>
      <c r="C126" s="26" t="s">
        <v>1234</v>
      </c>
      <c r="D126" t="s">
        <v>281</v>
      </c>
      <c r="E126" s="27" t="s">
        <v>1235</v>
      </c>
      <c r="F126" s="28" t="s">
        <v>296</v>
      </c>
      <c r="G126" s="29">
        <v>44140</v>
      </c>
      <c r="H126" s="28">
        <v>0</v>
      </c>
      <c r="I126" s="30">
        <f>ROUND(G126*H126,P4)</f>
        <v>0</v>
      </c>
      <c r="L126" s="30">
        <v>0</v>
      </c>
      <c r="M126" s="24">
        <f>ROUND(G126*L126,P4)</f>
        <v>0</v>
      </c>
      <c r="N126" s="25" t="s">
        <v>297</v>
      </c>
      <c r="O126" s="31">
        <f>M126*AA126</f>
        <v>0</v>
      </c>
      <c r="P126" s="1">
        <v>3</v>
      </c>
      <c r="AA126" s="1">
        <f>IF(P126=1,$O$3,IF(P126=2,$O$4,$O$5))</f>
        <v>0</v>
      </c>
    </row>
    <row r="127">
      <c r="A127" s="1" t="s">
        <v>282</v>
      </c>
      <c r="E127" s="27" t="s">
        <v>281</v>
      </c>
    </row>
    <row r="128">
      <c r="A128" s="1" t="s">
        <v>284</v>
      </c>
    </row>
    <row r="129">
      <c r="A129" s="1" t="s">
        <v>286</v>
      </c>
      <c r="E129" s="27" t="s">
        <v>299</v>
      </c>
    </row>
    <row r="130">
      <c r="A130" s="1" t="s">
        <v>276</v>
      </c>
      <c r="B130" s="1">
        <v>31</v>
      </c>
      <c r="C130" s="26" t="s">
        <v>1236</v>
      </c>
      <c r="D130" t="s">
        <v>281</v>
      </c>
      <c r="E130" s="27" t="s">
        <v>1237</v>
      </c>
      <c r="F130" s="28" t="s">
        <v>296</v>
      </c>
      <c r="G130" s="29">
        <v>44140</v>
      </c>
      <c r="H130" s="28">
        <v>0</v>
      </c>
      <c r="I130" s="30">
        <f>ROUND(G130*H130,P4)</f>
        <v>0</v>
      </c>
      <c r="L130" s="30">
        <v>0</v>
      </c>
      <c r="M130" s="24">
        <f>ROUND(G130*L130,P4)</f>
        <v>0</v>
      </c>
      <c r="N130" s="25" t="s">
        <v>297</v>
      </c>
      <c r="O130" s="31">
        <f>M130*AA130</f>
        <v>0</v>
      </c>
      <c r="P130" s="1">
        <v>3</v>
      </c>
      <c r="AA130" s="1">
        <f>IF(P130=1,$O$3,IF(P130=2,$O$4,$O$5))</f>
        <v>0</v>
      </c>
    </row>
    <row r="131">
      <c r="A131" s="1" t="s">
        <v>282</v>
      </c>
      <c r="E131" s="27" t="s">
        <v>281</v>
      </c>
    </row>
    <row r="132">
      <c r="A132" s="1" t="s">
        <v>284</v>
      </c>
    </row>
    <row r="133">
      <c r="A133" s="1" t="s">
        <v>286</v>
      </c>
      <c r="E133" s="27" t="s">
        <v>299</v>
      </c>
    </row>
    <row r="134">
      <c r="A134" s="1" t="s">
        <v>276</v>
      </c>
      <c r="B134" s="1">
        <v>32</v>
      </c>
      <c r="C134" s="26" t="s">
        <v>1238</v>
      </c>
      <c r="D134" t="s">
        <v>281</v>
      </c>
      <c r="E134" s="27" t="s">
        <v>1239</v>
      </c>
      <c r="F134" s="28" t="s">
        <v>1240</v>
      </c>
      <c r="G134" s="29">
        <v>30</v>
      </c>
      <c r="H134" s="28">
        <v>0</v>
      </c>
      <c r="I134" s="30">
        <f>ROUND(G134*H134,P4)</f>
        <v>0</v>
      </c>
      <c r="L134" s="30">
        <v>0</v>
      </c>
      <c r="M134" s="24">
        <f>ROUND(G134*L134,P4)</f>
        <v>0</v>
      </c>
      <c r="N134" s="25" t="s">
        <v>297</v>
      </c>
      <c r="O134" s="31">
        <f>M134*AA134</f>
        <v>0</v>
      </c>
      <c r="P134" s="1">
        <v>3</v>
      </c>
      <c r="AA134" s="1">
        <f>IF(P134=1,$O$3,IF(P134=2,$O$4,$O$5))</f>
        <v>0</v>
      </c>
    </row>
    <row r="135">
      <c r="A135" s="1" t="s">
        <v>282</v>
      </c>
      <c r="E135" s="27" t="s">
        <v>281</v>
      </c>
    </row>
    <row r="136">
      <c r="A136" s="1" t="s">
        <v>284</v>
      </c>
    </row>
    <row r="137">
      <c r="A137" s="1" t="s">
        <v>286</v>
      </c>
      <c r="E137" s="27" t="s">
        <v>299</v>
      </c>
    </row>
    <row r="138">
      <c r="A138" s="1" t="s">
        <v>276</v>
      </c>
      <c r="B138" s="1">
        <v>33</v>
      </c>
      <c r="C138" s="26" t="s">
        <v>1241</v>
      </c>
      <c r="D138" t="s">
        <v>281</v>
      </c>
      <c r="E138" s="27" t="s">
        <v>1242</v>
      </c>
      <c r="F138" s="28" t="s">
        <v>296</v>
      </c>
      <c r="G138" s="29">
        <v>44140</v>
      </c>
      <c r="H138" s="28">
        <v>0</v>
      </c>
      <c r="I138" s="30">
        <f>ROUND(G138*H138,P4)</f>
        <v>0</v>
      </c>
      <c r="L138" s="30">
        <v>0</v>
      </c>
      <c r="M138" s="24">
        <f>ROUND(G138*L138,P4)</f>
        <v>0</v>
      </c>
      <c r="N138" s="25" t="s">
        <v>297</v>
      </c>
      <c r="O138" s="31">
        <f>M138*AA138</f>
        <v>0</v>
      </c>
      <c r="P138" s="1">
        <v>3</v>
      </c>
      <c r="AA138" s="1">
        <f>IF(P138=1,$O$3,IF(P138=2,$O$4,$O$5))</f>
        <v>0</v>
      </c>
    </row>
    <row r="139">
      <c r="A139" s="1" t="s">
        <v>282</v>
      </c>
      <c r="E139" s="27" t="s">
        <v>281</v>
      </c>
    </row>
    <row r="140">
      <c r="A140" s="1" t="s">
        <v>284</v>
      </c>
    </row>
    <row r="141">
      <c r="A141" s="1" t="s">
        <v>286</v>
      </c>
      <c r="E141" s="27" t="s">
        <v>299</v>
      </c>
    </row>
    <row r="142">
      <c r="A142" s="1" t="s">
        <v>276</v>
      </c>
      <c r="B142" s="1">
        <v>34</v>
      </c>
      <c r="C142" s="26" t="s">
        <v>1726</v>
      </c>
      <c r="D142" t="s">
        <v>281</v>
      </c>
      <c r="E142" s="27" t="s">
        <v>1727</v>
      </c>
      <c r="F142" s="28" t="s">
        <v>307</v>
      </c>
      <c r="G142" s="29">
        <v>120</v>
      </c>
      <c r="H142" s="28">
        <v>0</v>
      </c>
      <c r="I142" s="30">
        <f>ROUND(G142*H142,P4)</f>
        <v>0</v>
      </c>
      <c r="L142" s="30">
        <v>0</v>
      </c>
      <c r="M142" s="24">
        <f>ROUND(G142*L142,P4)</f>
        <v>0</v>
      </c>
      <c r="N142" s="25" t="s">
        <v>297</v>
      </c>
      <c r="O142" s="31">
        <f>M142*AA142</f>
        <v>0</v>
      </c>
      <c r="P142" s="1">
        <v>3</v>
      </c>
      <c r="AA142" s="1">
        <f>IF(P142=1,$O$3,IF(P142=2,$O$4,$O$5))</f>
        <v>0</v>
      </c>
    </row>
    <row r="143">
      <c r="A143" s="1" t="s">
        <v>282</v>
      </c>
      <c r="E143" s="27" t="s">
        <v>281</v>
      </c>
    </row>
    <row r="144">
      <c r="A144" s="1" t="s">
        <v>284</v>
      </c>
    </row>
    <row r="145">
      <c r="A145" s="1" t="s">
        <v>286</v>
      </c>
      <c r="E145" s="27" t="s">
        <v>299</v>
      </c>
    </row>
    <row r="146">
      <c r="A146" s="1" t="s">
        <v>276</v>
      </c>
      <c r="B146" s="1">
        <v>35</v>
      </c>
      <c r="C146" s="26" t="s">
        <v>1728</v>
      </c>
      <c r="D146" t="s">
        <v>281</v>
      </c>
      <c r="E146" s="27" t="s">
        <v>1729</v>
      </c>
      <c r="F146" s="28" t="s">
        <v>307</v>
      </c>
      <c r="G146" s="29">
        <v>120</v>
      </c>
      <c r="H146" s="28">
        <v>0</v>
      </c>
      <c r="I146" s="30">
        <f>ROUND(G146*H146,P4)</f>
        <v>0</v>
      </c>
      <c r="L146" s="30">
        <v>0</v>
      </c>
      <c r="M146" s="24">
        <f>ROUND(G146*L146,P4)</f>
        <v>0</v>
      </c>
      <c r="N146" s="25" t="s">
        <v>297</v>
      </c>
      <c r="O146" s="31">
        <f>M146*AA146</f>
        <v>0</v>
      </c>
      <c r="P146" s="1">
        <v>3</v>
      </c>
      <c r="AA146" s="1">
        <f>IF(P146=1,$O$3,IF(P146=2,$O$4,$O$5))</f>
        <v>0</v>
      </c>
    </row>
    <row r="147">
      <c r="A147" s="1" t="s">
        <v>282</v>
      </c>
      <c r="E147" s="27" t="s">
        <v>281</v>
      </c>
    </row>
    <row r="148">
      <c r="A148" s="1" t="s">
        <v>284</v>
      </c>
    </row>
    <row r="149">
      <c r="A149" s="1" t="s">
        <v>286</v>
      </c>
      <c r="E149" s="27" t="s">
        <v>299</v>
      </c>
    </row>
    <row r="150">
      <c r="A150" s="1" t="s">
        <v>276</v>
      </c>
      <c r="B150" s="1">
        <v>36</v>
      </c>
      <c r="C150" s="26" t="s">
        <v>1509</v>
      </c>
      <c r="D150" t="s">
        <v>281</v>
      </c>
      <c r="E150" s="27" t="s">
        <v>1510</v>
      </c>
      <c r="F150" s="28" t="s">
        <v>307</v>
      </c>
      <c r="G150" s="29">
        <v>30</v>
      </c>
      <c r="H150" s="28">
        <v>0</v>
      </c>
      <c r="I150" s="30">
        <f>ROUND(G150*H150,P4)</f>
        <v>0</v>
      </c>
      <c r="L150" s="30">
        <v>0</v>
      </c>
      <c r="M150" s="24">
        <f>ROUND(G150*L150,P4)</f>
        <v>0</v>
      </c>
      <c r="N150" s="25" t="s">
        <v>297</v>
      </c>
      <c r="O150" s="31">
        <f>M150*AA150</f>
        <v>0</v>
      </c>
      <c r="P150" s="1">
        <v>3</v>
      </c>
      <c r="AA150" s="1">
        <f>IF(P150=1,$O$3,IF(P150=2,$O$4,$O$5))</f>
        <v>0</v>
      </c>
    </row>
    <row r="151">
      <c r="A151" s="1" t="s">
        <v>282</v>
      </c>
      <c r="E151" s="27" t="s">
        <v>281</v>
      </c>
    </row>
    <row r="152">
      <c r="A152" s="1" t="s">
        <v>284</v>
      </c>
    </row>
    <row r="153">
      <c r="A153" s="1" t="s">
        <v>286</v>
      </c>
      <c r="E153" s="27" t="s">
        <v>299</v>
      </c>
    </row>
    <row r="154">
      <c r="A154" s="1" t="s">
        <v>276</v>
      </c>
      <c r="B154" s="1">
        <v>37</v>
      </c>
      <c r="C154" s="26" t="s">
        <v>1511</v>
      </c>
      <c r="D154" t="s">
        <v>281</v>
      </c>
      <c r="E154" s="27" t="s">
        <v>1512</v>
      </c>
      <c r="F154" s="28" t="s">
        <v>307</v>
      </c>
      <c r="G154" s="29">
        <v>30</v>
      </c>
      <c r="H154" s="28">
        <v>0</v>
      </c>
      <c r="I154" s="30">
        <f>ROUND(G154*H154,P4)</f>
        <v>0</v>
      </c>
      <c r="L154" s="30">
        <v>0</v>
      </c>
      <c r="M154" s="24">
        <f>ROUND(G154*L154,P4)</f>
        <v>0</v>
      </c>
      <c r="N154" s="25" t="s">
        <v>297</v>
      </c>
      <c r="O154" s="31">
        <f>M154*AA154</f>
        <v>0</v>
      </c>
      <c r="P154" s="1">
        <v>3</v>
      </c>
      <c r="AA154" s="1">
        <f>IF(P154=1,$O$3,IF(P154=2,$O$4,$O$5))</f>
        <v>0</v>
      </c>
    </row>
    <row r="155">
      <c r="A155" s="1" t="s">
        <v>282</v>
      </c>
      <c r="E155" s="27" t="s">
        <v>281</v>
      </c>
    </row>
    <row r="156">
      <c r="A156" s="1" t="s">
        <v>284</v>
      </c>
    </row>
    <row r="157">
      <c r="A157" s="1" t="s">
        <v>286</v>
      </c>
      <c r="E157" s="27" t="s">
        <v>299</v>
      </c>
    </row>
    <row r="158">
      <c r="A158" s="1" t="s">
        <v>276</v>
      </c>
      <c r="B158" s="1">
        <v>38</v>
      </c>
      <c r="C158" s="26" t="s">
        <v>1513</v>
      </c>
      <c r="D158" t="s">
        <v>281</v>
      </c>
      <c r="E158" s="27" t="s">
        <v>1514</v>
      </c>
      <c r="F158" s="28" t="s">
        <v>307</v>
      </c>
      <c r="G158" s="29">
        <v>30</v>
      </c>
      <c r="H158" s="28">
        <v>0</v>
      </c>
      <c r="I158" s="30">
        <f>ROUND(G158*H158,P4)</f>
        <v>0</v>
      </c>
      <c r="L158" s="30">
        <v>0</v>
      </c>
      <c r="M158" s="24">
        <f>ROUND(G158*L158,P4)</f>
        <v>0</v>
      </c>
      <c r="N158" s="25" t="s">
        <v>297</v>
      </c>
      <c r="O158" s="31">
        <f>M158*AA158</f>
        <v>0</v>
      </c>
      <c r="P158" s="1">
        <v>3</v>
      </c>
      <c r="AA158" s="1">
        <f>IF(P158=1,$O$3,IF(P158=2,$O$4,$O$5))</f>
        <v>0</v>
      </c>
    </row>
    <row r="159">
      <c r="A159" s="1" t="s">
        <v>282</v>
      </c>
      <c r="E159" s="27" t="s">
        <v>281</v>
      </c>
    </row>
    <row r="160">
      <c r="A160" s="1" t="s">
        <v>284</v>
      </c>
    </row>
    <row r="161">
      <c r="A161" s="1" t="s">
        <v>286</v>
      </c>
      <c r="E161" s="27" t="s">
        <v>299</v>
      </c>
    </row>
    <row r="162">
      <c r="A162" s="1" t="s">
        <v>276</v>
      </c>
      <c r="B162" s="1">
        <v>39</v>
      </c>
      <c r="C162" s="26" t="s">
        <v>1515</v>
      </c>
      <c r="D162" t="s">
        <v>281</v>
      </c>
      <c r="E162" s="27" t="s">
        <v>1516</v>
      </c>
      <c r="F162" s="28" t="s">
        <v>307</v>
      </c>
      <c r="G162" s="29">
        <v>30</v>
      </c>
      <c r="H162" s="28">
        <v>0</v>
      </c>
      <c r="I162" s="30">
        <f>ROUND(G162*H162,P4)</f>
        <v>0</v>
      </c>
      <c r="L162" s="30">
        <v>0</v>
      </c>
      <c r="M162" s="24">
        <f>ROUND(G162*L162,P4)</f>
        <v>0</v>
      </c>
      <c r="N162" s="25" t="s">
        <v>297</v>
      </c>
      <c r="O162" s="31">
        <f>M162*AA162</f>
        <v>0</v>
      </c>
      <c r="P162" s="1">
        <v>3</v>
      </c>
      <c r="AA162" s="1">
        <f>IF(P162=1,$O$3,IF(P162=2,$O$4,$O$5))</f>
        <v>0</v>
      </c>
    </row>
    <row r="163">
      <c r="A163" s="1" t="s">
        <v>282</v>
      </c>
      <c r="E163" s="27" t="s">
        <v>281</v>
      </c>
    </row>
    <row r="164">
      <c r="A164" s="1" t="s">
        <v>284</v>
      </c>
    </row>
    <row r="165">
      <c r="A165" s="1" t="s">
        <v>286</v>
      </c>
      <c r="E165" s="27" t="s">
        <v>299</v>
      </c>
    </row>
    <row r="166">
      <c r="A166" s="1" t="s">
        <v>276</v>
      </c>
      <c r="B166" s="1">
        <v>40</v>
      </c>
      <c r="C166" s="26" t="s">
        <v>1517</v>
      </c>
      <c r="D166" t="s">
        <v>281</v>
      </c>
      <c r="E166" s="27" t="s">
        <v>1518</v>
      </c>
      <c r="F166" s="28" t="s">
        <v>307</v>
      </c>
      <c r="G166" s="29">
        <v>30</v>
      </c>
      <c r="H166" s="28">
        <v>0</v>
      </c>
      <c r="I166" s="30">
        <f>ROUND(G166*H166,P4)</f>
        <v>0</v>
      </c>
      <c r="L166" s="30">
        <v>0</v>
      </c>
      <c r="M166" s="24">
        <f>ROUND(G166*L166,P4)</f>
        <v>0</v>
      </c>
      <c r="N166" s="25" t="s">
        <v>297</v>
      </c>
      <c r="O166" s="31">
        <f>M166*AA166</f>
        <v>0</v>
      </c>
      <c r="P166" s="1">
        <v>3</v>
      </c>
      <c r="AA166" s="1">
        <f>IF(P166=1,$O$3,IF(P166=2,$O$4,$O$5))</f>
        <v>0</v>
      </c>
    </row>
    <row r="167">
      <c r="A167" s="1" t="s">
        <v>282</v>
      </c>
      <c r="E167" s="27" t="s">
        <v>281</v>
      </c>
    </row>
    <row r="168">
      <c r="A168" s="1" t="s">
        <v>284</v>
      </c>
    </row>
    <row r="169">
      <c r="A169" s="1" t="s">
        <v>286</v>
      </c>
      <c r="E169" s="27" t="s">
        <v>299</v>
      </c>
    </row>
    <row r="170">
      <c r="A170" s="1" t="s">
        <v>276</v>
      </c>
      <c r="B170" s="1">
        <v>41</v>
      </c>
      <c r="C170" s="26" t="s">
        <v>1519</v>
      </c>
      <c r="D170" t="s">
        <v>281</v>
      </c>
      <c r="E170" s="27" t="s">
        <v>1520</v>
      </c>
      <c r="F170" s="28" t="s">
        <v>307</v>
      </c>
      <c r="G170" s="29">
        <v>30</v>
      </c>
      <c r="H170" s="28">
        <v>0</v>
      </c>
      <c r="I170" s="30">
        <f>ROUND(G170*H170,P4)</f>
        <v>0</v>
      </c>
      <c r="L170" s="30">
        <v>0</v>
      </c>
      <c r="M170" s="24">
        <f>ROUND(G170*L170,P4)</f>
        <v>0</v>
      </c>
      <c r="N170" s="25" t="s">
        <v>297</v>
      </c>
      <c r="O170" s="31">
        <f>M170*AA170</f>
        <v>0</v>
      </c>
      <c r="P170" s="1">
        <v>3</v>
      </c>
      <c r="AA170" s="1">
        <f>IF(P170=1,$O$3,IF(P170=2,$O$4,$O$5))</f>
        <v>0</v>
      </c>
    </row>
    <row r="171">
      <c r="A171" s="1" t="s">
        <v>282</v>
      </c>
      <c r="E171" s="27" t="s">
        <v>281</v>
      </c>
    </row>
    <row r="172">
      <c r="A172" s="1" t="s">
        <v>284</v>
      </c>
    </row>
    <row r="173">
      <c r="A173" s="1" t="s">
        <v>286</v>
      </c>
      <c r="E173" s="27" t="s">
        <v>299</v>
      </c>
    </row>
    <row r="174">
      <c r="A174" s="1" t="s">
        <v>276</v>
      </c>
      <c r="B174" s="1">
        <v>42</v>
      </c>
      <c r="C174" s="26" t="s">
        <v>1521</v>
      </c>
      <c r="D174" t="s">
        <v>281</v>
      </c>
      <c r="E174" s="27" t="s">
        <v>1522</v>
      </c>
      <c r="F174" s="28" t="s">
        <v>307</v>
      </c>
      <c r="G174" s="29">
        <v>20</v>
      </c>
      <c r="H174" s="28">
        <v>0</v>
      </c>
      <c r="I174" s="30">
        <f>ROUND(G174*H174,P4)</f>
        <v>0</v>
      </c>
      <c r="L174" s="30">
        <v>0</v>
      </c>
      <c r="M174" s="24">
        <f>ROUND(G174*L174,P4)</f>
        <v>0</v>
      </c>
      <c r="N174" s="25" t="s">
        <v>297</v>
      </c>
      <c r="O174" s="31">
        <f>M174*AA174</f>
        <v>0</v>
      </c>
      <c r="P174" s="1">
        <v>3</v>
      </c>
      <c r="AA174" s="1">
        <f>IF(P174=1,$O$3,IF(P174=2,$O$4,$O$5))</f>
        <v>0</v>
      </c>
    </row>
    <row r="175">
      <c r="A175" s="1" t="s">
        <v>282</v>
      </c>
      <c r="E175" s="27" t="s">
        <v>281</v>
      </c>
    </row>
    <row r="176">
      <c r="A176" s="1" t="s">
        <v>284</v>
      </c>
    </row>
    <row r="177">
      <c r="A177" s="1" t="s">
        <v>286</v>
      </c>
      <c r="E177" s="27" t="s">
        <v>299</v>
      </c>
    </row>
    <row r="178">
      <c r="A178" s="1" t="s">
        <v>276</v>
      </c>
      <c r="B178" s="1">
        <v>43</v>
      </c>
      <c r="C178" s="26" t="s">
        <v>1523</v>
      </c>
      <c r="D178" t="s">
        <v>281</v>
      </c>
      <c r="E178" s="27" t="s">
        <v>1524</v>
      </c>
      <c r="F178" s="28" t="s">
        <v>307</v>
      </c>
      <c r="G178" s="29">
        <v>20</v>
      </c>
      <c r="H178" s="28">
        <v>0</v>
      </c>
      <c r="I178" s="30">
        <f>ROUND(G178*H178,P4)</f>
        <v>0</v>
      </c>
      <c r="L178" s="30">
        <v>0</v>
      </c>
      <c r="M178" s="24">
        <f>ROUND(G178*L178,P4)</f>
        <v>0</v>
      </c>
      <c r="N178" s="25" t="s">
        <v>297</v>
      </c>
      <c r="O178" s="31">
        <f>M178*AA178</f>
        <v>0</v>
      </c>
      <c r="P178" s="1">
        <v>3</v>
      </c>
      <c r="AA178" s="1">
        <f>IF(P178=1,$O$3,IF(P178=2,$O$4,$O$5))</f>
        <v>0</v>
      </c>
    </row>
    <row r="179">
      <c r="A179" s="1" t="s">
        <v>282</v>
      </c>
      <c r="E179" s="27" t="s">
        <v>281</v>
      </c>
    </row>
    <row r="180">
      <c r="A180" s="1" t="s">
        <v>284</v>
      </c>
    </row>
    <row r="181">
      <c r="A181" s="1" t="s">
        <v>286</v>
      </c>
      <c r="E181" s="27" t="s">
        <v>299</v>
      </c>
    </row>
    <row r="182">
      <c r="A182" s="1" t="s">
        <v>276</v>
      </c>
      <c r="B182" s="1">
        <v>44</v>
      </c>
      <c r="C182" s="26" t="s">
        <v>1730</v>
      </c>
      <c r="D182" t="s">
        <v>281</v>
      </c>
      <c r="E182" s="27" t="s">
        <v>1731</v>
      </c>
      <c r="F182" s="28" t="s">
        <v>307</v>
      </c>
      <c r="G182" s="29">
        <v>10</v>
      </c>
      <c r="H182" s="28">
        <v>0</v>
      </c>
      <c r="I182" s="30">
        <f>ROUND(G182*H182,P4)</f>
        <v>0</v>
      </c>
      <c r="L182" s="30">
        <v>0</v>
      </c>
      <c r="M182" s="24">
        <f>ROUND(G182*L182,P4)</f>
        <v>0</v>
      </c>
      <c r="N182" s="25" t="s">
        <v>297</v>
      </c>
      <c r="O182" s="31">
        <f>M182*AA182</f>
        <v>0</v>
      </c>
      <c r="P182" s="1">
        <v>3</v>
      </c>
      <c r="AA182" s="1">
        <f>IF(P182=1,$O$3,IF(P182=2,$O$4,$O$5))</f>
        <v>0</v>
      </c>
    </row>
    <row r="183">
      <c r="A183" s="1" t="s">
        <v>282</v>
      </c>
      <c r="E183" s="27" t="s">
        <v>281</v>
      </c>
    </row>
    <row r="184">
      <c r="A184" s="1" t="s">
        <v>284</v>
      </c>
    </row>
    <row r="185">
      <c r="A185" s="1" t="s">
        <v>286</v>
      </c>
      <c r="E185" s="27" t="s">
        <v>299</v>
      </c>
    </row>
    <row r="186">
      <c r="A186" s="1" t="s">
        <v>276</v>
      </c>
      <c r="B186" s="1">
        <v>45</v>
      </c>
      <c r="C186" s="26" t="s">
        <v>1732</v>
      </c>
      <c r="D186" t="s">
        <v>281</v>
      </c>
      <c r="E186" s="27" t="s">
        <v>1733</v>
      </c>
      <c r="F186" s="28" t="s">
        <v>307</v>
      </c>
      <c r="G186" s="29">
        <v>10</v>
      </c>
      <c r="H186" s="28">
        <v>0</v>
      </c>
      <c r="I186" s="30">
        <f>ROUND(G186*H186,P4)</f>
        <v>0</v>
      </c>
      <c r="L186" s="30">
        <v>0</v>
      </c>
      <c r="M186" s="24">
        <f>ROUND(G186*L186,P4)</f>
        <v>0</v>
      </c>
      <c r="N186" s="25" t="s">
        <v>297</v>
      </c>
      <c r="O186" s="31">
        <f>M186*AA186</f>
        <v>0</v>
      </c>
      <c r="P186" s="1">
        <v>3</v>
      </c>
      <c r="AA186" s="1">
        <f>IF(P186=1,$O$3,IF(P186=2,$O$4,$O$5))</f>
        <v>0</v>
      </c>
    </row>
    <row r="187">
      <c r="A187" s="1" t="s">
        <v>282</v>
      </c>
      <c r="E187" s="27" t="s">
        <v>281</v>
      </c>
    </row>
    <row r="188">
      <c r="A188" s="1" t="s">
        <v>284</v>
      </c>
    </row>
    <row r="189">
      <c r="A189" s="1" t="s">
        <v>286</v>
      </c>
      <c r="E189" s="27" t="s">
        <v>299</v>
      </c>
    </row>
    <row r="190">
      <c r="A190" s="1" t="s">
        <v>276</v>
      </c>
      <c r="B190" s="1">
        <v>46</v>
      </c>
      <c r="C190" s="26" t="s">
        <v>1734</v>
      </c>
      <c r="D190" t="s">
        <v>281</v>
      </c>
      <c r="E190" s="27" t="s">
        <v>1735</v>
      </c>
      <c r="F190" s="28" t="s">
        <v>307</v>
      </c>
      <c r="G190" s="29">
        <v>2</v>
      </c>
      <c r="H190" s="28">
        <v>0</v>
      </c>
      <c r="I190" s="30">
        <f>ROUND(G190*H190,P4)</f>
        <v>0</v>
      </c>
      <c r="L190" s="30">
        <v>0</v>
      </c>
      <c r="M190" s="24">
        <f>ROUND(G190*L190,P4)</f>
        <v>0</v>
      </c>
      <c r="N190" s="25" t="s">
        <v>297</v>
      </c>
      <c r="O190" s="31">
        <f>M190*AA190</f>
        <v>0</v>
      </c>
      <c r="P190" s="1">
        <v>3</v>
      </c>
      <c r="AA190" s="1">
        <f>IF(P190=1,$O$3,IF(P190=2,$O$4,$O$5))</f>
        <v>0</v>
      </c>
    </row>
    <row r="191">
      <c r="A191" s="1" t="s">
        <v>282</v>
      </c>
      <c r="E191" s="27" t="s">
        <v>281</v>
      </c>
    </row>
    <row r="192">
      <c r="A192" s="1" t="s">
        <v>284</v>
      </c>
    </row>
    <row r="193">
      <c r="A193" s="1" t="s">
        <v>286</v>
      </c>
      <c r="E193" s="27" t="s">
        <v>299</v>
      </c>
    </row>
    <row r="194">
      <c r="A194" s="1" t="s">
        <v>276</v>
      </c>
      <c r="B194" s="1">
        <v>47</v>
      </c>
      <c r="C194" s="26" t="s">
        <v>1736</v>
      </c>
      <c r="D194" t="s">
        <v>281</v>
      </c>
      <c r="E194" s="27" t="s">
        <v>1737</v>
      </c>
      <c r="F194" s="28" t="s">
        <v>307</v>
      </c>
      <c r="G194" s="29">
        <v>2</v>
      </c>
      <c r="H194" s="28">
        <v>0</v>
      </c>
      <c r="I194" s="30">
        <f>ROUND(G194*H194,P4)</f>
        <v>0</v>
      </c>
      <c r="L194" s="30">
        <v>0</v>
      </c>
      <c r="M194" s="24">
        <f>ROUND(G194*L194,P4)</f>
        <v>0</v>
      </c>
      <c r="N194" s="25" t="s">
        <v>297</v>
      </c>
      <c r="O194" s="31">
        <f>M194*AA194</f>
        <v>0</v>
      </c>
      <c r="P194" s="1">
        <v>3</v>
      </c>
      <c r="AA194" s="1">
        <f>IF(P194=1,$O$3,IF(P194=2,$O$4,$O$5))</f>
        <v>0</v>
      </c>
    </row>
    <row r="195">
      <c r="A195" s="1" t="s">
        <v>282</v>
      </c>
      <c r="E195" s="27" t="s">
        <v>281</v>
      </c>
    </row>
    <row r="196">
      <c r="A196" s="1" t="s">
        <v>284</v>
      </c>
    </row>
    <row r="197">
      <c r="A197" s="1" t="s">
        <v>286</v>
      </c>
      <c r="E197" s="27" t="s">
        <v>299</v>
      </c>
    </row>
    <row r="198">
      <c r="A198" s="1" t="s">
        <v>276</v>
      </c>
      <c r="B198" s="1">
        <v>48</v>
      </c>
      <c r="C198" s="26" t="s">
        <v>1738</v>
      </c>
      <c r="D198" t="s">
        <v>281</v>
      </c>
      <c r="E198" s="27" t="s">
        <v>1739</v>
      </c>
      <c r="F198" s="28" t="s">
        <v>307</v>
      </c>
      <c r="G198" s="29">
        <v>2</v>
      </c>
      <c r="H198" s="28">
        <v>0</v>
      </c>
      <c r="I198" s="30">
        <f>ROUND(G198*H198,P4)</f>
        <v>0</v>
      </c>
      <c r="L198" s="30">
        <v>0</v>
      </c>
      <c r="M198" s="24">
        <f>ROUND(G198*L198,P4)</f>
        <v>0</v>
      </c>
      <c r="N198" s="25" t="s">
        <v>297</v>
      </c>
      <c r="O198" s="31">
        <f>M198*AA198</f>
        <v>0</v>
      </c>
      <c r="P198" s="1">
        <v>3</v>
      </c>
      <c r="AA198" s="1">
        <f>IF(P198=1,$O$3,IF(P198=2,$O$4,$O$5))</f>
        <v>0</v>
      </c>
    </row>
    <row r="199">
      <c r="A199" s="1" t="s">
        <v>282</v>
      </c>
      <c r="E199" s="27" t="s">
        <v>281</v>
      </c>
    </row>
    <row r="200">
      <c r="A200" s="1" t="s">
        <v>284</v>
      </c>
    </row>
    <row r="201">
      <c r="A201" s="1" t="s">
        <v>286</v>
      </c>
      <c r="E201" s="27" t="s">
        <v>299</v>
      </c>
    </row>
    <row r="202">
      <c r="A202" s="1" t="s">
        <v>276</v>
      </c>
      <c r="B202" s="1">
        <v>49</v>
      </c>
      <c r="C202" s="26" t="s">
        <v>1740</v>
      </c>
      <c r="D202" t="s">
        <v>281</v>
      </c>
      <c r="E202" s="27" t="s">
        <v>1741</v>
      </c>
      <c r="F202" s="28" t="s">
        <v>307</v>
      </c>
      <c r="G202" s="29">
        <v>2</v>
      </c>
      <c r="H202" s="28">
        <v>0</v>
      </c>
      <c r="I202" s="30">
        <f>ROUND(G202*H202,P4)</f>
        <v>0</v>
      </c>
      <c r="L202" s="30">
        <v>0</v>
      </c>
      <c r="M202" s="24">
        <f>ROUND(G202*L202,P4)</f>
        <v>0</v>
      </c>
      <c r="N202" s="25" t="s">
        <v>297</v>
      </c>
      <c r="O202" s="31">
        <f>M202*AA202</f>
        <v>0</v>
      </c>
      <c r="P202" s="1">
        <v>3</v>
      </c>
      <c r="AA202" s="1">
        <f>IF(P202=1,$O$3,IF(P202=2,$O$4,$O$5))</f>
        <v>0</v>
      </c>
    </row>
    <row r="203">
      <c r="A203" s="1" t="s">
        <v>282</v>
      </c>
      <c r="E203" s="27" t="s">
        <v>281</v>
      </c>
    </row>
    <row r="204">
      <c r="A204" s="1" t="s">
        <v>284</v>
      </c>
    </row>
    <row r="205">
      <c r="A205" s="1" t="s">
        <v>286</v>
      </c>
      <c r="E205" s="27" t="s">
        <v>299</v>
      </c>
    </row>
    <row r="206">
      <c r="A206" s="1" t="s">
        <v>276</v>
      </c>
      <c r="B206" s="1">
        <v>50</v>
      </c>
      <c r="C206" s="26" t="s">
        <v>1742</v>
      </c>
      <c r="D206" t="s">
        <v>281</v>
      </c>
      <c r="E206" s="27" t="s">
        <v>1743</v>
      </c>
      <c r="F206" s="28" t="s">
        <v>307</v>
      </c>
      <c r="G206" s="29">
        <v>2</v>
      </c>
      <c r="H206" s="28">
        <v>0</v>
      </c>
      <c r="I206" s="30">
        <f>ROUND(G206*H206,P4)</f>
        <v>0</v>
      </c>
      <c r="L206" s="30">
        <v>0</v>
      </c>
      <c r="M206" s="24">
        <f>ROUND(G206*L206,P4)</f>
        <v>0</v>
      </c>
      <c r="N206" s="25" t="s">
        <v>297</v>
      </c>
      <c r="O206" s="31">
        <f>M206*AA206</f>
        <v>0</v>
      </c>
      <c r="P206" s="1">
        <v>3</v>
      </c>
      <c r="AA206" s="1">
        <f>IF(P206=1,$O$3,IF(P206=2,$O$4,$O$5))</f>
        <v>0</v>
      </c>
    </row>
    <row r="207">
      <c r="A207" s="1" t="s">
        <v>282</v>
      </c>
      <c r="E207" s="27" t="s">
        <v>281</v>
      </c>
    </row>
    <row r="208">
      <c r="A208" s="1" t="s">
        <v>284</v>
      </c>
    </row>
    <row r="209">
      <c r="A209" s="1" t="s">
        <v>286</v>
      </c>
      <c r="E209" s="27" t="s">
        <v>299</v>
      </c>
    </row>
    <row r="210">
      <c r="A210" s="1" t="s">
        <v>276</v>
      </c>
      <c r="B210" s="1">
        <v>51</v>
      </c>
      <c r="C210" s="26" t="s">
        <v>1744</v>
      </c>
      <c r="D210" t="s">
        <v>281</v>
      </c>
      <c r="E210" s="27" t="s">
        <v>1745</v>
      </c>
      <c r="F210" s="28" t="s">
        <v>307</v>
      </c>
      <c r="G210" s="29">
        <v>2</v>
      </c>
      <c r="H210" s="28">
        <v>0</v>
      </c>
      <c r="I210" s="30">
        <f>ROUND(G210*H210,P4)</f>
        <v>0</v>
      </c>
      <c r="L210" s="30">
        <v>0</v>
      </c>
      <c r="M210" s="24">
        <f>ROUND(G210*L210,P4)</f>
        <v>0</v>
      </c>
      <c r="N210" s="25" t="s">
        <v>297</v>
      </c>
      <c r="O210" s="31">
        <f>M210*AA210</f>
        <v>0</v>
      </c>
      <c r="P210" s="1">
        <v>3</v>
      </c>
      <c r="AA210" s="1">
        <f>IF(P210=1,$O$3,IF(P210=2,$O$4,$O$5))</f>
        <v>0</v>
      </c>
    </row>
    <row r="211">
      <c r="A211" s="1" t="s">
        <v>282</v>
      </c>
      <c r="E211" s="27" t="s">
        <v>281</v>
      </c>
    </row>
    <row r="212">
      <c r="A212" s="1" t="s">
        <v>284</v>
      </c>
    </row>
    <row r="213">
      <c r="A213" s="1" t="s">
        <v>286</v>
      </c>
      <c r="E213" s="27" t="s">
        <v>299</v>
      </c>
    </row>
    <row r="214">
      <c r="A214" s="1" t="s">
        <v>276</v>
      </c>
      <c r="B214" s="1">
        <v>52</v>
      </c>
      <c r="C214" s="26" t="s">
        <v>1527</v>
      </c>
      <c r="D214" t="s">
        <v>281</v>
      </c>
      <c r="E214" s="27" t="s">
        <v>1528</v>
      </c>
      <c r="F214" s="28" t="s">
        <v>307</v>
      </c>
      <c r="G214" s="29">
        <v>25</v>
      </c>
      <c r="H214" s="28">
        <v>0</v>
      </c>
      <c r="I214" s="30">
        <f>ROUND(G214*H214,P4)</f>
        <v>0</v>
      </c>
      <c r="L214" s="30">
        <v>0</v>
      </c>
      <c r="M214" s="24">
        <f>ROUND(G214*L214,P4)</f>
        <v>0</v>
      </c>
      <c r="N214" s="25" t="s">
        <v>297</v>
      </c>
      <c r="O214" s="31">
        <f>M214*AA214</f>
        <v>0</v>
      </c>
      <c r="P214" s="1">
        <v>3</v>
      </c>
      <c r="AA214" s="1">
        <f>IF(P214=1,$O$3,IF(P214=2,$O$4,$O$5))</f>
        <v>0</v>
      </c>
    </row>
    <row r="215">
      <c r="A215" s="1" t="s">
        <v>282</v>
      </c>
      <c r="E215" s="27" t="s">
        <v>281</v>
      </c>
    </row>
    <row r="216">
      <c r="A216" s="1" t="s">
        <v>284</v>
      </c>
    </row>
    <row r="217">
      <c r="A217" s="1" t="s">
        <v>286</v>
      </c>
      <c r="E217" s="27" t="s">
        <v>299</v>
      </c>
    </row>
    <row r="218">
      <c r="A218" s="1" t="s">
        <v>276</v>
      </c>
      <c r="B218" s="1">
        <v>53</v>
      </c>
      <c r="C218" s="26" t="s">
        <v>1529</v>
      </c>
      <c r="D218" t="s">
        <v>281</v>
      </c>
      <c r="E218" s="27" t="s">
        <v>1530</v>
      </c>
      <c r="F218" s="28" t="s">
        <v>307</v>
      </c>
      <c r="G218" s="29">
        <v>25</v>
      </c>
      <c r="H218" s="28">
        <v>0</v>
      </c>
      <c r="I218" s="30">
        <f>ROUND(G218*H218,P4)</f>
        <v>0</v>
      </c>
      <c r="L218" s="30">
        <v>0</v>
      </c>
      <c r="M218" s="24">
        <f>ROUND(G218*L218,P4)</f>
        <v>0</v>
      </c>
      <c r="N218" s="25" t="s">
        <v>297</v>
      </c>
      <c r="O218" s="31">
        <f>M218*AA218</f>
        <v>0</v>
      </c>
      <c r="P218" s="1">
        <v>3</v>
      </c>
      <c r="AA218" s="1">
        <f>IF(P218=1,$O$3,IF(P218=2,$O$4,$O$5))</f>
        <v>0</v>
      </c>
    </row>
    <row r="219">
      <c r="A219" s="1" t="s">
        <v>282</v>
      </c>
      <c r="E219" s="27" t="s">
        <v>281</v>
      </c>
    </row>
    <row r="220">
      <c r="A220" s="1" t="s">
        <v>284</v>
      </c>
    </row>
    <row r="221">
      <c r="A221" s="1" t="s">
        <v>286</v>
      </c>
      <c r="E221" s="27" t="s">
        <v>299</v>
      </c>
    </row>
    <row r="222">
      <c r="A222" s="1" t="s">
        <v>276</v>
      </c>
      <c r="B222" s="1">
        <v>54</v>
      </c>
      <c r="C222" s="26" t="s">
        <v>1066</v>
      </c>
      <c r="D222" t="s">
        <v>281</v>
      </c>
      <c r="E222" s="27" t="s">
        <v>1067</v>
      </c>
      <c r="F222" s="28" t="s">
        <v>307</v>
      </c>
      <c r="G222" s="29">
        <v>56</v>
      </c>
      <c r="H222" s="28">
        <v>0</v>
      </c>
      <c r="I222" s="30">
        <f>ROUND(G222*H222,P4)</f>
        <v>0</v>
      </c>
      <c r="L222" s="30">
        <v>0</v>
      </c>
      <c r="M222" s="24">
        <f>ROUND(G222*L222,P4)</f>
        <v>0</v>
      </c>
      <c r="N222" s="25" t="s">
        <v>297</v>
      </c>
      <c r="O222" s="31">
        <f>M222*AA222</f>
        <v>0</v>
      </c>
      <c r="P222" s="1">
        <v>3</v>
      </c>
      <c r="AA222" s="1">
        <f>IF(P222=1,$O$3,IF(P222=2,$O$4,$O$5))</f>
        <v>0</v>
      </c>
    </row>
    <row r="223">
      <c r="A223" s="1" t="s">
        <v>282</v>
      </c>
      <c r="E223" s="27" t="s">
        <v>281</v>
      </c>
    </row>
    <row r="224">
      <c r="A224" s="1" t="s">
        <v>284</v>
      </c>
    </row>
    <row r="225">
      <c r="A225" s="1" t="s">
        <v>286</v>
      </c>
      <c r="E225" s="27" t="s">
        <v>299</v>
      </c>
    </row>
    <row r="226">
      <c r="A226" s="1" t="s">
        <v>276</v>
      </c>
      <c r="B226" s="1">
        <v>55</v>
      </c>
      <c r="C226" s="26" t="s">
        <v>1068</v>
      </c>
      <c r="D226" t="s">
        <v>281</v>
      </c>
      <c r="E226" s="27" t="s">
        <v>1069</v>
      </c>
      <c r="F226" s="28" t="s">
        <v>307</v>
      </c>
      <c r="G226" s="29">
        <v>56</v>
      </c>
      <c r="H226" s="28">
        <v>0</v>
      </c>
      <c r="I226" s="30">
        <f>ROUND(G226*H226,P4)</f>
        <v>0</v>
      </c>
      <c r="L226" s="30">
        <v>0</v>
      </c>
      <c r="M226" s="24">
        <f>ROUND(G226*L226,P4)</f>
        <v>0</v>
      </c>
      <c r="N226" s="25" t="s">
        <v>297</v>
      </c>
      <c r="O226" s="31">
        <f>M226*AA226</f>
        <v>0</v>
      </c>
      <c r="P226" s="1">
        <v>3</v>
      </c>
      <c r="AA226" s="1">
        <f>IF(P226=1,$O$3,IF(P226=2,$O$4,$O$5))</f>
        <v>0</v>
      </c>
    </row>
    <row r="227">
      <c r="A227" s="1" t="s">
        <v>282</v>
      </c>
      <c r="E227" s="27" t="s">
        <v>281</v>
      </c>
    </row>
    <row r="228">
      <c r="A228" s="1" t="s">
        <v>284</v>
      </c>
    </row>
    <row r="229">
      <c r="A229" s="1" t="s">
        <v>286</v>
      </c>
      <c r="E229" s="27" t="s">
        <v>299</v>
      </c>
    </row>
    <row r="230">
      <c r="A230" s="1" t="s">
        <v>276</v>
      </c>
      <c r="B230" s="1">
        <v>56</v>
      </c>
      <c r="C230" s="26" t="s">
        <v>1062</v>
      </c>
      <c r="D230" t="s">
        <v>281</v>
      </c>
      <c r="E230" s="27" t="s">
        <v>1063</v>
      </c>
      <c r="F230" s="28" t="s">
        <v>307</v>
      </c>
      <c r="G230" s="29">
        <v>6</v>
      </c>
      <c r="H230" s="28">
        <v>0</v>
      </c>
      <c r="I230" s="30">
        <f>ROUND(G230*H230,P4)</f>
        <v>0</v>
      </c>
      <c r="L230" s="30">
        <v>0</v>
      </c>
      <c r="M230" s="24">
        <f>ROUND(G230*L230,P4)</f>
        <v>0</v>
      </c>
      <c r="N230" s="25" t="s">
        <v>297</v>
      </c>
      <c r="O230" s="31">
        <f>M230*AA230</f>
        <v>0</v>
      </c>
      <c r="P230" s="1">
        <v>3</v>
      </c>
      <c r="AA230" s="1">
        <f>IF(P230=1,$O$3,IF(P230=2,$O$4,$O$5))</f>
        <v>0</v>
      </c>
    </row>
    <row r="231">
      <c r="A231" s="1" t="s">
        <v>282</v>
      </c>
      <c r="E231" s="27" t="s">
        <v>281</v>
      </c>
    </row>
    <row r="232">
      <c r="A232" s="1" t="s">
        <v>284</v>
      </c>
    </row>
    <row r="233">
      <c r="A233" s="1" t="s">
        <v>286</v>
      </c>
      <c r="E233" s="27" t="s">
        <v>299</v>
      </c>
    </row>
    <row r="234">
      <c r="A234" s="1" t="s">
        <v>276</v>
      </c>
      <c r="B234" s="1">
        <v>57</v>
      </c>
      <c r="C234" s="26" t="s">
        <v>1064</v>
      </c>
      <c r="D234" t="s">
        <v>281</v>
      </c>
      <c r="E234" s="27" t="s">
        <v>1065</v>
      </c>
      <c r="F234" s="28" t="s">
        <v>307</v>
      </c>
      <c r="G234" s="29">
        <v>6</v>
      </c>
      <c r="H234" s="28">
        <v>0</v>
      </c>
      <c r="I234" s="30">
        <f>ROUND(G234*H234,P4)</f>
        <v>0</v>
      </c>
      <c r="L234" s="30">
        <v>0</v>
      </c>
      <c r="M234" s="24">
        <f>ROUND(G234*L234,P4)</f>
        <v>0</v>
      </c>
      <c r="N234" s="25" t="s">
        <v>297</v>
      </c>
      <c r="O234" s="31">
        <f>M234*AA234</f>
        <v>0</v>
      </c>
      <c r="P234" s="1">
        <v>3</v>
      </c>
      <c r="AA234" s="1">
        <f>IF(P234=1,$O$3,IF(P234=2,$O$4,$O$5))</f>
        <v>0</v>
      </c>
    </row>
    <row r="235">
      <c r="A235" s="1" t="s">
        <v>282</v>
      </c>
      <c r="E235" s="27" t="s">
        <v>281</v>
      </c>
    </row>
    <row r="236">
      <c r="A236" s="1" t="s">
        <v>284</v>
      </c>
    </row>
    <row r="237">
      <c r="A237" s="1" t="s">
        <v>286</v>
      </c>
      <c r="E237" s="27" t="s">
        <v>299</v>
      </c>
    </row>
    <row r="238">
      <c r="A238" s="1" t="s">
        <v>276</v>
      </c>
      <c r="B238" s="1">
        <v>58</v>
      </c>
      <c r="C238" s="26" t="s">
        <v>1531</v>
      </c>
      <c r="D238" t="s">
        <v>281</v>
      </c>
      <c r="E238" s="27" t="s">
        <v>1532</v>
      </c>
      <c r="F238" s="28" t="s">
        <v>307</v>
      </c>
      <c r="G238" s="29">
        <v>2</v>
      </c>
      <c r="H238" s="28">
        <v>0</v>
      </c>
      <c r="I238" s="30">
        <f>ROUND(G238*H238,P4)</f>
        <v>0</v>
      </c>
      <c r="L238" s="30">
        <v>0</v>
      </c>
      <c r="M238" s="24">
        <f>ROUND(G238*L238,P4)</f>
        <v>0</v>
      </c>
      <c r="N238" s="25" t="s">
        <v>297</v>
      </c>
      <c r="O238" s="31">
        <f>M238*AA238</f>
        <v>0</v>
      </c>
      <c r="P238" s="1">
        <v>3</v>
      </c>
      <c r="AA238" s="1">
        <f>IF(P238=1,$O$3,IF(P238=2,$O$4,$O$5))</f>
        <v>0</v>
      </c>
    </row>
    <row r="239">
      <c r="A239" s="1" t="s">
        <v>282</v>
      </c>
      <c r="E239" s="27" t="s">
        <v>281</v>
      </c>
    </row>
    <row r="240">
      <c r="A240" s="1" t="s">
        <v>284</v>
      </c>
    </row>
    <row r="241">
      <c r="A241" s="1" t="s">
        <v>286</v>
      </c>
      <c r="E241" s="27" t="s">
        <v>299</v>
      </c>
    </row>
    <row r="242">
      <c r="A242" s="1" t="s">
        <v>276</v>
      </c>
      <c r="B242" s="1">
        <v>59</v>
      </c>
      <c r="C242" s="26" t="s">
        <v>1746</v>
      </c>
      <c r="D242" t="s">
        <v>281</v>
      </c>
      <c r="E242" s="27" t="s">
        <v>1747</v>
      </c>
      <c r="F242" s="28" t="s">
        <v>307</v>
      </c>
      <c r="G242" s="29">
        <v>4</v>
      </c>
      <c r="H242" s="28">
        <v>0</v>
      </c>
      <c r="I242" s="30">
        <f>ROUND(G242*H242,P4)</f>
        <v>0</v>
      </c>
      <c r="L242" s="30">
        <v>0</v>
      </c>
      <c r="M242" s="24">
        <f>ROUND(G242*L242,P4)</f>
        <v>0</v>
      </c>
      <c r="N242" s="25" t="s">
        <v>297</v>
      </c>
      <c r="O242" s="31">
        <f>M242*AA242</f>
        <v>0</v>
      </c>
      <c r="P242" s="1">
        <v>3</v>
      </c>
      <c r="AA242" s="1">
        <f>IF(P242=1,$O$3,IF(P242=2,$O$4,$O$5))</f>
        <v>0</v>
      </c>
    </row>
    <row r="243">
      <c r="A243" s="1" t="s">
        <v>282</v>
      </c>
      <c r="E243" s="27" t="s">
        <v>281</v>
      </c>
    </row>
    <row r="244">
      <c r="A244" s="1" t="s">
        <v>284</v>
      </c>
    </row>
    <row r="245">
      <c r="A245" s="1" t="s">
        <v>286</v>
      </c>
      <c r="E245" s="27" t="s">
        <v>299</v>
      </c>
    </row>
    <row r="246">
      <c r="A246" s="1" t="s">
        <v>276</v>
      </c>
      <c r="B246" s="1">
        <v>60</v>
      </c>
      <c r="C246" s="26" t="s">
        <v>1533</v>
      </c>
      <c r="D246" t="s">
        <v>281</v>
      </c>
      <c r="E246" s="27" t="s">
        <v>1534</v>
      </c>
      <c r="F246" s="28" t="s">
        <v>307</v>
      </c>
      <c r="G246" s="29">
        <v>2</v>
      </c>
      <c r="H246" s="28">
        <v>0</v>
      </c>
      <c r="I246" s="30">
        <f>ROUND(G246*H246,P4)</f>
        <v>0</v>
      </c>
      <c r="L246" s="30">
        <v>0</v>
      </c>
      <c r="M246" s="24">
        <f>ROUND(G246*L246,P4)</f>
        <v>0</v>
      </c>
      <c r="N246" s="25" t="s">
        <v>297</v>
      </c>
      <c r="O246" s="31">
        <f>M246*AA246</f>
        <v>0</v>
      </c>
      <c r="P246" s="1">
        <v>3</v>
      </c>
      <c r="AA246" s="1">
        <f>IF(P246=1,$O$3,IF(P246=2,$O$4,$O$5))</f>
        <v>0</v>
      </c>
    </row>
    <row r="247">
      <c r="A247" s="1" t="s">
        <v>282</v>
      </c>
      <c r="E247" s="27" t="s">
        <v>281</v>
      </c>
    </row>
    <row r="248">
      <c r="A248" s="1" t="s">
        <v>284</v>
      </c>
    </row>
    <row r="249">
      <c r="A249" s="1" t="s">
        <v>286</v>
      </c>
      <c r="E249" s="27" t="s">
        <v>299</v>
      </c>
    </row>
    <row r="250">
      <c r="A250" s="1" t="s">
        <v>276</v>
      </c>
      <c r="B250" s="1">
        <v>61</v>
      </c>
      <c r="C250" s="26" t="s">
        <v>536</v>
      </c>
      <c r="D250" t="s">
        <v>281</v>
      </c>
      <c r="E250" s="27" t="s">
        <v>537</v>
      </c>
      <c r="F250" s="28" t="s">
        <v>307</v>
      </c>
      <c r="G250" s="29">
        <v>4</v>
      </c>
      <c r="H250" s="28">
        <v>0</v>
      </c>
      <c r="I250" s="30">
        <f>ROUND(G250*H250,P4)</f>
        <v>0</v>
      </c>
      <c r="L250" s="30">
        <v>0</v>
      </c>
      <c r="M250" s="24">
        <f>ROUND(G250*L250,P4)</f>
        <v>0</v>
      </c>
      <c r="N250" s="25" t="s">
        <v>297</v>
      </c>
      <c r="O250" s="31">
        <f>M250*AA250</f>
        <v>0</v>
      </c>
      <c r="P250" s="1">
        <v>3</v>
      </c>
      <c r="AA250" s="1">
        <f>IF(P250=1,$O$3,IF(P250=2,$O$4,$O$5))</f>
        <v>0</v>
      </c>
    </row>
    <row r="251">
      <c r="A251" s="1" t="s">
        <v>282</v>
      </c>
      <c r="E251" s="27" t="s">
        <v>281</v>
      </c>
    </row>
    <row r="252">
      <c r="A252" s="1" t="s">
        <v>284</v>
      </c>
    </row>
    <row r="253">
      <c r="A253" s="1" t="s">
        <v>286</v>
      </c>
      <c r="E253" s="27" t="s">
        <v>299</v>
      </c>
    </row>
    <row r="254">
      <c r="A254" s="1" t="s">
        <v>276</v>
      </c>
      <c r="B254" s="1">
        <v>62</v>
      </c>
      <c r="C254" s="26" t="s">
        <v>1748</v>
      </c>
      <c r="D254" t="s">
        <v>281</v>
      </c>
      <c r="E254" s="27" t="s">
        <v>1749</v>
      </c>
      <c r="F254" s="28" t="s">
        <v>307</v>
      </c>
      <c r="G254" s="29">
        <v>6</v>
      </c>
      <c r="H254" s="28">
        <v>0</v>
      </c>
      <c r="I254" s="30">
        <f>ROUND(G254*H254,P4)</f>
        <v>0</v>
      </c>
      <c r="L254" s="30">
        <v>0</v>
      </c>
      <c r="M254" s="24">
        <f>ROUND(G254*L254,P4)</f>
        <v>0</v>
      </c>
      <c r="N254" s="25" t="s">
        <v>297</v>
      </c>
      <c r="O254" s="31">
        <f>M254*AA254</f>
        <v>0</v>
      </c>
      <c r="P254" s="1">
        <v>3</v>
      </c>
      <c r="AA254" s="1">
        <f>IF(P254=1,$O$3,IF(P254=2,$O$4,$O$5))</f>
        <v>0</v>
      </c>
    </row>
    <row r="255">
      <c r="A255" s="1" t="s">
        <v>282</v>
      </c>
      <c r="E255" s="27" t="s">
        <v>281</v>
      </c>
    </row>
    <row r="256">
      <c r="A256" s="1" t="s">
        <v>284</v>
      </c>
    </row>
    <row r="257">
      <c r="A257" s="1" t="s">
        <v>286</v>
      </c>
      <c r="E257" s="27" t="s">
        <v>299</v>
      </c>
    </row>
    <row r="258">
      <c r="A258" s="1" t="s">
        <v>276</v>
      </c>
      <c r="B258" s="1">
        <v>63</v>
      </c>
      <c r="C258" s="26" t="s">
        <v>1750</v>
      </c>
      <c r="D258" t="s">
        <v>281</v>
      </c>
      <c r="E258" s="27" t="s">
        <v>1751</v>
      </c>
      <c r="F258" s="28" t="s">
        <v>307</v>
      </c>
      <c r="G258" s="29">
        <v>6</v>
      </c>
      <c r="H258" s="28">
        <v>0</v>
      </c>
      <c r="I258" s="30">
        <f>ROUND(G258*H258,P4)</f>
        <v>0</v>
      </c>
      <c r="L258" s="30">
        <v>0</v>
      </c>
      <c r="M258" s="24">
        <f>ROUND(G258*L258,P4)</f>
        <v>0</v>
      </c>
      <c r="N258" s="25" t="s">
        <v>297</v>
      </c>
      <c r="O258" s="31">
        <f>M258*AA258</f>
        <v>0</v>
      </c>
      <c r="P258" s="1">
        <v>3</v>
      </c>
      <c r="AA258" s="1">
        <f>IF(P258=1,$O$3,IF(P258=2,$O$4,$O$5))</f>
        <v>0</v>
      </c>
    </row>
    <row r="259">
      <c r="A259" s="1" t="s">
        <v>282</v>
      </c>
      <c r="E259" s="27" t="s">
        <v>281</v>
      </c>
    </row>
    <row r="260">
      <c r="A260" s="1" t="s">
        <v>284</v>
      </c>
    </row>
    <row r="261">
      <c r="A261" s="1" t="s">
        <v>286</v>
      </c>
      <c r="E261" s="27" t="s">
        <v>299</v>
      </c>
    </row>
    <row r="262">
      <c r="A262" s="1" t="s">
        <v>276</v>
      </c>
      <c r="B262" s="1">
        <v>64</v>
      </c>
      <c r="C262" s="26" t="s">
        <v>1535</v>
      </c>
      <c r="D262" t="s">
        <v>281</v>
      </c>
      <c r="E262" s="27" t="s">
        <v>1536</v>
      </c>
      <c r="F262" s="28" t="s">
        <v>307</v>
      </c>
      <c r="G262" s="29">
        <v>7</v>
      </c>
      <c r="H262" s="28">
        <v>0</v>
      </c>
      <c r="I262" s="30">
        <f>ROUND(G262*H262,P4)</f>
        <v>0</v>
      </c>
      <c r="L262" s="30">
        <v>0</v>
      </c>
      <c r="M262" s="24">
        <f>ROUND(G262*L262,P4)</f>
        <v>0</v>
      </c>
      <c r="N262" s="25" t="s">
        <v>297</v>
      </c>
      <c r="O262" s="31">
        <f>M262*AA262</f>
        <v>0</v>
      </c>
      <c r="P262" s="1">
        <v>3</v>
      </c>
      <c r="AA262" s="1">
        <f>IF(P262=1,$O$3,IF(P262=2,$O$4,$O$5))</f>
        <v>0</v>
      </c>
    </row>
    <row r="263">
      <c r="A263" s="1" t="s">
        <v>282</v>
      </c>
      <c r="E263" s="27" t="s">
        <v>281</v>
      </c>
    </row>
    <row r="264">
      <c r="A264" s="1" t="s">
        <v>284</v>
      </c>
    </row>
    <row r="265">
      <c r="A265" s="1" t="s">
        <v>286</v>
      </c>
      <c r="E265" s="27" t="s">
        <v>299</v>
      </c>
    </row>
    <row r="266">
      <c r="A266" s="1" t="s">
        <v>276</v>
      </c>
      <c r="B266" s="1">
        <v>65</v>
      </c>
      <c r="C266" s="26" t="s">
        <v>1537</v>
      </c>
      <c r="D266" t="s">
        <v>281</v>
      </c>
      <c r="E266" s="27" t="s">
        <v>1538</v>
      </c>
      <c r="F266" s="28" t="s">
        <v>307</v>
      </c>
      <c r="G266" s="29">
        <v>160</v>
      </c>
      <c r="H266" s="28">
        <v>0</v>
      </c>
      <c r="I266" s="30">
        <f>ROUND(G266*H266,P4)</f>
        <v>0</v>
      </c>
      <c r="L266" s="30">
        <v>0</v>
      </c>
      <c r="M266" s="24">
        <f>ROUND(G266*L266,P4)</f>
        <v>0</v>
      </c>
      <c r="N266" s="25" t="s">
        <v>297</v>
      </c>
      <c r="O266" s="31">
        <f>M266*AA266</f>
        <v>0</v>
      </c>
      <c r="P266" s="1">
        <v>3</v>
      </c>
      <c r="AA266" s="1">
        <f>IF(P266=1,$O$3,IF(P266=2,$O$4,$O$5))</f>
        <v>0</v>
      </c>
    </row>
    <row r="267">
      <c r="A267" s="1" t="s">
        <v>282</v>
      </c>
      <c r="E267" s="27" t="s">
        <v>281</v>
      </c>
    </row>
    <row r="268">
      <c r="A268" s="1" t="s">
        <v>284</v>
      </c>
    </row>
    <row r="269">
      <c r="A269" s="1" t="s">
        <v>286</v>
      </c>
      <c r="E269" s="27" t="s">
        <v>299</v>
      </c>
    </row>
    <row r="270" ht="26.4">
      <c r="A270" s="1" t="s">
        <v>276</v>
      </c>
      <c r="B270" s="1">
        <v>66</v>
      </c>
      <c r="C270" s="26" t="s">
        <v>1539</v>
      </c>
      <c r="D270" t="s">
        <v>281</v>
      </c>
      <c r="E270" s="27" t="s">
        <v>1540</v>
      </c>
      <c r="F270" s="28" t="s">
        <v>307</v>
      </c>
      <c r="G270" s="29">
        <v>45</v>
      </c>
      <c r="H270" s="28">
        <v>0</v>
      </c>
      <c r="I270" s="30">
        <f>ROUND(G270*H270,P4)</f>
        <v>0</v>
      </c>
      <c r="L270" s="30">
        <v>0</v>
      </c>
      <c r="M270" s="24">
        <f>ROUND(G270*L270,P4)</f>
        <v>0</v>
      </c>
      <c r="N270" s="25" t="s">
        <v>297</v>
      </c>
      <c r="O270" s="31">
        <f>M270*AA270</f>
        <v>0</v>
      </c>
      <c r="P270" s="1">
        <v>3</v>
      </c>
      <c r="AA270" s="1">
        <f>IF(P270=1,$O$3,IF(P270=2,$O$4,$O$5))</f>
        <v>0</v>
      </c>
    </row>
    <row r="271">
      <c r="A271" s="1" t="s">
        <v>282</v>
      </c>
      <c r="E271" s="27" t="s">
        <v>281</v>
      </c>
    </row>
    <row r="272">
      <c r="A272" s="1" t="s">
        <v>284</v>
      </c>
    </row>
    <row r="273">
      <c r="A273" s="1" t="s">
        <v>286</v>
      </c>
      <c r="E273" s="27" t="s">
        <v>299</v>
      </c>
    </row>
    <row r="274" ht="26.4">
      <c r="A274" s="1" t="s">
        <v>276</v>
      </c>
      <c r="B274" s="1">
        <v>67</v>
      </c>
      <c r="C274" s="26" t="s">
        <v>1541</v>
      </c>
      <c r="D274" t="s">
        <v>281</v>
      </c>
      <c r="E274" s="27" t="s">
        <v>1542</v>
      </c>
      <c r="F274" s="28" t="s">
        <v>1240</v>
      </c>
      <c r="G274" s="29">
        <v>45</v>
      </c>
      <c r="H274" s="28">
        <v>0</v>
      </c>
      <c r="I274" s="30">
        <f>ROUND(G274*H274,P4)</f>
        <v>0</v>
      </c>
      <c r="L274" s="30">
        <v>0</v>
      </c>
      <c r="M274" s="24">
        <f>ROUND(G274*L274,P4)</f>
        <v>0</v>
      </c>
      <c r="N274" s="25" t="s">
        <v>297</v>
      </c>
      <c r="O274" s="31">
        <f>M274*AA274</f>
        <v>0</v>
      </c>
      <c r="P274" s="1">
        <v>3</v>
      </c>
      <c r="AA274" s="1">
        <f>IF(P274=1,$O$3,IF(P274=2,$O$4,$O$5))</f>
        <v>0</v>
      </c>
    </row>
    <row r="275">
      <c r="A275" s="1" t="s">
        <v>282</v>
      </c>
      <c r="E275" s="27" t="s">
        <v>281</v>
      </c>
    </row>
    <row r="276">
      <c r="A276" s="1" t="s">
        <v>284</v>
      </c>
    </row>
    <row r="277">
      <c r="A277" s="1" t="s">
        <v>286</v>
      </c>
      <c r="E277" s="27" t="s">
        <v>299</v>
      </c>
    </row>
    <row r="278" ht="26.4">
      <c r="A278" s="1" t="s">
        <v>276</v>
      </c>
      <c r="B278" s="1">
        <v>68</v>
      </c>
      <c r="C278" s="26" t="s">
        <v>1752</v>
      </c>
      <c r="D278" t="s">
        <v>281</v>
      </c>
      <c r="E278" s="27" t="s">
        <v>1753</v>
      </c>
      <c r="F278" s="28" t="s">
        <v>1754</v>
      </c>
      <c r="G278" s="29">
        <v>45</v>
      </c>
      <c r="H278" s="28">
        <v>0</v>
      </c>
      <c r="I278" s="30">
        <f>ROUND(G278*H278,P4)</f>
        <v>0</v>
      </c>
      <c r="L278" s="30">
        <v>0</v>
      </c>
      <c r="M278" s="24">
        <f>ROUND(G278*L278,P4)</f>
        <v>0</v>
      </c>
      <c r="N278" s="25" t="s">
        <v>297</v>
      </c>
      <c r="O278" s="31">
        <f>M278*AA278</f>
        <v>0</v>
      </c>
      <c r="P278" s="1">
        <v>3</v>
      </c>
      <c r="AA278" s="1">
        <f>IF(P278=1,$O$3,IF(P278=2,$O$4,$O$5))</f>
        <v>0</v>
      </c>
    </row>
    <row r="279">
      <c r="A279" s="1" t="s">
        <v>282</v>
      </c>
      <c r="E279" s="27" t="s">
        <v>281</v>
      </c>
    </row>
    <row r="280">
      <c r="A280" s="1" t="s">
        <v>284</v>
      </c>
    </row>
    <row r="281">
      <c r="A281" s="1" t="s">
        <v>286</v>
      </c>
      <c r="E281" s="27" t="s">
        <v>299</v>
      </c>
    </row>
    <row r="282" ht="26.4">
      <c r="A282" s="1" t="s">
        <v>276</v>
      </c>
      <c r="B282" s="1">
        <v>69</v>
      </c>
      <c r="C282" s="26" t="s">
        <v>1755</v>
      </c>
      <c r="D282" t="s">
        <v>281</v>
      </c>
      <c r="E282" s="27" t="s">
        <v>1756</v>
      </c>
      <c r="F282" s="28" t="s">
        <v>1754</v>
      </c>
      <c r="G282" s="29">
        <v>5</v>
      </c>
      <c r="H282" s="28">
        <v>0</v>
      </c>
      <c r="I282" s="30">
        <f>ROUND(G282*H282,P4)</f>
        <v>0</v>
      </c>
      <c r="L282" s="30">
        <v>0</v>
      </c>
      <c r="M282" s="24">
        <f>ROUND(G282*L282,P4)</f>
        <v>0</v>
      </c>
      <c r="N282" s="25" t="s">
        <v>297</v>
      </c>
      <c r="O282" s="31">
        <f>M282*AA282</f>
        <v>0</v>
      </c>
      <c r="P282" s="1">
        <v>3</v>
      </c>
      <c r="AA282" s="1">
        <f>IF(P282=1,$O$3,IF(P282=2,$O$4,$O$5))</f>
        <v>0</v>
      </c>
    </row>
    <row r="283">
      <c r="A283" s="1" t="s">
        <v>282</v>
      </c>
      <c r="E283" s="27" t="s">
        <v>281</v>
      </c>
    </row>
    <row r="284">
      <c r="A284" s="1" t="s">
        <v>284</v>
      </c>
    </row>
    <row r="285">
      <c r="A285" s="1" t="s">
        <v>286</v>
      </c>
      <c r="E285" s="27" t="s">
        <v>299</v>
      </c>
    </row>
    <row r="286">
      <c r="A286" s="1" t="s">
        <v>276</v>
      </c>
      <c r="B286" s="1">
        <v>70</v>
      </c>
      <c r="C286" s="26" t="s">
        <v>1757</v>
      </c>
      <c r="D286" t="s">
        <v>281</v>
      </c>
      <c r="E286" s="27" t="s">
        <v>1758</v>
      </c>
      <c r="F286" s="28" t="s">
        <v>307</v>
      </c>
      <c r="G286" s="29">
        <v>25</v>
      </c>
      <c r="H286" s="28">
        <v>0</v>
      </c>
      <c r="I286" s="30">
        <f>ROUND(G286*H286,P4)</f>
        <v>0</v>
      </c>
      <c r="L286" s="30">
        <v>0</v>
      </c>
      <c r="M286" s="24">
        <f>ROUND(G286*L286,P4)</f>
        <v>0</v>
      </c>
      <c r="N286" s="25" t="s">
        <v>297</v>
      </c>
      <c r="O286" s="31">
        <f>M286*AA286</f>
        <v>0</v>
      </c>
      <c r="P286" s="1">
        <v>3</v>
      </c>
      <c r="AA286" s="1">
        <f>IF(P286=1,$O$3,IF(P286=2,$O$4,$O$5))</f>
        <v>0</v>
      </c>
    </row>
    <row r="287">
      <c r="A287" s="1" t="s">
        <v>282</v>
      </c>
      <c r="E287" s="27" t="s">
        <v>281</v>
      </c>
    </row>
    <row r="288">
      <c r="A288" s="1" t="s">
        <v>284</v>
      </c>
    </row>
    <row r="289">
      <c r="A289" s="1" t="s">
        <v>286</v>
      </c>
      <c r="E289" s="27" t="s">
        <v>299</v>
      </c>
    </row>
    <row r="290">
      <c r="A290" s="1" t="s">
        <v>276</v>
      </c>
      <c r="B290" s="1">
        <v>71</v>
      </c>
      <c r="C290" s="26" t="s">
        <v>1759</v>
      </c>
      <c r="D290" t="s">
        <v>281</v>
      </c>
      <c r="E290" s="27" t="s">
        <v>1760</v>
      </c>
      <c r="F290" s="28" t="s">
        <v>307</v>
      </c>
      <c r="G290" s="29">
        <v>25</v>
      </c>
      <c r="H290" s="28">
        <v>0</v>
      </c>
      <c r="I290" s="30">
        <f>ROUND(G290*H290,P4)</f>
        <v>0</v>
      </c>
      <c r="L290" s="30">
        <v>0</v>
      </c>
      <c r="M290" s="24">
        <f>ROUND(G290*L290,P4)</f>
        <v>0</v>
      </c>
      <c r="N290" s="25" t="s">
        <v>297</v>
      </c>
      <c r="O290" s="31">
        <f>M290*AA290</f>
        <v>0</v>
      </c>
      <c r="P290" s="1">
        <v>3</v>
      </c>
      <c r="AA290" s="1">
        <f>IF(P290=1,$O$3,IF(P290=2,$O$4,$O$5))</f>
        <v>0</v>
      </c>
    </row>
    <row r="291">
      <c r="A291" s="1" t="s">
        <v>282</v>
      </c>
      <c r="E291" s="27" t="s">
        <v>281</v>
      </c>
    </row>
    <row r="292">
      <c r="A292" s="1" t="s">
        <v>284</v>
      </c>
    </row>
    <row r="293">
      <c r="A293" s="1" t="s">
        <v>286</v>
      </c>
      <c r="E293" s="27" t="s">
        <v>299</v>
      </c>
    </row>
    <row r="294">
      <c r="A294" s="1" t="s">
        <v>276</v>
      </c>
      <c r="B294" s="1">
        <v>72</v>
      </c>
      <c r="C294" s="26" t="s">
        <v>1477</v>
      </c>
      <c r="D294" t="s">
        <v>281</v>
      </c>
      <c r="E294" s="27" t="s">
        <v>1478</v>
      </c>
      <c r="F294" s="28" t="s">
        <v>361</v>
      </c>
      <c r="G294" s="29">
        <v>150</v>
      </c>
      <c r="H294" s="28">
        <v>0</v>
      </c>
      <c r="I294" s="30">
        <f>ROUND(G294*H294,P4)</f>
        <v>0</v>
      </c>
      <c r="L294" s="30">
        <v>0</v>
      </c>
      <c r="M294" s="24">
        <f>ROUND(G294*L294,P4)</f>
        <v>0</v>
      </c>
      <c r="N294" s="25" t="s">
        <v>297</v>
      </c>
      <c r="O294" s="31">
        <f>M294*AA294</f>
        <v>0</v>
      </c>
      <c r="P294" s="1">
        <v>3</v>
      </c>
      <c r="AA294" s="1">
        <f>IF(P294=1,$O$3,IF(P294=2,$O$4,$O$5))</f>
        <v>0</v>
      </c>
    </row>
    <row r="295">
      <c r="A295" s="1" t="s">
        <v>282</v>
      </c>
      <c r="E295" s="27" t="s">
        <v>281</v>
      </c>
    </row>
    <row r="296">
      <c r="A296" s="1" t="s">
        <v>284</v>
      </c>
    </row>
    <row r="297">
      <c r="A297" s="1" t="s">
        <v>286</v>
      </c>
      <c r="E297" s="27" t="s">
        <v>299</v>
      </c>
    </row>
    <row r="298">
      <c r="A298" s="1" t="s">
        <v>276</v>
      </c>
      <c r="B298" s="1">
        <v>73</v>
      </c>
      <c r="C298" s="26" t="s">
        <v>1761</v>
      </c>
      <c r="D298" t="s">
        <v>281</v>
      </c>
      <c r="E298" s="27" t="s">
        <v>1762</v>
      </c>
      <c r="F298" s="28" t="s">
        <v>307</v>
      </c>
      <c r="G298" s="29">
        <v>4</v>
      </c>
      <c r="H298" s="28">
        <v>0</v>
      </c>
      <c r="I298" s="30">
        <f>ROUND(G298*H298,P4)</f>
        <v>0</v>
      </c>
      <c r="L298" s="30">
        <v>0</v>
      </c>
      <c r="M298" s="24">
        <f>ROUND(G298*L298,P4)</f>
        <v>0</v>
      </c>
      <c r="N298" s="25" t="s">
        <v>281</v>
      </c>
      <c r="O298" s="31">
        <f>M298*AA298</f>
        <v>0</v>
      </c>
      <c r="P298" s="1">
        <v>3</v>
      </c>
      <c r="AA298" s="1">
        <f>IF(P298=1,$O$3,IF(P298=2,$O$4,$O$5))</f>
        <v>0</v>
      </c>
    </row>
    <row r="299">
      <c r="A299" s="1" t="s">
        <v>282</v>
      </c>
      <c r="E299" s="27" t="s">
        <v>281</v>
      </c>
    </row>
    <row r="300">
      <c r="A300" s="1" t="s">
        <v>284</v>
      </c>
    </row>
    <row r="301">
      <c r="A301" s="1" t="s">
        <v>286</v>
      </c>
      <c r="E301" s="27" t="s">
        <v>1763</v>
      </c>
    </row>
    <row r="302">
      <c r="A302" s="1" t="s">
        <v>276</v>
      </c>
      <c r="B302" s="1">
        <v>74</v>
      </c>
      <c r="C302" s="26" t="s">
        <v>1764</v>
      </c>
      <c r="D302" t="s">
        <v>281</v>
      </c>
      <c r="E302" s="27" t="s">
        <v>1765</v>
      </c>
      <c r="F302" s="28" t="s">
        <v>307</v>
      </c>
      <c r="G302" s="29">
        <v>1</v>
      </c>
      <c r="H302" s="28">
        <v>0</v>
      </c>
      <c r="I302" s="30">
        <f>ROUND(G302*H302,P4)</f>
        <v>0</v>
      </c>
      <c r="L302" s="30">
        <v>0</v>
      </c>
      <c r="M302" s="24">
        <f>ROUND(G302*L302,P4)</f>
        <v>0</v>
      </c>
      <c r="N302" s="25" t="s">
        <v>281</v>
      </c>
      <c r="O302" s="31">
        <f>M302*AA302</f>
        <v>0</v>
      </c>
      <c r="P302" s="1">
        <v>3</v>
      </c>
      <c r="AA302" s="1">
        <f>IF(P302=1,$O$3,IF(P302=2,$O$4,$O$5))</f>
        <v>0</v>
      </c>
    </row>
    <row r="303">
      <c r="A303" s="1" t="s">
        <v>282</v>
      </c>
      <c r="E303" s="27" t="s">
        <v>281</v>
      </c>
    </row>
    <row r="304">
      <c r="A304" s="1" t="s">
        <v>284</v>
      </c>
    </row>
    <row r="305" ht="52.8">
      <c r="A305" s="1" t="s">
        <v>286</v>
      </c>
      <c r="E305" s="27" t="s">
        <v>1766</v>
      </c>
    </row>
    <row r="306">
      <c r="A306" s="1" t="s">
        <v>276</v>
      </c>
      <c r="B306" s="1">
        <v>75</v>
      </c>
      <c r="C306" s="26" t="s">
        <v>1767</v>
      </c>
      <c r="D306" t="s">
        <v>281</v>
      </c>
      <c r="E306" s="27" t="s">
        <v>1768</v>
      </c>
      <c r="F306" s="28" t="s">
        <v>307</v>
      </c>
      <c r="G306" s="29">
        <v>1</v>
      </c>
      <c r="H306" s="28">
        <v>0</v>
      </c>
      <c r="I306" s="30">
        <f>ROUND(G306*H306,P4)</f>
        <v>0</v>
      </c>
      <c r="L306" s="30">
        <v>0</v>
      </c>
      <c r="M306" s="24">
        <f>ROUND(G306*L306,P4)</f>
        <v>0</v>
      </c>
      <c r="N306" s="25" t="s">
        <v>281</v>
      </c>
      <c r="O306" s="31">
        <f>M306*AA306</f>
        <v>0</v>
      </c>
      <c r="P306" s="1">
        <v>3</v>
      </c>
      <c r="AA306" s="1">
        <f>IF(P306=1,$O$3,IF(P306=2,$O$4,$O$5))</f>
        <v>0</v>
      </c>
    </row>
    <row r="307">
      <c r="A307" s="1" t="s">
        <v>282</v>
      </c>
      <c r="E307" s="27" t="s">
        <v>281</v>
      </c>
    </row>
    <row r="308">
      <c r="A308" s="1" t="s">
        <v>284</v>
      </c>
    </row>
    <row r="309" ht="26.4">
      <c r="A309" s="1" t="s">
        <v>286</v>
      </c>
      <c r="E309" s="27" t="s">
        <v>1769</v>
      </c>
    </row>
    <row r="310">
      <c r="A310" s="1" t="s">
        <v>276</v>
      </c>
      <c r="B310" s="1">
        <v>76</v>
      </c>
      <c r="C310" s="26" t="s">
        <v>353</v>
      </c>
      <c r="D310" t="s">
        <v>281</v>
      </c>
      <c r="E310" s="27" t="s">
        <v>354</v>
      </c>
      <c r="F310" s="28" t="s">
        <v>355</v>
      </c>
      <c r="G310" s="29">
        <v>1</v>
      </c>
      <c r="H310" s="28">
        <v>0</v>
      </c>
      <c r="I310" s="30">
        <f>ROUND(G310*H310,P4)</f>
        <v>0</v>
      </c>
      <c r="L310" s="30">
        <v>0</v>
      </c>
      <c r="M310" s="24">
        <f>ROUND(G310*L310,P4)</f>
        <v>0</v>
      </c>
      <c r="N310" s="25" t="s">
        <v>281</v>
      </c>
      <c r="O310" s="31">
        <f>M310*AA310</f>
        <v>0</v>
      </c>
      <c r="P310" s="1">
        <v>3</v>
      </c>
      <c r="AA310" s="1">
        <f>IF(P310=1,$O$3,IF(P310=2,$O$4,$O$5))</f>
        <v>0</v>
      </c>
    </row>
    <row r="311">
      <c r="A311" s="1" t="s">
        <v>282</v>
      </c>
      <c r="E311" s="27" t="s">
        <v>356</v>
      </c>
    </row>
    <row r="312" ht="26.4">
      <c r="A312" s="1" t="s">
        <v>284</v>
      </c>
      <c r="E312" s="32" t="s">
        <v>357</v>
      </c>
    </row>
    <row r="313" ht="52.8">
      <c r="A313" s="1" t="s">
        <v>286</v>
      </c>
      <c r="E313" s="27" t="s">
        <v>358</v>
      </c>
    </row>
    <row r="314" ht="26.4">
      <c r="A314" s="1" t="s">
        <v>276</v>
      </c>
      <c r="B314" s="1">
        <v>77</v>
      </c>
      <c r="C314" s="26" t="s">
        <v>431</v>
      </c>
      <c r="D314" t="s">
        <v>281</v>
      </c>
      <c r="E314" s="27" t="s">
        <v>432</v>
      </c>
      <c r="F314" s="28" t="s">
        <v>296</v>
      </c>
      <c r="G314" s="29">
        <v>11035</v>
      </c>
      <c r="H314" s="28">
        <v>0</v>
      </c>
      <c r="I314" s="30">
        <f>ROUND(G314*H314,P4)</f>
        <v>0</v>
      </c>
      <c r="L314" s="30">
        <v>0</v>
      </c>
      <c r="M314" s="24">
        <f>ROUND(G314*L314,P4)</f>
        <v>0</v>
      </c>
      <c r="N314" s="25" t="s">
        <v>397</v>
      </c>
      <c r="O314" s="31">
        <f>M314*AA314</f>
        <v>0</v>
      </c>
      <c r="P314" s="1">
        <v>3</v>
      </c>
      <c r="AA314" s="1">
        <f>IF(P314=1,$O$3,IF(P314=2,$O$4,$O$5))</f>
        <v>0</v>
      </c>
    </row>
    <row r="315">
      <c r="A315" s="1" t="s">
        <v>282</v>
      </c>
      <c r="E315" s="27" t="s">
        <v>281</v>
      </c>
    </row>
    <row r="316">
      <c r="A316" s="1" t="s">
        <v>284</v>
      </c>
    </row>
    <row r="317" ht="92.4">
      <c r="A317" s="1" t="s">
        <v>286</v>
      </c>
      <c r="E317" s="27" t="s">
        <v>1770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28</v>
      </c>
      <c r="M3" s="20">
        <f>Rekapitulace!C18</f>
        <v>0</v>
      </c>
      <c r="N3" s="6" t="s">
        <v>3</v>
      </c>
      <c r="O3">
        <v>0</v>
      </c>
      <c r="P3">
        <v>2</v>
      </c>
    </row>
    <row r="4" ht="34.01575" customHeight="1">
      <c r="A4" s="16" t="s">
        <v>254</v>
      </c>
      <c r="B4" s="17" t="s">
        <v>255</v>
      </c>
      <c r="C4" s="18" t="s">
        <v>28</v>
      </c>
      <c r="D4" s="1"/>
      <c r="E4" s="17" t="s">
        <v>29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COUNTIFS(L8:L122,"=0",A8:A122,"P")+COUNTIFS(L8:L122,"",A8:A122,"P")+SUM(Q8:Q122)</f>
        <v>0</v>
      </c>
    </row>
    <row r="8">
      <c r="A8" s="1" t="s">
        <v>271</v>
      </c>
      <c r="C8" s="22" t="s">
        <v>1771</v>
      </c>
      <c r="E8" s="23" t="s">
        <v>49</v>
      </c>
      <c r="L8" s="24">
        <f>L9</f>
        <v>0</v>
      </c>
      <c r="M8" s="24">
        <f>M9</f>
        <v>0</v>
      </c>
      <c r="N8" s="25"/>
    </row>
    <row r="9">
      <c r="A9" s="1" t="s">
        <v>273</v>
      </c>
      <c r="C9" s="22" t="s">
        <v>291</v>
      </c>
      <c r="E9" s="23" t="s">
        <v>292</v>
      </c>
      <c r="L9" s="24">
        <f>SUMIFS(L10:L121,A10:A121,"P")</f>
        <v>0</v>
      </c>
      <c r="M9" s="24">
        <f>SUMIFS(M10:M121,A10:A121,"P")</f>
        <v>0</v>
      </c>
      <c r="N9" s="25"/>
    </row>
    <row r="10">
      <c r="A10" s="1" t="s">
        <v>276</v>
      </c>
      <c r="B10" s="1">
        <v>1</v>
      </c>
      <c r="C10" s="26" t="s">
        <v>1772</v>
      </c>
      <c r="D10" t="s">
        <v>281</v>
      </c>
      <c r="E10" s="27" t="s">
        <v>1709</v>
      </c>
      <c r="F10" s="28" t="s">
        <v>1773</v>
      </c>
      <c r="G10" s="29">
        <v>1</v>
      </c>
      <c r="H10" s="28">
        <v>0</v>
      </c>
      <c r="I10" s="30">
        <f>ROUND(G10*H10,P4)</f>
        <v>0</v>
      </c>
      <c r="L10" s="30">
        <v>0</v>
      </c>
      <c r="M10" s="24">
        <f>ROUND(G10*L10,P4)</f>
        <v>0</v>
      </c>
      <c r="N10" s="25" t="s">
        <v>281</v>
      </c>
      <c r="O10" s="31">
        <f>M10*AA10</f>
        <v>0</v>
      </c>
      <c r="P10" s="1">
        <v>3</v>
      </c>
      <c r="AA10" s="1">
        <f>IF(P10=1,$O$3,IF(P10=2,$O$4,$O$5))</f>
        <v>0</v>
      </c>
    </row>
    <row r="11">
      <c r="A11" s="1" t="s">
        <v>282</v>
      </c>
      <c r="E11" s="27" t="s">
        <v>281</v>
      </c>
    </row>
    <row r="12">
      <c r="A12" s="1" t="s">
        <v>284</v>
      </c>
    </row>
    <row r="13">
      <c r="A13" s="1" t="s">
        <v>286</v>
      </c>
      <c r="E13" s="27" t="s">
        <v>1710</v>
      </c>
    </row>
    <row r="14">
      <c r="A14" s="1" t="s">
        <v>276</v>
      </c>
      <c r="B14" s="1">
        <v>2</v>
      </c>
      <c r="C14" s="26" t="s">
        <v>1229</v>
      </c>
      <c r="D14" t="s">
        <v>281</v>
      </c>
      <c r="E14" s="27" t="s">
        <v>1230</v>
      </c>
      <c r="F14" s="28" t="s">
        <v>1231</v>
      </c>
      <c r="G14" s="29">
        <v>3.6000000000000001</v>
      </c>
      <c r="H14" s="28">
        <v>0</v>
      </c>
      <c r="I14" s="30">
        <f>ROUND(G14*H14,P4)</f>
        <v>0</v>
      </c>
      <c r="L14" s="30">
        <v>0</v>
      </c>
      <c r="M14" s="24">
        <f>ROUND(G14*L14,P4)</f>
        <v>0</v>
      </c>
      <c r="N14" s="25" t="s">
        <v>297</v>
      </c>
      <c r="O14" s="31">
        <f>M14*AA14</f>
        <v>0</v>
      </c>
      <c r="P14" s="1">
        <v>3</v>
      </c>
      <c r="AA14" s="1">
        <f>IF(P14=1,$O$3,IF(P14=2,$O$4,$O$5))</f>
        <v>0</v>
      </c>
    </row>
    <row r="15">
      <c r="A15" s="1" t="s">
        <v>282</v>
      </c>
      <c r="E15" s="27" t="s">
        <v>281</v>
      </c>
    </row>
    <row r="16">
      <c r="A16" s="1" t="s">
        <v>284</v>
      </c>
    </row>
    <row r="17">
      <c r="A17" s="1" t="s">
        <v>286</v>
      </c>
      <c r="E17" s="27" t="s">
        <v>299</v>
      </c>
    </row>
    <row r="18">
      <c r="A18" s="1" t="s">
        <v>276</v>
      </c>
      <c r="B18" s="1">
        <v>3</v>
      </c>
      <c r="C18" s="26" t="s">
        <v>1774</v>
      </c>
      <c r="D18" t="s">
        <v>281</v>
      </c>
      <c r="E18" s="27" t="s">
        <v>1775</v>
      </c>
      <c r="F18" s="28" t="s">
        <v>1231</v>
      </c>
      <c r="G18" s="29">
        <v>616.79999999999995</v>
      </c>
      <c r="H18" s="28">
        <v>0</v>
      </c>
      <c r="I18" s="30">
        <f>ROUND(G18*H18,P4)</f>
        <v>0</v>
      </c>
      <c r="L18" s="30">
        <v>0</v>
      </c>
      <c r="M18" s="24">
        <f>ROUND(G18*L18,P4)</f>
        <v>0</v>
      </c>
      <c r="N18" s="25" t="s">
        <v>297</v>
      </c>
      <c r="O18" s="31">
        <f>M18*AA18</f>
        <v>0</v>
      </c>
      <c r="P18" s="1">
        <v>3</v>
      </c>
      <c r="AA18" s="1">
        <f>IF(P18=1,$O$3,IF(P18=2,$O$4,$O$5))</f>
        <v>0</v>
      </c>
    </row>
    <row r="19">
      <c r="A19" s="1" t="s">
        <v>282</v>
      </c>
      <c r="E19" s="27" t="s">
        <v>281</v>
      </c>
    </row>
    <row r="20">
      <c r="A20" s="1" t="s">
        <v>284</v>
      </c>
    </row>
    <row r="21">
      <c r="A21" s="1" t="s">
        <v>286</v>
      </c>
      <c r="E21" s="27" t="s">
        <v>299</v>
      </c>
    </row>
    <row r="22">
      <c r="A22" s="1" t="s">
        <v>276</v>
      </c>
      <c r="B22" s="1">
        <v>4</v>
      </c>
      <c r="C22" s="26" t="s">
        <v>1776</v>
      </c>
      <c r="D22" t="s">
        <v>281</v>
      </c>
      <c r="E22" s="27" t="s">
        <v>1777</v>
      </c>
      <c r="F22" s="28" t="s">
        <v>296</v>
      </c>
      <c r="G22" s="29">
        <v>13200</v>
      </c>
      <c r="H22" s="28">
        <v>0</v>
      </c>
      <c r="I22" s="30">
        <f>ROUND(G22*H22,P4)</f>
        <v>0</v>
      </c>
      <c r="L22" s="30">
        <v>0</v>
      </c>
      <c r="M22" s="24">
        <f>ROUND(G22*L22,P4)</f>
        <v>0</v>
      </c>
      <c r="N22" s="25" t="s">
        <v>297</v>
      </c>
      <c r="O22" s="31">
        <f>M22*AA22</f>
        <v>0</v>
      </c>
      <c r="P22" s="1">
        <v>3</v>
      </c>
      <c r="AA22" s="1">
        <f>IF(P22=1,$O$3,IF(P22=2,$O$4,$O$5))</f>
        <v>0</v>
      </c>
    </row>
    <row r="23">
      <c r="A23" s="1" t="s">
        <v>282</v>
      </c>
      <c r="E23" s="27" t="s">
        <v>281</v>
      </c>
    </row>
    <row r="24">
      <c r="A24" s="1" t="s">
        <v>284</v>
      </c>
    </row>
    <row r="25">
      <c r="A25" s="1" t="s">
        <v>286</v>
      </c>
      <c r="E25" s="27" t="s">
        <v>299</v>
      </c>
    </row>
    <row r="26" ht="26.4">
      <c r="A26" s="1" t="s">
        <v>276</v>
      </c>
      <c r="B26" s="1">
        <v>5</v>
      </c>
      <c r="C26" s="26" t="s">
        <v>1507</v>
      </c>
      <c r="D26" t="s">
        <v>281</v>
      </c>
      <c r="E26" s="27" t="s">
        <v>1508</v>
      </c>
      <c r="F26" s="28" t="s">
        <v>296</v>
      </c>
      <c r="G26" s="29">
        <v>300</v>
      </c>
      <c r="H26" s="28">
        <v>0</v>
      </c>
      <c r="I26" s="30">
        <f>ROUND(G26*H26,P4)</f>
        <v>0</v>
      </c>
      <c r="L26" s="30">
        <v>0</v>
      </c>
      <c r="M26" s="24">
        <f>ROUND(G26*L26,P4)</f>
        <v>0</v>
      </c>
      <c r="N26" s="25" t="s">
        <v>297</v>
      </c>
      <c r="O26" s="31">
        <f>M26*AA26</f>
        <v>0</v>
      </c>
      <c r="P26" s="1">
        <v>3</v>
      </c>
      <c r="AA26" s="1">
        <f>IF(P26=1,$O$3,IF(P26=2,$O$4,$O$5))</f>
        <v>0</v>
      </c>
    </row>
    <row r="27">
      <c r="A27" s="1" t="s">
        <v>282</v>
      </c>
      <c r="E27" s="27" t="s">
        <v>281</v>
      </c>
    </row>
    <row r="28">
      <c r="A28" s="1" t="s">
        <v>284</v>
      </c>
    </row>
    <row r="29">
      <c r="A29" s="1" t="s">
        <v>286</v>
      </c>
      <c r="E29" s="27" t="s">
        <v>299</v>
      </c>
    </row>
    <row r="30">
      <c r="A30" s="1" t="s">
        <v>276</v>
      </c>
      <c r="B30" s="1">
        <v>6</v>
      </c>
      <c r="C30" s="26" t="s">
        <v>1205</v>
      </c>
      <c r="D30" t="s">
        <v>281</v>
      </c>
      <c r="E30" s="27" t="s">
        <v>1206</v>
      </c>
      <c r="F30" s="28" t="s">
        <v>307</v>
      </c>
      <c r="G30" s="29">
        <v>13</v>
      </c>
      <c r="H30" s="28">
        <v>0</v>
      </c>
      <c r="I30" s="30">
        <f>ROUND(G30*H30,P4)</f>
        <v>0</v>
      </c>
      <c r="L30" s="30">
        <v>0</v>
      </c>
      <c r="M30" s="24">
        <f>ROUND(G30*L30,P4)</f>
        <v>0</v>
      </c>
      <c r="N30" s="25" t="s">
        <v>297</v>
      </c>
      <c r="O30" s="31">
        <f>M30*AA30</f>
        <v>0</v>
      </c>
      <c r="P30" s="1">
        <v>3</v>
      </c>
      <c r="AA30" s="1">
        <f>IF(P30=1,$O$3,IF(P30=2,$O$4,$O$5))</f>
        <v>0</v>
      </c>
    </row>
    <row r="31">
      <c r="A31" s="1" t="s">
        <v>282</v>
      </c>
      <c r="E31" s="27" t="s">
        <v>281</v>
      </c>
    </row>
    <row r="32">
      <c r="A32" s="1" t="s">
        <v>284</v>
      </c>
    </row>
    <row r="33">
      <c r="A33" s="1" t="s">
        <v>286</v>
      </c>
      <c r="E33" s="27" t="s">
        <v>299</v>
      </c>
    </row>
    <row r="34">
      <c r="A34" s="1" t="s">
        <v>276</v>
      </c>
      <c r="B34" s="1">
        <v>7</v>
      </c>
      <c r="C34" s="26" t="s">
        <v>1207</v>
      </c>
      <c r="D34" t="s">
        <v>281</v>
      </c>
      <c r="E34" s="27" t="s">
        <v>1208</v>
      </c>
      <c r="F34" s="28" t="s">
        <v>307</v>
      </c>
      <c r="G34" s="29">
        <v>13</v>
      </c>
      <c r="H34" s="28">
        <v>0</v>
      </c>
      <c r="I34" s="30">
        <f>ROUND(G34*H34,P4)</f>
        <v>0</v>
      </c>
      <c r="L34" s="30">
        <v>0</v>
      </c>
      <c r="M34" s="24">
        <f>ROUND(G34*L34,P4)</f>
        <v>0</v>
      </c>
      <c r="N34" s="25" t="s">
        <v>297</v>
      </c>
      <c r="O34" s="31">
        <f>M34*AA34</f>
        <v>0</v>
      </c>
      <c r="P34" s="1">
        <v>3</v>
      </c>
      <c r="AA34" s="1">
        <f>IF(P34=1,$O$3,IF(P34=2,$O$4,$O$5))</f>
        <v>0</v>
      </c>
    </row>
    <row r="35">
      <c r="A35" s="1" t="s">
        <v>282</v>
      </c>
      <c r="E35" s="27" t="s">
        <v>281</v>
      </c>
    </row>
    <row r="36">
      <c r="A36" s="1" t="s">
        <v>284</v>
      </c>
    </row>
    <row r="37">
      <c r="A37" s="1" t="s">
        <v>286</v>
      </c>
      <c r="E37" s="27" t="s">
        <v>299</v>
      </c>
    </row>
    <row r="38">
      <c r="A38" s="1" t="s">
        <v>276</v>
      </c>
      <c r="B38" s="1">
        <v>8</v>
      </c>
      <c r="C38" s="26" t="s">
        <v>1525</v>
      </c>
      <c r="D38" t="s">
        <v>281</v>
      </c>
      <c r="E38" s="27" t="s">
        <v>1526</v>
      </c>
      <c r="F38" s="28" t="s">
        <v>307</v>
      </c>
      <c r="G38" s="29">
        <v>1</v>
      </c>
      <c r="H38" s="28">
        <v>0</v>
      </c>
      <c r="I38" s="30">
        <f>ROUND(G38*H38,P4)</f>
        <v>0</v>
      </c>
      <c r="L38" s="30">
        <v>0</v>
      </c>
      <c r="M38" s="24">
        <f>ROUND(G38*L38,P4)</f>
        <v>0</v>
      </c>
      <c r="N38" s="25" t="s">
        <v>297</v>
      </c>
      <c r="O38" s="31">
        <f>M38*AA38</f>
        <v>0</v>
      </c>
      <c r="P38" s="1">
        <v>3</v>
      </c>
      <c r="AA38" s="1">
        <f>IF(P38=1,$O$3,IF(P38=2,$O$4,$O$5))</f>
        <v>0</v>
      </c>
    </row>
    <row r="39">
      <c r="A39" s="1" t="s">
        <v>282</v>
      </c>
      <c r="E39" s="27" t="s">
        <v>281</v>
      </c>
    </row>
    <row r="40">
      <c r="A40" s="1" t="s">
        <v>284</v>
      </c>
    </row>
    <row r="41">
      <c r="A41" s="1" t="s">
        <v>286</v>
      </c>
      <c r="E41" s="27" t="s">
        <v>299</v>
      </c>
    </row>
    <row r="42">
      <c r="A42" s="1" t="s">
        <v>276</v>
      </c>
      <c r="B42" s="1">
        <v>9</v>
      </c>
      <c r="C42" s="26" t="s">
        <v>1778</v>
      </c>
      <c r="D42" t="s">
        <v>281</v>
      </c>
      <c r="E42" s="27" t="s">
        <v>1779</v>
      </c>
      <c r="F42" s="28" t="s">
        <v>307</v>
      </c>
      <c r="G42" s="29">
        <v>2</v>
      </c>
      <c r="H42" s="28">
        <v>0</v>
      </c>
      <c r="I42" s="30">
        <f>ROUND(G42*H42,P4)</f>
        <v>0</v>
      </c>
      <c r="L42" s="30">
        <v>0</v>
      </c>
      <c r="M42" s="24">
        <f>ROUND(G42*L42,P4)</f>
        <v>0</v>
      </c>
      <c r="N42" s="25" t="s">
        <v>297</v>
      </c>
      <c r="O42" s="31">
        <f>M42*AA42</f>
        <v>0</v>
      </c>
      <c r="P42" s="1">
        <v>3</v>
      </c>
      <c r="AA42" s="1">
        <f>IF(P42=1,$O$3,IF(P42=2,$O$4,$O$5))</f>
        <v>0</v>
      </c>
    </row>
    <row r="43">
      <c r="A43" s="1" t="s">
        <v>282</v>
      </c>
      <c r="E43" s="27" t="s">
        <v>281</v>
      </c>
    </row>
    <row r="44">
      <c r="A44" s="1" t="s">
        <v>284</v>
      </c>
    </row>
    <row r="45">
      <c r="A45" s="1" t="s">
        <v>286</v>
      </c>
      <c r="E45" s="27" t="s">
        <v>299</v>
      </c>
    </row>
    <row r="46">
      <c r="A46" s="1" t="s">
        <v>276</v>
      </c>
      <c r="B46" s="1">
        <v>10</v>
      </c>
      <c r="C46" s="26" t="s">
        <v>1780</v>
      </c>
      <c r="D46" t="s">
        <v>281</v>
      </c>
      <c r="E46" s="27" t="s">
        <v>1781</v>
      </c>
      <c r="F46" s="28" t="s">
        <v>307</v>
      </c>
      <c r="G46" s="29">
        <v>6</v>
      </c>
      <c r="H46" s="28">
        <v>0</v>
      </c>
      <c r="I46" s="30">
        <f>ROUND(G46*H46,P4)</f>
        <v>0</v>
      </c>
      <c r="L46" s="30">
        <v>0</v>
      </c>
      <c r="M46" s="24">
        <f>ROUND(G46*L46,P4)</f>
        <v>0</v>
      </c>
      <c r="N46" s="25" t="s">
        <v>297</v>
      </c>
      <c r="O46" s="31">
        <f>M46*AA46</f>
        <v>0</v>
      </c>
      <c r="P46" s="1">
        <v>3</v>
      </c>
      <c r="AA46" s="1">
        <f>IF(P46=1,$O$3,IF(P46=2,$O$4,$O$5))</f>
        <v>0</v>
      </c>
    </row>
    <row r="47">
      <c r="A47" s="1" t="s">
        <v>282</v>
      </c>
      <c r="E47" s="27" t="s">
        <v>281</v>
      </c>
    </row>
    <row r="48">
      <c r="A48" s="1" t="s">
        <v>284</v>
      </c>
    </row>
    <row r="49">
      <c r="A49" s="1" t="s">
        <v>286</v>
      </c>
      <c r="E49" s="27" t="s">
        <v>299</v>
      </c>
    </row>
    <row r="50">
      <c r="A50" s="1" t="s">
        <v>276</v>
      </c>
      <c r="B50" s="1">
        <v>11</v>
      </c>
      <c r="C50" s="26" t="s">
        <v>1782</v>
      </c>
      <c r="D50" t="s">
        <v>281</v>
      </c>
      <c r="E50" s="27" t="s">
        <v>1783</v>
      </c>
      <c r="F50" s="28" t="s">
        <v>307</v>
      </c>
      <c r="G50" s="29">
        <v>36</v>
      </c>
      <c r="H50" s="28">
        <v>0</v>
      </c>
      <c r="I50" s="30">
        <f>ROUND(G50*H50,P4)</f>
        <v>0</v>
      </c>
      <c r="L50" s="30">
        <v>0</v>
      </c>
      <c r="M50" s="24">
        <f>ROUND(G50*L50,P4)</f>
        <v>0</v>
      </c>
      <c r="N50" s="25" t="s">
        <v>297</v>
      </c>
      <c r="O50" s="31">
        <f>M50*AA50</f>
        <v>0</v>
      </c>
      <c r="P50" s="1">
        <v>3</v>
      </c>
      <c r="AA50" s="1">
        <f>IF(P50=1,$O$3,IF(P50=2,$O$4,$O$5))</f>
        <v>0</v>
      </c>
    </row>
    <row r="51">
      <c r="A51" s="1" t="s">
        <v>282</v>
      </c>
      <c r="E51" s="27" t="s">
        <v>281</v>
      </c>
    </row>
    <row r="52">
      <c r="A52" s="1" t="s">
        <v>284</v>
      </c>
    </row>
    <row r="53">
      <c r="A53" s="1" t="s">
        <v>286</v>
      </c>
      <c r="E53" s="27" t="s">
        <v>299</v>
      </c>
    </row>
    <row r="54">
      <c r="A54" s="1" t="s">
        <v>276</v>
      </c>
      <c r="B54" s="1">
        <v>12</v>
      </c>
      <c r="C54" s="26" t="s">
        <v>1784</v>
      </c>
      <c r="D54" t="s">
        <v>281</v>
      </c>
      <c r="E54" s="27" t="s">
        <v>1785</v>
      </c>
      <c r="F54" s="28" t="s">
        <v>307</v>
      </c>
      <c r="G54" s="29">
        <v>36</v>
      </c>
      <c r="H54" s="28">
        <v>0</v>
      </c>
      <c r="I54" s="30">
        <f>ROUND(G54*H54,P4)</f>
        <v>0</v>
      </c>
      <c r="L54" s="30">
        <v>0</v>
      </c>
      <c r="M54" s="24">
        <f>ROUND(G54*L54,P4)</f>
        <v>0</v>
      </c>
      <c r="N54" s="25" t="s">
        <v>297</v>
      </c>
      <c r="O54" s="31">
        <f>M54*AA54</f>
        <v>0</v>
      </c>
      <c r="P54" s="1">
        <v>3</v>
      </c>
      <c r="AA54" s="1">
        <f>IF(P54=1,$O$3,IF(P54=2,$O$4,$O$5))</f>
        <v>0</v>
      </c>
    </row>
    <row r="55">
      <c r="A55" s="1" t="s">
        <v>282</v>
      </c>
      <c r="E55" s="27" t="s">
        <v>281</v>
      </c>
    </row>
    <row r="56">
      <c r="A56" s="1" t="s">
        <v>284</v>
      </c>
    </row>
    <row r="57">
      <c r="A57" s="1" t="s">
        <v>286</v>
      </c>
      <c r="E57" s="27" t="s">
        <v>299</v>
      </c>
    </row>
    <row r="58">
      <c r="A58" s="1" t="s">
        <v>276</v>
      </c>
      <c r="B58" s="1">
        <v>13</v>
      </c>
      <c r="C58" s="26" t="s">
        <v>1786</v>
      </c>
      <c r="D58" t="s">
        <v>281</v>
      </c>
      <c r="E58" s="27" t="s">
        <v>1787</v>
      </c>
      <c r="F58" s="28" t="s">
        <v>307</v>
      </c>
      <c r="G58" s="29">
        <v>11</v>
      </c>
      <c r="H58" s="28">
        <v>0</v>
      </c>
      <c r="I58" s="30">
        <f>ROUND(G58*H58,P4)</f>
        <v>0</v>
      </c>
      <c r="L58" s="30">
        <v>0</v>
      </c>
      <c r="M58" s="24">
        <f>ROUND(G58*L58,P4)</f>
        <v>0</v>
      </c>
      <c r="N58" s="25" t="s">
        <v>297</v>
      </c>
      <c r="O58" s="31">
        <f>M58*AA58</f>
        <v>0</v>
      </c>
      <c r="P58" s="1">
        <v>3</v>
      </c>
      <c r="AA58" s="1">
        <f>IF(P58=1,$O$3,IF(P58=2,$O$4,$O$5))</f>
        <v>0</v>
      </c>
    </row>
    <row r="59">
      <c r="A59" s="1" t="s">
        <v>282</v>
      </c>
      <c r="E59" s="27" t="s">
        <v>281</v>
      </c>
    </row>
    <row r="60">
      <c r="A60" s="1" t="s">
        <v>284</v>
      </c>
    </row>
    <row r="61">
      <c r="A61" s="1" t="s">
        <v>286</v>
      </c>
      <c r="E61" s="27" t="s">
        <v>299</v>
      </c>
    </row>
    <row r="62">
      <c r="A62" s="1" t="s">
        <v>276</v>
      </c>
      <c r="B62" s="1">
        <v>14</v>
      </c>
      <c r="C62" s="26" t="s">
        <v>1788</v>
      </c>
      <c r="D62" t="s">
        <v>281</v>
      </c>
      <c r="E62" s="27" t="s">
        <v>1789</v>
      </c>
      <c r="F62" s="28" t="s">
        <v>307</v>
      </c>
      <c r="G62" s="29">
        <v>11</v>
      </c>
      <c r="H62" s="28">
        <v>0</v>
      </c>
      <c r="I62" s="30">
        <f>ROUND(G62*H62,P4)</f>
        <v>0</v>
      </c>
      <c r="L62" s="30">
        <v>0</v>
      </c>
      <c r="M62" s="24">
        <f>ROUND(G62*L62,P4)</f>
        <v>0</v>
      </c>
      <c r="N62" s="25" t="s">
        <v>297</v>
      </c>
      <c r="O62" s="31">
        <f>M62*AA62</f>
        <v>0</v>
      </c>
      <c r="P62" s="1">
        <v>3</v>
      </c>
      <c r="AA62" s="1">
        <f>IF(P62=1,$O$3,IF(P62=2,$O$4,$O$5))</f>
        <v>0</v>
      </c>
    </row>
    <row r="63">
      <c r="A63" s="1" t="s">
        <v>282</v>
      </c>
      <c r="E63" s="27" t="s">
        <v>281</v>
      </c>
    </row>
    <row r="64">
      <c r="A64" s="1" t="s">
        <v>284</v>
      </c>
    </row>
    <row r="65">
      <c r="A65" s="1" t="s">
        <v>286</v>
      </c>
      <c r="E65" s="27" t="s">
        <v>299</v>
      </c>
    </row>
    <row r="66">
      <c r="A66" s="1" t="s">
        <v>276</v>
      </c>
      <c r="B66" s="1">
        <v>15</v>
      </c>
      <c r="C66" s="26" t="s">
        <v>1790</v>
      </c>
      <c r="D66" t="s">
        <v>281</v>
      </c>
      <c r="E66" s="27" t="s">
        <v>1791</v>
      </c>
      <c r="F66" s="28" t="s">
        <v>307</v>
      </c>
      <c r="G66" s="29">
        <v>31</v>
      </c>
      <c r="H66" s="28">
        <v>0</v>
      </c>
      <c r="I66" s="30">
        <f>ROUND(G66*H66,P4)</f>
        <v>0</v>
      </c>
      <c r="L66" s="30">
        <v>0</v>
      </c>
      <c r="M66" s="24">
        <f>ROUND(G66*L66,P4)</f>
        <v>0</v>
      </c>
      <c r="N66" s="25" t="s">
        <v>297</v>
      </c>
      <c r="O66" s="31">
        <f>M66*AA66</f>
        <v>0</v>
      </c>
      <c r="P66" s="1">
        <v>3</v>
      </c>
      <c r="AA66" s="1">
        <f>IF(P66=1,$O$3,IF(P66=2,$O$4,$O$5))</f>
        <v>0</v>
      </c>
    </row>
    <row r="67">
      <c r="A67" s="1" t="s">
        <v>282</v>
      </c>
      <c r="E67" s="27" t="s">
        <v>281</v>
      </c>
    </row>
    <row r="68">
      <c r="A68" s="1" t="s">
        <v>284</v>
      </c>
    </row>
    <row r="69">
      <c r="A69" s="1" t="s">
        <v>286</v>
      </c>
      <c r="E69" s="27" t="s">
        <v>299</v>
      </c>
    </row>
    <row r="70">
      <c r="A70" s="1" t="s">
        <v>276</v>
      </c>
      <c r="B70" s="1">
        <v>16</v>
      </c>
      <c r="C70" s="26" t="s">
        <v>1792</v>
      </c>
      <c r="D70" t="s">
        <v>281</v>
      </c>
      <c r="E70" s="27" t="s">
        <v>1793</v>
      </c>
      <c r="F70" s="28" t="s">
        <v>307</v>
      </c>
      <c r="G70" s="29">
        <v>31</v>
      </c>
      <c r="H70" s="28">
        <v>0</v>
      </c>
      <c r="I70" s="30">
        <f>ROUND(G70*H70,P4)</f>
        <v>0</v>
      </c>
      <c r="L70" s="30">
        <v>0</v>
      </c>
      <c r="M70" s="24">
        <f>ROUND(G70*L70,P4)</f>
        <v>0</v>
      </c>
      <c r="N70" s="25" t="s">
        <v>297</v>
      </c>
      <c r="O70" s="31">
        <f>M70*AA70</f>
        <v>0</v>
      </c>
      <c r="P70" s="1">
        <v>3</v>
      </c>
      <c r="AA70" s="1">
        <f>IF(P70=1,$O$3,IF(P70=2,$O$4,$O$5))</f>
        <v>0</v>
      </c>
    </row>
    <row r="71">
      <c r="A71" s="1" t="s">
        <v>282</v>
      </c>
      <c r="E71" s="27" t="s">
        <v>281</v>
      </c>
    </row>
    <row r="72">
      <c r="A72" s="1" t="s">
        <v>284</v>
      </c>
    </row>
    <row r="73">
      <c r="A73" s="1" t="s">
        <v>286</v>
      </c>
      <c r="E73" s="27" t="s">
        <v>299</v>
      </c>
    </row>
    <row r="74">
      <c r="A74" s="1" t="s">
        <v>276</v>
      </c>
      <c r="B74" s="1">
        <v>17</v>
      </c>
      <c r="C74" s="26" t="s">
        <v>1203</v>
      </c>
      <c r="D74" t="s">
        <v>281</v>
      </c>
      <c r="E74" s="27" t="s">
        <v>1204</v>
      </c>
      <c r="F74" s="28" t="s">
        <v>307</v>
      </c>
      <c r="G74" s="29">
        <v>9</v>
      </c>
      <c r="H74" s="28">
        <v>0</v>
      </c>
      <c r="I74" s="30">
        <f>ROUND(G74*H74,P4)</f>
        <v>0</v>
      </c>
      <c r="L74" s="30">
        <v>0</v>
      </c>
      <c r="M74" s="24">
        <f>ROUND(G74*L74,P4)</f>
        <v>0</v>
      </c>
      <c r="N74" s="25" t="s">
        <v>297</v>
      </c>
      <c r="O74" s="31">
        <f>M74*AA74</f>
        <v>0</v>
      </c>
      <c r="P74" s="1">
        <v>3</v>
      </c>
      <c r="AA74" s="1">
        <f>IF(P74=1,$O$3,IF(P74=2,$O$4,$O$5))</f>
        <v>0</v>
      </c>
    </row>
    <row r="75">
      <c r="A75" s="1" t="s">
        <v>282</v>
      </c>
      <c r="E75" s="27" t="s">
        <v>281</v>
      </c>
    </row>
    <row r="76">
      <c r="A76" s="1" t="s">
        <v>284</v>
      </c>
    </row>
    <row r="77">
      <c r="A77" s="1" t="s">
        <v>286</v>
      </c>
      <c r="E77" s="27" t="s">
        <v>299</v>
      </c>
    </row>
    <row r="78">
      <c r="A78" s="1" t="s">
        <v>276</v>
      </c>
      <c r="B78" s="1">
        <v>18</v>
      </c>
      <c r="C78" s="26" t="s">
        <v>1209</v>
      </c>
      <c r="D78" t="s">
        <v>281</v>
      </c>
      <c r="E78" s="27" t="s">
        <v>1210</v>
      </c>
      <c r="F78" s="28" t="s">
        <v>307</v>
      </c>
      <c r="G78" s="29">
        <v>9</v>
      </c>
      <c r="H78" s="28">
        <v>0</v>
      </c>
      <c r="I78" s="30">
        <f>ROUND(G78*H78,P4)</f>
        <v>0</v>
      </c>
      <c r="L78" s="30">
        <v>0</v>
      </c>
      <c r="M78" s="24">
        <f>ROUND(G78*L78,P4)</f>
        <v>0</v>
      </c>
      <c r="N78" s="25" t="s">
        <v>297</v>
      </c>
      <c r="O78" s="31">
        <f>M78*AA78</f>
        <v>0</v>
      </c>
      <c r="P78" s="1">
        <v>3</v>
      </c>
      <c r="AA78" s="1">
        <f>IF(P78=1,$O$3,IF(P78=2,$O$4,$O$5))</f>
        <v>0</v>
      </c>
    </row>
    <row r="79">
      <c r="A79" s="1" t="s">
        <v>282</v>
      </c>
      <c r="E79" s="27" t="s">
        <v>281</v>
      </c>
    </row>
    <row r="80">
      <c r="A80" s="1" t="s">
        <v>284</v>
      </c>
    </row>
    <row r="81">
      <c r="A81" s="1" t="s">
        <v>286</v>
      </c>
      <c r="E81" s="27" t="s">
        <v>299</v>
      </c>
    </row>
    <row r="82">
      <c r="A82" s="1" t="s">
        <v>276</v>
      </c>
      <c r="B82" s="1">
        <v>19</v>
      </c>
      <c r="C82" s="26" t="s">
        <v>1211</v>
      </c>
      <c r="D82" t="s">
        <v>281</v>
      </c>
      <c r="E82" s="27" t="s">
        <v>1212</v>
      </c>
      <c r="F82" s="28" t="s">
        <v>307</v>
      </c>
      <c r="G82" s="29">
        <v>9</v>
      </c>
      <c r="H82" s="28">
        <v>0</v>
      </c>
      <c r="I82" s="30">
        <f>ROUND(G82*H82,P4)</f>
        <v>0</v>
      </c>
      <c r="L82" s="30">
        <v>0</v>
      </c>
      <c r="M82" s="24">
        <f>ROUND(G82*L82,P4)</f>
        <v>0</v>
      </c>
      <c r="N82" s="25" t="s">
        <v>297</v>
      </c>
      <c r="O82" s="31">
        <f>M82*AA82</f>
        <v>0</v>
      </c>
      <c r="P82" s="1">
        <v>3</v>
      </c>
      <c r="AA82" s="1">
        <f>IF(P82=1,$O$3,IF(P82=2,$O$4,$O$5))</f>
        <v>0</v>
      </c>
    </row>
    <row r="83">
      <c r="A83" s="1" t="s">
        <v>282</v>
      </c>
      <c r="E83" s="27" t="s">
        <v>281</v>
      </c>
    </row>
    <row r="84">
      <c r="A84" s="1" t="s">
        <v>284</v>
      </c>
    </row>
    <row r="85">
      <c r="A85" s="1" t="s">
        <v>286</v>
      </c>
      <c r="E85" s="27" t="s">
        <v>299</v>
      </c>
    </row>
    <row r="86">
      <c r="A86" s="1" t="s">
        <v>276</v>
      </c>
      <c r="B86" s="1">
        <v>20</v>
      </c>
      <c r="C86" s="26" t="s">
        <v>1217</v>
      </c>
      <c r="D86" t="s">
        <v>281</v>
      </c>
      <c r="E86" s="27" t="s">
        <v>1218</v>
      </c>
      <c r="F86" s="28" t="s">
        <v>307</v>
      </c>
      <c r="G86" s="29">
        <v>45</v>
      </c>
      <c r="H86" s="28">
        <v>0</v>
      </c>
      <c r="I86" s="30">
        <f>ROUND(G86*H86,P4)</f>
        <v>0</v>
      </c>
      <c r="L86" s="30">
        <v>0</v>
      </c>
      <c r="M86" s="24">
        <f>ROUND(G86*L86,P4)</f>
        <v>0</v>
      </c>
      <c r="N86" s="25" t="s">
        <v>297</v>
      </c>
      <c r="O86" s="31">
        <f>M86*AA86</f>
        <v>0</v>
      </c>
      <c r="P86" s="1">
        <v>3</v>
      </c>
      <c r="AA86" s="1">
        <f>IF(P86=1,$O$3,IF(P86=2,$O$4,$O$5))</f>
        <v>0</v>
      </c>
    </row>
    <row r="87">
      <c r="A87" s="1" t="s">
        <v>282</v>
      </c>
      <c r="E87" s="27" t="s">
        <v>281</v>
      </c>
    </row>
    <row r="88">
      <c r="A88" s="1" t="s">
        <v>284</v>
      </c>
    </row>
    <row r="89">
      <c r="A89" s="1" t="s">
        <v>286</v>
      </c>
      <c r="E89" s="27" t="s">
        <v>299</v>
      </c>
    </row>
    <row r="90">
      <c r="A90" s="1" t="s">
        <v>276</v>
      </c>
      <c r="B90" s="1">
        <v>21</v>
      </c>
      <c r="C90" s="26" t="s">
        <v>1219</v>
      </c>
      <c r="D90" t="s">
        <v>281</v>
      </c>
      <c r="E90" s="27" t="s">
        <v>1220</v>
      </c>
      <c r="F90" s="28" t="s">
        <v>307</v>
      </c>
      <c r="G90" s="29">
        <v>45</v>
      </c>
      <c r="H90" s="28">
        <v>0</v>
      </c>
      <c r="I90" s="30">
        <f>ROUND(G90*H90,P4)</f>
        <v>0</v>
      </c>
      <c r="L90" s="30">
        <v>0</v>
      </c>
      <c r="M90" s="24">
        <f>ROUND(G90*L90,P4)</f>
        <v>0</v>
      </c>
      <c r="N90" s="25" t="s">
        <v>297</v>
      </c>
      <c r="O90" s="31">
        <f>M90*AA90</f>
        <v>0</v>
      </c>
      <c r="P90" s="1">
        <v>3</v>
      </c>
      <c r="AA90" s="1">
        <f>IF(P90=1,$O$3,IF(P90=2,$O$4,$O$5))</f>
        <v>0</v>
      </c>
    </row>
    <row r="91">
      <c r="A91" s="1" t="s">
        <v>282</v>
      </c>
      <c r="E91" s="27" t="s">
        <v>281</v>
      </c>
    </row>
    <row r="92">
      <c r="A92" s="1" t="s">
        <v>284</v>
      </c>
    </row>
    <row r="93">
      <c r="A93" s="1" t="s">
        <v>286</v>
      </c>
      <c r="E93" s="27" t="s">
        <v>299</v>
      </c>
    </row>
    <row r="94">
      <c r="A94" s="1" t="s">
        <v>276</v>
      </c>
      <c r="B94" s="1">
        <v>22</v>
      </c>
      <c r="C94" s="26" t="s">
        <v>1255</v>
      </c>
      <c r="D94" t="s">
        <v>281</v>
      </c>
      <c r="E94" s="27" t="s">
        <v>1256</v>
      </c>
      <c r="F94" s="28" t="s">
        <v>307</v>
      </c>
      <c r="G94" s="29">
        <v>6</v>
      </c>
      <c r="H94" s="28">
        <v>0</v>
      </c>
      <c r="I94" s="30">
        <f>ROUND(G94*H94,P4)</f>
        <v>0</v>
      </c>
      <c r="L94" s="30">
        <v>0</v>
      </c>
      <c r="M94" s="24">
        <f>ROUND(G94*L94,P4)</f>
        <v>0</v>
      </c>
      <c r="N94" s="25" t="s">
        <v>297</v>
      </c>
      <c r="O94" s="31">
        <f>M94*AA94</f>
        <v>0</v>
      </c>
      <c r="P94" s="1">
        <v>3</v>
      </c>
      <c r="AA94" s="1">
        <f>IF(P94=1,$O$3,IF(P94=2,$O$4,$O$5))</f>
        <v>0</v>
      </c>
    </row>
    <row r="95">
      <c r="A95" s="1" t="s">
        <v>282</v>
      </c>
      <c r="E95" s="27" t="s">
        <v>281</v>
      </c>
    </row>
    <row r="96">
      <c r="A96" s="1" t="s">
        <v>284</v>
      </c>
    </row>
    <row r="97">
      <c r="A97" s="1" t="s">
        <v>286</v>
      </c>
      <c r="E97" s="27" t="s">
        <v>299</v>
      </c>
    </row>
    <row r="98">
      <c r="A98" s="1" t="s">
        <v>276</v>
      </c>
      <c r="B98" s="1">
        <v>23</v>
      </c>
      <c r="C98" s="26" t="s">
        <v>1794</v>
      </c>
      <c r="D98" t="s">
        <v>281</v>
      </c>
      <c r="E98" s="27" t="s">
        <v>1795</v>
      </c>
      <c r="F98" s="28" t="s">
        <v>307</v>
      </c>
      <c r="G98" s="29">
        <v>10</v>
      </c>
      <c r="H98" s="28">
        <v>0</v>
      </c>
      <c r="I98" s="30">
        <f>ROUND(G98*H98,P4)</f>
        <v>0</v>
      </c>
      <c r="L98" s="30">
        <v>0</v>
      </c>
      <c r="M98" s="24">
        <f>ROUND(G98*L98,P4)</f>
        <v>0</v>
      </c>
      <c r="N98" s="25" t="s">
        <v>297</v>
      </c>
      <c r="O98" s="31">
        <f>M98*AA98</f>
        <v>0</v>
      </c>
      <c r="P98" s="1">
        <v>3</v>
      </c>
      <c r="AA98" s="1">
        <f>IF(P98=1,$O$3,IF(P98=2,$O$4,$O$5))</f>
        <v>0</v>
      </c>
    </row>
    <row r="99">
      <c r="A99" s="1" t="s">
        <v>282</v>
      </c>
      <c r="E99" s="27" t="s">
        <v>281</v>
      </c>
    </row>
    <row r="100">
      <c r="A100" s="1" t="s">
        <v>284</v>
      </c>
    </row>
    <row r="101">
      <c r="A101" s="1" t="s">
        <v>286</v>
      </c>
      <c r="E101" s="27" t="s">
        <v>299</v>
      </c>
    </row>
    <row r="102">
      <c r="A102" s="1" t="s">
        <v>276</v>
      </c>
      <c r="B102" s="1">
        <v>24</v>
      </c>
      <c r="C102" s="26" t="s">
        <v>1261</v>
      </c>
      <c r="D102" t="s">
        <v>281</v>
      </c>
      <c r="E102" s="27" t="s">
        <v>1262</v>
      </c>
      <c r="F102" s="28" t="s">
        <v>1263</v>
      </c>
      <c r="G102" s="29">
        <v>270</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c r="A104" s="1" t="s">
        <v>284</v>
      </c>
    </row>
    <row r="105">
      <c r="A105" s="1" t="s">
        <v>286</v>
      </c>
      <c r="E105" s="27" t="s">
        <v>299</v>
      </c>
    </row>
    <row r="106">
      <c r="A106" s="1" t="s">
        <v>276</v>
      </c>
      <c r="B106" s="1">
        <v>25</v>
      </c>
      <c r="C106" s="26" t="s">
        <v>1221</v>
      </c>
      <c r="D106" t="s">
        <v>281</v>
      </c>
      <c r="E106" s="27" t="s">
        <v>1222</v>
      </c>
      <c r="F106" s="28" t="s">
        <v>307</v>
      </c>
      <c r="G106" s="29">
        <v>540</v>
      </c>
      <c r="H106" s="28">
        <v>0</v>
      </c>
      <c r="I106" s="30">
        <f>ROUND(G106*H106,P4)</f>
        <v>0</v>
      </c>
      <c r="L106" s="30">
        <v>0</v>
      </c>
      <c r="M106" s="24">
        <f>ROUND(G106*L106,P4)</f>
        <v>0</v>
      </c>
      <c r="N106" s="25" t="s">
        <v>297</v>
      </c>
      <c r="O106" s="31">
        <f>M106*AA106</f>
        <v>0</v>
      </c>
      <c r="P106" s="1">
        <v>3</v>
      </c>
      <c r="AA106" s="1">
        <f>IF(P106=1,$O$3,IF(P106=2,$O$4,$O$5))</f>
        <v>0</v>
      </c>
    </row>
    <row r="107">
      <c r="A107" s="1" t="s">
        <v>282</v>
      </c>
      <c r="E107" s="27" t="s">
        <v>281</v>
      </c>
    </row>
    <row r="108">
      <c r="A108" s="1" t="s">
        <v>284</v>
      </c>
    </row>
    <row r="109">
      <c r="A109" s="1" t="s">
        <v>286</v>
      </c>
      <c r="E109" s="27" t="s">
        <v>299</v>
      </c>
    </row>
    <row r="110">
      <c r="A110" s="1" t="s">
        <v>276</v>
      </c>
      <c r="B110" s="1">
        <v>26</v>
      </c>
      <c r="C110" s="26" t="s">
        <v>1223</v>
      </c>
      <c r="D110" t="s">
        <v>281</v>
      </c>
      <c r="E110" s="27" t="s">
        <v>1224</v>
      </c>
      <c r="F110" s="28" t="s">
        <v>307</v>
      </c>
      <c r="G110" s="29">
        <v>540</v>
      </c>
      <c r="H110" s="28">
        <v>0</v>
      </c>
      <c r="I110" s="30">
        <f>ROUND(G110*H110,P4)</f>
        <v>0</v>
      </c>
      <c r="L110" s="30">
        <v>0</v>
      </c>
      <c r="M110" s="24">
        <f>ROUND(G110*L110,P4)</f>
        <v>0</v>
      </c>
      <c r="N110" s="25" t="s">
        <v>297</v>
      </c>
      <c r="O110" s="31">
        <f>M110*AA110</f>
        <v>0</v>
      </c>
      <c r="P110" s="1">
        <v>3</v>
      </c>
      <c r="AA110" s="1">
        <f>IF(P110=1,$O$3,IF(P110=2,$O$4,$O$5))</f>
        <v>0</v>
      </c>
    </row>
    <row r="111">
      <c r="A111" s="1" t="s">
        <v>282</v>
      </c>
      <c r="E111" s="27" t="s">
        <v>281</v>
      </c>
    </row>
    <row r="112">
      <c r="A112" s="1" t="s">
        <v>284</v>
      </c>
    </row>
    <row r="113">
      <c r="A113" s="1" t="s">
        <v>286</v>
      </c>
      <c r="E113" s="27" t="s">
        <v>299</v>
      </c>
    </row>
    <row r="114">
      <c r="A114" s="1" t="s">
        <v>276</v>
      </c>
      <c r="B114" s="1">
        <v>27</v>
      </c>
      <c r="C114" s="26" t="s">
        <v>1796</v>
      </c>
      <c r="D114" t="s">
        <v>281</v>
      </c>
      <c r="E114" s="27" t="s">
        <v>1797</v>
      </c>
      <c r="F114" s="28" t="s">
        <v>307</v>
      </c>
      <c r="G114" s="29">
        <v>1</v>
      </c>
      <c r="H114" s="28">
        <v>0</v>
      </c>
      <c r="I114" s="30">
        <f>ROUND(G114*H114,P4)</f>
        <v>0</v>
      </c>
      <c r="L114" s="30">
        <v>0</v>
      </c>
      <c r="M114" s="24">
        <f>ROUND(G114*L114,P4)</f>
        <v>0</v>
      </c>
      <c r="N114" s="25" t="s">
        <v>281</v>
      </c>
      <c r="O114" s="31">
        <f>M114*AA114</f>
        <v>0</v>
      </c>
      <c r="P114" s="1">
        <v>3</v>
      </c>
      <c r="AA114" s="1">
        <f>IF(P114=1,$O$3,IF(P114=2,$O$4,$O$5))</f>
        <v>0</v>
      </c>
    </row>
    <row r="115">
      <c r="A115" s="1" t="s">
        <v>282</v>
      </c>
      <c r="E115" s="27" t="s">
        <v>281</v>
      </c>
    </row>
    <row r="116">
      <c r="A116" s="1" t="s">
        <v>284</v>
      </c>
    </row>
    <row r="117">
      <c r="A117" s="1" t="s">
        <v>286</v>
      </c>
      <c r="E117" s="27" t="s">
        <v>1410</v>
      </c>
    </row>
    <row r="118">
      <c r="A118" s="1" t="s">
        <v>276</v>
      </c>
      <c r="B118" s="1">
        <v>28</v>
      </c>
      <c r="C118" s="26" t="s">
        <v>353</v>
      </c>
      <c r="D118" t="s">
        <v>281</v>
      </c>
      <c r="E118" s="27" t="s">
        <v>354</v>
      </c>
      <c r="F118" s="28" t="s">
        <v>355</v>
      </c>
      <c r="G118" s="29">
        <v>1</v>
      </c>
      <c r="H118" s="28">
        <v>0</v>
      </c>
      <c r="I118" s="30">
        <f>ROUND(G118*H118,P4)</f>
        <v>0</v>
      </c>
      <c r="L118" s="30">
        <v>0</v>
      </c>
      <c r="M118" s="24">
        <f>ROUND(G118*L118,P4)</f>
        <v>0</v>
      </c>
      <c r="N118" s="25" t="s">
        <v>281</v>
      </c>
      <c r="O118" s="31">
        <f>M118*AA118</f>
        <v>0</v>
      </c>
      <c r="P118" s="1">
        <v>3</v>
      </c>
      <c r="AA118" s="1">
        <f>IF(P118=1,$O$3,IF(P118=2,$O$4,$O$5))</f>
        <v>0</v>
      </c>
    </row>
    <row r="119">
      <c r="A119" s="1" t="s">
        <v>282</v>
      </c>
      <c r="E119" s="27" t="s">
        <v>356</v>
      </c>
    </row>
    <row r="120" ht="26.4">
      <c r="A120" s="1" t="s">
        <v>284</v>
      </c>
      <c r="E120" s="32" t="s">
        <v>357</v>
      </c>
    </row>
    <row r="121" ht="52.8">
      <c r="A121" s="1" t="s">
        <v>286</v>
      </c>
      <c r="E121" s="27" t="s">
        <v>358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28</v>
      </c>
      <c r="M3" s="20">
        <f>Rekapitulace!C18</f>
        <v>0</v>
      </c>
      <c r="N3" s="6" t="s">
        <v>3</v>
      </c>
      <c r="O3">
        <v>0</v>
      </c>
      <c r="P3">
        <v>2</v>
      </c>
    </row>
    <row r="4" ht="34.01575" customHeight="1">
      <c r="A4" s="16" t="s">
        <v>254</v>
      </c>
      <c r="B4" s="17" t="s">
        <v>255</v>
      </c>
      <c r="C4" s="18" t="s">
        <v>28</v>
      </c>
      <c r="D4" s="1"/>
      <c r="E4" s="17" t="s">
        <v>29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COUNTIFS(L8:L438,"=0",A8:A438,"P")+COUNTIFS(L8:L438,"",A8:A438,"P")+SUM(Q8:Q438)</f>
        <v>0</v>
      </c>
    </row>
    <row r="8">
      <c r="A8" s="1" t="s">
        <v>271</v>
      </c>
      <c r="C8" s="22" t="s">
        <v>1798</v>
      </c>
      <c r="E8" s="23" t="s">
        <v>51</v>
      </c>
      <c r="L8" s="24">
        <f>L9</f>
        <v>0</v>
      </c>
      <c r="M8" s="24">
        <f>M9</f>
        <v>0</v>
      </c>
      <c r="N8" s="25"/>
    </row>
    <row r="9">
      <c r="A9" s="1" t="s">
        <v>273</v>
      </c>
      <c r="C9" s="22" t="s">
        <v>291</v>
      </c>
      <c r="E9" s="23" t="s">
        <v>292</v>
      </c>
      <c r="L9" s="24">
        <f>SUMIFS(L10:L437,A10:A437,"P")</f>
        <v>0</v>
      </c>
      <c r="M9" s="24">
        <f>SUMIFS(M10:M437,A10:A437,"P")</f>
        <v>0</v>
      </c>
      <c r="N9" s="25"/>
    </row>
    <row r="10">
      <c r="A10" s="1" t="s">
        <v>276</v>
      </c>
      <c r="B10" s="1">
        <v>1</v>
      </c>
      <c r="C10" s="26" t="s">
        <v>1117</v>
      </c>
      <c r="D10" t="s">
        <v>281</v>
      </c>
      <c r="E10" s="27" t="s">
        <v>1118</v>
      </c>
      <c r="F10" s="28" t="s">
        <v>396</v>
      </c>
      <c r="G10" s="29">
        <v>50</v>
      </c>
      <c r="H10" s="28">
        <v>0</v>
      </c>
      <c r="I10" s="30">
        <f>ROUND(G10*H10,P4)</f>
        <v>0</v>
      </c>
      <c r="L10" s="30">
        <v>0</v>
      </c>
      <c r="M10" s="24">
        <f>ROUND(G10*L10,P4)</f>
        <v>0</v>
      </c>
      <c r="N10" s="25" t="s">
        <v>297</v>
      </c>
      <c r="O10" s="31">
        <f>M10*AA10</f>
        <v>0</v>
      </c>
      <c r="P10" s="1">
        <v>3</v>
      </c>
      <c r="AA10" s="1">
        <f>IF(P10=1,$O$3,IF(P10=2,$O$4,$O$5))</f>
        <v>0</v>
      </c>
    </row>
    <row r="11">
      <c r="A11" s="1" t="s">
        <v>282</v>
      </c>
      <c r="E11" s="27" t="s">
        <v>281</v>
      </c>
    </row>
    <row r="12">
      <c r="A12" s="1" t="s">
        <v>284</v>
      </c>
    </row>
    <row r="13">
      <c r="A13" s="1" t="s">
        <v>286</v>
      </c>
      <c r="E13" s="27" t="s">
        <v>299</v>
      </c>
    </row>
    <row r="14">
      <c r="A14" s="1" t="s">
        <v>276</v>
      </c>
      <c r="B14" s="1">
        <v>2</v>
      </c>
      <c r="C14" s="26" t="s">
        <v>1119</v>
      </c>
      <c r="D14" t="s">
        <v>281</v>
      </c>
      <c r="E14" s="27" t="s">
        <v>1120</v>
      </c>
      <c r="F14" s="28" t="s">
        <v>396</v>
      </c>
      <c r="G14" s="29">
        <v>6442.6949999999997</v>
      </c>
      <c r="H14" s="28">
        <v>0</v>
      </c>
      <c r="I14" s="30">
        <f>ROUND(G14*H14,P4)</f>
        <v>0</v>
      </c>
      <c r="L14" s="30">
        <v>0</v>
      </c>
      <c r="M14" s="24">
        <f>ROUND(G14*L14,P4)</f>
        <v>0</v>
      </c>
      <c r="N14" s="25" t="s">
        <v>297</v>
      </c>
      <c r="O14" s="31">
        <f>M14*AA14</f>
        <v>0</v>
      </c>
      <c r="P14" s="1">
        <v>3</v>
      </c>
      <c r="AA14" s="1">
        <f>IF(P14=1,$O$3,IF(P14=2,$O$4,$O$5))</f>
        <v>0</v>
      </c>
    </row>
    <row r="15">
      <c r="A15" s="1" t="s">
        <v>282</v>
      </c>
      <c r="E15" s="27" t="s">
        <v>281</v>
      </c>
    </row>
    <row r="16">
      <c r="A16" s="1" t="s">
        <v>284</v>
      </c>
    </row>
    <row r="17">
      <c r="A17" s="1" t="s">
        <v>286</v>
      </c>
      <c r="E17" s="27" t="s">
        <v>299</v>
      </c>
    </row>
    <row r="18">
      <c r="A18" s="1" t="s">
        <v>276</v>
      </c>
      <c r="B18" s="1">
        <v>3</v>
      </c>
      <c r="C18" s="26" t="s">
        <v>405</v>
      </c>
      <c r="D18" t="s">
        <v>294</v>
      </c>
      <c r="E18" s="27" t="s">
        <v>406</v>
      </c>
      <c r="F18" s="28" t="s">
        <v>396</v>
      </c>
      <c r="G18" s="29">
        <v>6492.6949999999997</v>
      </c>
      <c r="H18" s="28">
        <v>0</v>
      </c>
      <c r="I18" s="30">
        <f>ROUND(G18*H18,P4)</f>
        <v>0</v>
      </c>
      <c r="L18" s="30">
        <v>0</v>
      </c>
      <c r="M18" s="24">
        <f>ROUND(G18*L18,P4)</f>
        <v>0</v>
      </c>
      <c r="N18" s="25" t="s">
        <v>297</v>
      </c>
      <c r="O18" s="31">
        <f>M18*AA18</f>
        <v>0</v>
      </c>
      <c r="P18" s="1">
        <v>3</v>
      </c>
      <c r="AA18" s="1">
        <f>IF(P18=1,$O$3,IF(P18=2,$O$4,$O$5))</f>
        <v>0</v>
      </c>
    </row>
    <row r="19">
      <c r="A19" s="1" t="s">
        <v>282</v>
      </c>
      <c r="E19" s="27" t="s">
        <v>407</v>
      </c>
    </row>
    <row r="20" ht="26.4">
      <c r="A20" s="1" t="s">
        <v>284</v>
      </c>
      <c r="E20" s="32" t="s">
        <v>1799</v>
      </c>
    </row>
    <row r="21">
      <c r="A21" s="1" t="s">
        <v>286</v>
      </c>
      <c r="E21" s="27" t="s">
        <v>299</v>
      </c>
    </row>
    <row r="22">
      <c r="A22" s="1" t="s">
        <v>276</v>
      </c>
      <c r="B22" s="1">
        <v>4</v>
      </c>
      <c r="C22" s="26" t="s">
        <v>409</v>
      </c>
      <c r="D22" t="s">
        <v>294</v>
      </c>
      <c r="E22" s="27" t="s">
        <v>410</v>
      </c>
      <c r="F22" s="28" t="s">
        <v>396</v>
      </c>
      <c r="G22" s="29">
        <v>6492.6949999999997</v>
      </c>
      <c r="H22" s="28">
        <v>0</v>
      </c>
      <c r="I22" s="30">
        <f>ROUND(G22*H22,P4)</f>
        <v>0</v>
      </c>
      <c r="L22" s="30">
        <v>0</v>
      </c>
      <c r="M22" s="24">
        <f>ROUND(G22*L22,P4)</f>
        <v>0</v>
      </c>
      <c r="N22" s="25" t="s">
        <v>297</v>
      </c>
      <c r="O22" s="31">
        <f>M22*AA22</f>
        <v>0</v>
      </c>
      <c r="P22" s="1">
        <v>3</v>
      </c>
      <c r="AA22" s="1">
        <f>IF(P22=1,$O$3,IF(P22=2,$O$4,$O$5))</f>
        <v>0</v>
      </c>
    </row>
    <row r="23">
      <c r="A23" s="1" t="s">
        <v>282</v>
      </c>
      <c r="E23" s="27" t="s">
        <v>411</v>
      </c>
    </row>
    <row r="24" ht="26.4">
      <c r="A24" s="1" t="s">
        <v>284</v>
      </c>
      <c r="E24" s="32" t="s">
        <v>1800</v>
      </c>
    </row>
    <row r="25">
      <c r="A25" s="1" t="s">
        <v>286</v>
      </c>
      <c r="E25" s="27" t="s">
        <v>299</v>
      </c>
    </row>
    <row r="26">
      <c r="A26" s="1" t="s">
        <v>276</v>
      </c>
      <c r="B26" s="1">
        <v>5</v>
      </c>
      <c r="C26" s="26" t="s">
        <v>413</v>
      </c>
      <c r="D26" t="s">
        <v>281</v>
      </c>
      <c r="E26" s="27" t="s">
        <v>414</v>
      </c>
      <c r="F26" s="28" t="s">
        <v>396</v>
      </c>
      <c r="G26" s="29">
        <v>6492.6949999999997</v>
      </c>
      <c r="H26" s="28">
        <v>0</v>
      </c>
      <c r="I26" s="30">
        <f>ROUND(G26*H26,P4)</f>
        <v>0</v>
      </c>
      <c r="L26" s="30">
        <v>0</v>
      </c>
      <c r="M26" s="24">
        <f>ROUND(G26*L26,P4)</f>
        <v>0</v>
      </c>
      <c r="N26" s="25" t="s">
        <v>297</v>
      </c>
      <c r="O26" s="31">
        <f>M26*AA26</f>
        <v>0</v>
      </c>
      <c r="P26" s="1">
        <v>3</v>
      </c>
      <c r="AA26" s="1">
        <f>IF(P26=1,$O$3,IF(P26=2,$O$4,$O$5))</f>
        <v>0</v>
      </c>
    </row>
    <row r="27">
      <c r="A27" s="1" t="s">
        <v>282</v>
      </c>
      <c r="E27" s="27" t="s">
        <v>281</v>
      </c>
    </row>
    <row r="28">
      <c r="A28" s="1" t="s">
        <v>284</v>
      </c>
    </row>
    <row r="29">
      <c r="A29" s="1" t="s">
        <v>286</v>
      </c>
      <c r="E29" s="27" t="s">
        <v>299</v>
      </c>
    </row>
    <row r="30">
      <c r="A30" s="1" t="s">
        <v>276</v>
      </c>
      <c r="B30" s="1">
        <v>6</v>
      </c>
      <c r="C30" s="26" t="s">
        <v>402</v>
      </c>
      <c r="D30" t="s">
        <v>281</v>
      </c>
      <c r="E30" s="27" t="s">
        <v>403</v>
      </c>
      <c r="F30" s="28" t="s">
        <v>296</v>
      </c>
      <c r="G30" s="29">
        <v>175</v>
      </c>
      <c r="H30" s="28">
        <v>0</v>
      </c>
      <c r="I30" s="30">
        <f>ROUND(G30*H30,P4)</f>
        <v>0</v>
      </c>
      <c r="L30" s="30">
        <v>0</v>
      </c>
      <c r="M30" s="24">
        <f>ROUND(G30*L30,P4)</f>
        <v>0</v>
      </c>
      <c r="N30" s="25" t="s">
        <v>297</v>
      </c>
      <c r="O30" s="31">
        <f>M30*AA30</f>
        <v>0</v>
      </c>
      <c r="P30" s="1">
        <v>3</v>
      </c>
      <c r="AA30" s="1">
        <f>IF(P30=1,$O$3,IF(P30=2,$O$4,$O$5))</f>
        <v>0</v>
      </c>
    </row>
    <row r="31">
      <c r="A31" s="1" t="s">
        <v>282</v>
      </c>
      <c r="E31" s="27" t="s">
        <v>281</v>
      </c>
    </row>
    <row r="32">
      <c r="A32" s="1" t="s">
        <v>284</v>
      </c>
    </row>
    <row r="33">
      <c r="A33" s="1" t="s">
        <v>286</v>
      </c>
      <c r="E33" s="27" t="s">
        <v>299</v>
      </c>
    </row>
    <row r="34">
      <c r="A34" s="1" t="s">
        <v>276</v>
      </c>
      <c r="B34" s="1">
        <v>7</v>
      </c>
      <c r="C34" s="26" t="s">
        <v>428</v>
      </c>
      <c r="D34" t="s">
        <v>281</v>
      </c>
      <c r="E34" s="27" t="s">
        <v>429</v>
      </c>
      <c r="F34" s="28" t="s">
        <v>296</v>
      </c>
      <c r="G34" s="29">
        <v>1500</v>
      </c>
      <c r="H34" s="28">
        <v>0</v>
      </c>
      <c r="I34" s="30">
        <f>ROUND(G34*H34,P4)</f>
        <v>0</v>
      </c>
      <c r="L34" s="30">
        <v>0</v>
      </c>
      <c r="M34" s="24">
        <f>ROUND(G34*L34,P4)</f>
        <v>0</v>
      </c>
      <c r="N34" s="25" t="s">
        <v>297</v>
      </c>
      <c r="O34" s="31">
        <f>M34*AA34</f>
        <v>0</v>
      </c>
      <c r="P34" s="1">
        <v>3</v>
      </c>
      <c r="AA34" s="1">
        <f>IF(P34=1,$O$3,IF(P34=2,$O$4,$O$5))</f>
        <v>0</v>
      </c>
    </row>
    <row r="35">
      <c r="A35" s="1" t="s">
        <v>282</v>
      </c>
      <c r="E35" s="27" t="s">
        <v>281</v>
      </c>
    </row>
    <row r="36">
      <c r="A36" s="1" t="s">
        <v>284</v>
      </c>
    </row>
    <row r="37">
      <c r="A37" s="1" t="s">
        <v>286</v>
      </c>
      <c r="E37" s="27" t="s">
        <v>299</v>
      </c>
    </row>
    <row r="38">
      <c r="A38" s="1" t="s">
        <v>276</v>
      </c>
      <c r="B38" s="1">
        <v>8</v>
      </c>
      <c r="C38" s="26" t="s">
        <v>422</v>
      </c>
      <c r="D38" t="s">
        <v>281</v>
      </c>
      <c r="E38" s="27" t="s">
        <v>423</v>
      </c>
      <c r="F38" s="28" t="s">
        <v>296</v>
      </c>
      <c r="G38" s="29">
        <v>20803</v>
      </c>
      <c r="H38" s="28">
        <v>0</v>
      </c>
      <c r="I38" s="30">
        <f>ROUND(G38*H38,P4)</f>
        <v>0</v>
      </c>
      <c r="L38" s="30">
        <v>0</v>
      </c>
      <c r="M38" s="24">
        <f>ROUND(G38*L38,P4)</f>
        <v>0</v>
      </c>
      <c r="N38" s="25" t="s">
        <v>297</v>
      </c>
      <c r="O38" s="31">
        <f>M38*AA38</f>
        <v>0</v>
      </c>
      <c r="P38" s="1">
        <v>3</v>
      </c>
      <c r="AA38" s="1">
        <f>IF(P38=1,$O$3,IF(P38=2,$O$4,$O$5))</f>
        <v>0</v>
      </c>
    </row>
    <row r="39">
      <c r="A39" s="1" t="s">
        <v>282</v>
      </c>
      <c r="E39" s="27" t="s">
        <v>281</v>
      </c>
    </row>
    <row r="40">
      <c r="A40" s="1" t="s">
        <v>284</v>
      </c>
    </row>
    <row r="41">
      <c r="A41" s="1" t="s">
        <v>286</v>
      </c>
      <c r="E41" s="27" t="s">
        <v>299</v>
      </c>
    </row>
    <row r="42">
      <c r="A42" s="1" t="s">
        <v>276</v>
      </c>
      <c r="B42" s="1">
        <v>9</v>
      </c>
      <c r="C42" s="26" t="s">
        <v>1038</v>
      </c>
      <c r="D42" t="s">
        <v>281</v>
      </c>
      <c r="E42" s="27" t="s">
        <v>1713</v>
      </c>
      <c r="F42" s="28" t="s">
        <v>296</v>
      </c>
      <c r="G42" s="29">
        <v>20803</v>
      </c>
      <c r="H42" s="28">
        <v>0</v>
      </c>
      <c r="I42" s="30">
        <f>ROUND(G42*H42,P4)</f>
        <v>0</v>
      </c>
      <c r="L42" s="30">
        <v>0</v>
      </c>
      <c r="M42" s="24">
        <f>ROUND(G42*L42,P4)</f>
        <v>0</v>
      </c>
      <c r="N42" s="25" t="s">
        <v>281</v>
      </c>
      <c r="O42" s="31">
        <f>M42*AA42</f>
        <v>0</v>
      </c>
      <c r="P42" s="1">
        <v>3</v>
      </c>
      <c r="AA42" s="1">
        <f>IF(P42=1,$O$3,IF(P42=2,$O$4,$O$5))</f>
        <v>0</v>
      </c>
    </row>
    <row r="43">
      <c r="A43" s="1" t="s">
        <v>282</v>
      </c>
      <c r="E43" s="27" t="s">
        <v>281</v>
      </c>
    </row>
    <row r="44">
      <c r="A44" s="1" t="s">
        <v>284</v>
      </c>
    </row>
    <row r="45" ht="92.4">
      <c r="A45" s="1" t="s">
        <v>286</v>
      </c>
      <c r="E45" s="27" t="s">
        <v>1040</v>
      </c>
    </row>
    <row r="46">
      <c r="A46" s="1" t="s">
        <v>276</v>
      </c>
      <c r="B46" s="1">
        <v>10</v>
      </c>
      <c r="C46" s="26" t="s">
        <v>1801</v>
      </c>
      <c r="D46" t="s">
        <v>281</v>
      </c>
      <c r="E46" s="27" t="s">
        <v>1802</v>
      </c>
      <c r="F46" s="28" t="s">
        <v>296</v>
      </c>
      <c r="G46" s="29">
        <v>20803</v>
      </c>
      <c r="H46" s="28">
        <v>0</v>
      </c>
      <c r="I46" s="30">
        <f>ROUND(G46*H46,P4)</f>
        <v>0</v>
      </c>
      <c r="L46" s="30">
        <v>0</v>
      </c>
      <c r="M46" s="24">
        <f>ROUND(G46*L46,P4)</f>
        <v>0</v>
      </c>
      <c r="N46" s="25" t="s">
        <v>281</v>
      </c>
      <c r="O46" s="31">
        <f>M46*AA46</f>
        <v>0</v>
      </c>
      <c r="P46" s="1">
        <v>3</v>
      </c>
      <c r="AA46" s="1">
        <f>IF(P46=1,$O$3,IF(P46=2,$O$4,$O$5))</f>
        <v>0</v>
      </c>
    </row>
    <row r="47">
      <c r="A47" s="1" t="s">
        <v>282</v>
      </c>
      <c r="E47" s="27" t="s">
        <v>281</v>
      </c>
    </row>
    <row r="48">
      <c r="A48" s="1" t="s">
        <v>284</v>
      </c>
    </row>
    <row r="49" ht="132">
      <c r="A49" s="1" t="s">
        <v>286</v>
      </c>
      <c r="E49" s="27" t="s">
        <v>732</v>
      </c>
    </row>
    <row r="50" ht="26.4">
      <c r="A50" s="1" t="s">
        <v>276</v>
      </c>
      <c r="B50" s="1">
        <v>11</v>
      </c>
      <c r="C50" s="26" t="s">
        <v>434</v>
      </c>
      <c r="D50" t="s">
        <v>281</v>
      </c>
      <c r="E50" s="27" t="s">
        <v>435</v>
      </c>
      <c r="F50" s="28" t="s">
        <v>307</v>
      </c>
      <c r="G50" s="29">
        <v>6</v>
      </c>
      <c r="H50" s="28">
        <v>0</v>
      </c>
      <c r="I50" s="30">
        <f>ROUND(G50*H50,P4)</f>
        <v>0</v>
      </c>
      <c r="L50" s="30">
        <v>0</v>
      </c>
      <c r="M50" s="24">
        <f>ROUND(G50*L50,P4)</f>
        <v>0</v>
      </c>
      <c r="N50" s="25" t="s">
        <v>297</v>
      </c>
      <c r="O50" s="31">
        <f>M50*AA50</f>
        <v>0</v>
      </c>
      <c r="P50" s="1">
        <v>3</v>
      </c>
      <c r="AA50" s="1">
        <f>IF(P50=1,$O$3,IF(P50=2,$O$4,$O$5))</f>
        <v>0</v>
      </c>
    </row>
    <row r="51">
      <c r="A51" s="1" t="s">
        <v>282</v>
      </c>
      <c r="E51" s="27" t="s">
        <v>281</v>
      </c>
    </row>
    <row r="52">
      <c r="A52" s="1" t="s">
        <v>284</v>
      </c>
    </row>
    <row r="53">
      <c r="A53" s="1" t="s">
        <v>286</v>
      </c>
      <c r="E53" s="27" t="s">
        <v>299</v>
      </c>
    </row>
    <row r="54" ht="26.4">
      <c r="A54" s="1" t="s">
        <v>276</v>
      </c>
      <c r="B54" s="1">
        <v>12</v>
      </c>
      <c r="C54" s="26" t="s">
        <v>1714</v>
      </c>
      <c r="D54" t="s">
        <v>281</v>
      </c>
      <c r="E54" s="27" t="s">
        <v>1715</v>
      </c>
      <c r="F54" s="28" t="s">
        <v>307</v>
      </c>
      <c r="G54" s="29">
        <v>6</v>
      </c>
      <c r="H54" s="28">
        <v>0</v>
      </c>
      <c r="I54" s="30">
        <f>ROUND(G54*H54,P4)</f>
        <v>0</v>
      </c>
      <c r="L54" s="30">
        <v>0</v>
      </c>
      <c r="M54" s="24">
        <f>ROUND(G54*L54,P4)</f>
        <v>0</v>
      </c>
      <c r="N54" s="25" t="s">
        <v>297</v>
      </c>
      <c r="O54" s="31">
        <f>M54*AA54</f>
        <v>0</v>
      </c>
      <c r="P54" s="1">
        <v>3</v>
      </c>
      <c r="AA54" s="1">
        <f>IF(P54=1,$O$3,IF(P54=2,$O$4,$O$5))</f>
        <v>0</v>
      </c>
    </row>
    <row r="55">
      <c r="A55" s="1" t="s">
        <v>282</v>
      </c>
      <c r="E55" s="27" t="s">
        <v>281</v>
      </c>
    </row>
    <row r="56">
      <c r="A56" s="1" t="s">
        <v>284</v>
      </c>
    </row>
    <row r="57">
      <c r="A57" s="1" t="s">
        <v>286</v>
      </c>
      <c r="E57" s="27" t="s">
        <v>299</v>
      </c>
    </row>
    <row r="58" ht="26.4">
      <c r="A58" s="1" t="s">
        <v>276</v>
      </c>
      <c r="B58" s="1">
        <v>13</v>
      </c>
      <c r="C58" s="26" t="s">
        <v>1495</v>
      </c>
      <c r="D58" t="s">
        <v>281</v>
      </c>
      <c r="E58" s="27" t="s">
        <v>1496</v>
      </c>
      <c r="F58" s="28" t="s">
        <v>307</v>
      </c>
      <c r="G58" s="29">
        <v>6</v>
      </c>
      <c r="H58" s="28">
        <v>0</v>
      </c>
      <c r="I58" s="30">
        <f>ROUND(G58*H58,P4)</f>
        <v>0</v>
      </c>
      <c r="L58" s="30">
        <v>0</v>
      </c>
      <c r="M58" s="24">
        <f>ROUND(G58*L58,P4)</f>
        <v>0</v>
      </c>
      <c r="N58" s="25" t="s">
        <v>297</v>
      </c>
      <c r="O58" s="31">
        <f>M58*AA58</f>
        <v>0</v>
      </c>
      <c r="P58" s="1">
        <v>3</v>
      </c>
      <c r="AA58" s="1">
        <f>IF(P58=1,$O$3,IF(P58=2,$O$4,$O$5))</f>
        <v>0</v>
      </c>
    </row>
    <row r="59">
      <c r="A59" s="1" t="s">
        <v>282</v>
      </c>
      <c r="E59" s="27" t="s">
        <v>281</v>
      </c>
    </row>
    <row r="60">
      <c r="A60" s="1" t="s">
        <v>284</v>
      </c>
    </row>
    <row r="61">
      <c r="A61" s="1" t="s">
        <v>286</v>
      </c>
      <c r="E61" s="27" t="s">
        <v>299</v>
      </c>
    </row>
    <row r="62" ht="26.4">
      <c r="A62" s="1" t="s">
        <v>276</v>
      </c>
      <c r="B62" s="1">
        <v>14</v>
      </c>
      <c r="C62" s="26" t="s">
        <v>1497</v>
      </c>
      <c r="D62" t="s">
        <v>281</v>
      </c>
      <c r="E62" s="27" t="s">
        <v>1498</v>
      </c>
      <c r="F62" s="28" t="s">
        <v>307</v>
      </c>
      <c r="G62" s="29">
        <v>75</v>
      </c>
      <c r="H62" s="28">
        <v>0</v>
      </c>
      <c r="I62" s="30">
        <f>ROUND(G62*H62,P4)</f>
        <v>0</v>
      </c>
      <c r="L62" s="30">
        <v>0</v>
      </c>
      <c r="M62" s="24">
        <f>ROUND(G62*L62,P4)</f>
        <v>0</v>
      </c>
      <c r="N62" s="25" t="s">
        <v>297</v>
      </c>
      <c r="O62" s="31">
        <f>M62*AA62</f>
        <v>0</v>
      </c>
      <c r="P62" s="1">
        <v>3</v>
      </c>
      <c r="AA62" s="1">
        <f>IF(P62=1,$O$3,IF(P62=2,$O$4,$O$5))</f>
        <v>0</v>
      </c>
    </row>
    <row r="63">
      <c r="A63" s="1" t="s">
        <v>282</v>
      </c>
      <c r="E63" s="27" t="s">
        <v>281</v>
      </c>
    </row>
    <row r="64">
      <c r="A64" s="1" t="s">
        <v>284</v>
      </c>
    </row>
    <row r="65">
      <c r="A65" s="1" t="s">
        <v>286</v>
      </c>
      <c r="E65" s="27" t="s">
        <v>299</v>
      </c>
    </row>
    <row r="66" ht="26.4">
      <c r="A66" s="1" t="s">
        <v>276</v>
      </c>
      <c r="B66" s="1">
        <v>15</v>
      </c>
      <c r="C66" s="26" t="s">
        <v>439</v>
      </c>
      <c r="D66" t="s">
        <v>281</v>
      </c>
      <c r="E66" s="27" t="s">
        <v>440</v>
      </c>
      <c r="F66" s="28" t="s">
        <v>307</v>
      </c>
      <c r="G66" s="29">
        <v>60</v>
      </c>
      <c r="H66" s="28">
        <v>0</v>
      </c>
      <c r="I66" s="30">
        <f>ROUND(G66*H66,P4)</f>
        <v>0</v>
      </c>
      <c r="L66" s="30">
        <v>0</v>
      </c>
      <c r="M66" s="24">
        <f>ROUND(G66*L66,P4)</f>
        <v>0</v>
      </c>
      <c r="N66" s="25" t="s">
        <v>297</v>
      </c>
      <c r="O66" s="31">
        <f>M66*AA66</f>
        <v>0</v>
      </c>
      <c r="P66" s="1">
        <v>3</v>
      </c>
      <c r="AA66" s="1">
        <f>IF(P66=1,$O$3,IF(P66=2,$O$4,$O$5))</f>
        <v>0</v>
      </c>
    </row>
    <row r="67">
      <c r="A67" s="1" t="s">
        <v>282</v>
      </c>
      <c r="E67" s="27" t="s">
        <v>281</v>
      </c>
    </row>
    <row r="68">
      <c r="A68" s="1" t="s">
        <v>284</v>
      </c>
    </row>
    <row r="69">
      <c r="A69" s="1" t="s">
        <v>286</v>
      </c>
      <c r="E69" s="27" t="s">
        <v>299</v>
      </c>
    </row>
    <row r="70">
      <c r="A70" s="1" t="s">
        <v>276</v>
      </c>
      <c r="B70" s="1">
        <v>16</v>
      </c>
      <c r="C70" s="26" t="s">
        <v>1501</v>
      </c>
      <c r="D70" t="s">
        <v>281</v>
      </c>
      <c r="E70" s="27" t="s">
        <v>1502</v>
      </c>
      <c r="F70" s="28" t="s">
        <v>307</v>
      </c>
      <c r="G70" s="29">
        <v>40</v>
      </c>
      <c r="H70" s="28">
        <v>0</v>
      </c>
      <c r="I70" s="30">
        <f>ROUND(G70*H70,P4)</f>
        <v>0</v>
      </c>
      <c r="L70" s="30">
        <v>0</v>
      </c>
      <c r="M70" s="24">
        <f>ROUND(G70*L70,P4)</f>
        <v>0</v>
      </c>
      <c r="N70" s="25" t="s">
        <v>297</v>
      </c>
      <c r="O70" s="31">
        <f>M70*AA70</f>
        <v>0</v>
      </c>
      <c r="P70" s="1">
        <v>3</v>
      </c>
      <c r="AA70" s="1">
        <f>IF(P70=1,$O$3,IF(P70=2,$O$4,$O$5))</f>
        <v>0</v>
      </c>
    </row>
    <row r="71">
      <c r="A71" s="1" t="s">
        <v>282</v>
      </c>
      <c r="E71" s="27" t="s">
        <v>281</v>
      </c>
    </row>
    <row r="72">
      <c r="A72" s="1" t="s">
        <v>284</v>
      </c>
    </row>
    <row r="73">
      <c r="A73" s="1" t="s">
        <v>286</v>
      </c>
      <c r="E73" s="27" t="s">
        <v>299</v>
      </c>
    </row>
    <row r="74">
      <c r="A74" s="1" t="s">
        <v>276</v>
      </c>
      <c r="B74" s="1">
        <v>17</v>
      </c>
      <c r="C74" s="26" t="s">
        <v>1716</v>
      </c>
      <c r="D74" t="s">
        <v>281</v>
      </c>
      <c r="E74" s="27" t="s">
        <v>1717</v>
      </c>
      <c r="F74" s="28" t="s">
        <v>528</v>
      </c>
      <c r="G74" s="29">
        <v>0.37</v>
      </c>
      <c r="H74" s="28">
        <v>0</v>
      </c>
      <c r="I74" s="30">
        <f>ROUND(G74*H74,P4)</f>
        <v>0</v>
      </c>
      <c r="L74" s="30">
        <v>0</v>
      </c>
      <c r="M74" s="24">
        <f>ROUND(G74*L74,P4)</f>
        <v>0</v>
      </c>
      <c r="N74" s="25" t="s">
        <v>297</v>
      </c>
      <c r="O74" s="31">
        <f>M74*AA74</f>
        <v>0</v>
      </c>
      <c r="P74" s="1">
        <v>3</v>
      </c>
      <c r="AA74" s="1">
        <f>IF(P74=1,$O$3,IF(P74=2,$O$4,$O$5))</f>
        <v>0</v>
      </c>
    </row>
    <row r="75">
      <c r="A75" s="1" t="s">
        <v>282</v>
      </c>
      <c r="E75" s="27" t="s">
        <v>281</v>
      </c>
    </row>
    <row r="76">
      <c r="A76" s="1" t="s">
        <v>284</v>
      </c>
    </row>
    <row r="77">
      <c r="A77" s="1" t="s">
        <v>286</v>
      </c>
      <c r="E77" s="27" t="s">
        <v>299</v>
      </c>
    </row>
    <row r="78">
      <c r="A78" s="1" t="s">
        <v>276</v>
      </c>
      <c r="B78" s="1">
        <v>18</v>
      </c>
      <c r="C78" s="26" t="s">
        <v>1718</v>
      </c>
      <c r="D78" t="s">
        <v>281</v>
      </c>
      <c r="E78" s="27" t="s">
        <v>1719</v>
      </c>
      <c r="F78" s="28" t="s">
        <v>528</v>
      </c>
      <c r="G78" s="29">
        <v>5.7000000000000002</v>
      </c>
      <c r="H78" s="28">
        <v>0</v>
      </c>
      <c r="I78" s="30">
        <f>ROUND(G78*H78,P4)</f>
        <v>0</v>
      </c>
      <c r="L78" s="30">
        <v>0</v>
      </c>
      <c r="M78" s="24">
        <f>ROUND(G78*L78,P4)</f>
        <v>0</v>
      </c>
      <c r="N78" s="25" t="s">
        <v>297</v>
      </c>
      <c r="O78" s="31">
        <f>M78*AA78</f>
        <v>0</v>
      </c>
      <c r="P78" s="1">
        <v>3</v>
      </c>
      <c r="AA78" s="1">
        <f>IF(P78=1,$O$3,IF(P78=2,$O$4,$O$5))</f>
        <v>0</v>
      </c>
    </row>
    <row r="79">
      <c r="A79" s="1" t="s">
        <v>282</v>
      </c>
      <c r="E79" s="27" t="s">
        <v>281</v>
      </c>
    </row>
    <row r="80">
      <c r="A80" s="1" t="s">
        <v>284</v>
      </c>
    </row>
    <row r="81">
      <c r="A81" s="1" t="s">
        <v>286</v>
      </c>
      <c r="E81" s="27" t="s">
        <v>299</v>
      </c>
    </row>
    <row r="82">
      <c r="A82" s="1" t="s">
        <v>276</v>
      </c>
      <c r="B82" s="1">
        <v>19</v>
      </c>
      <c r="C82" s="26" t="s">
        <v>1803</v>
      </c>
      <c r="D82" t="s">
        <v>281</v>
      </c>
      <c r="E82" s="27" t="s">
        <v>1804</v>
      </c>
      <c r="F82" s="28" t="s">
        <v>528</v>
      </c>
      <c r="G82" s="29">
        <v>25.795000000000002</v>
      </c>
      <c r="H82" s="28">
        <v>0</v>
      </c>
      <c r="I82" s="30">
        <f>ROUND(G82*H82,P4)</f>
        <v>0</v>
      </c>
      <c r="L82" s="30">
        <v>0</v>
      </c>
      <c r="M82" s="24">
        <f>ROUND(G82*L82,P4)</f>
        <v>0</v>
      </c>
      <c r="N82" s="25" t="s">
        <v>297</v>
      </c>
      <c r="O82" s="31">
        <f>M82*AA82</f>
        <v>0</v>
      </c>
      <c r="P82" s="1">
        <v>3</v>
      </c>
      <c r="AA82" s="1">
        <f>IF(P82=1,$O$3,IF(P82=2,$O$4,$O$5))</f>
        <v>0</v>
      </c>
    </row>
    <row r="83">
      <c r="A83" s="1" t="s">
        <v>282</v>
      </c>
      <c r="E83" s="27" t="s">
        <v>281</v>
      </c>
    </row>
    <row r="84">
      <c r="A84" s="1" t="s">
        <v>284</v>
      </c>
    </row>
    <row r="85">
      <c r="A85" s="1" t="s">
        <v>286</v>
      </c>
      <c r="E85" s="27" t="s">
        <v>299</v>
      </c>
    </row>
    <row r="86" ht="26.4">
      <c r="A86" s="1" t="s">
        <v>276</v>
      </c>
      <c r="B86" s="1">
        <v>20</v>
      </c>
      <c r="C86" s="26" t="s">
        <v>1805</v>
      </c>
      <c r="D86" t="s">
        <v>281</v>
      </c>
      <c r="E86" s="27" t="s">
        <v>1806</v>
      </c>
      <c r="F86" s="28" t="s">
        <v>296</v>
      </c>
      <c r="G86" s="29">
        <v>250</v>
      </c>
      <c r="H86" s="28">
        <v>0</v>
      </c>
      <c r="I86" s="30">
        <f>ROUND(G86*H86,P4)</f>
        <v>0</v>
      </c>
      <c r="L86" s="30">
        <v>0</v>
      </c>
      <c r="M86" s="24">
        <f>ROUND(G86*L86,P4)</f>
        <v>0</v>
      </c>
      <c r="N86" s="25" t="s">
        <v>297</v>
      </c>
      <c r="O86" s="31">
        <f>M86*AA86</f>
        <v>0</v>
      </c>
      <c r="P86" s="1">
        <v>3</v>
      </c>
      <c r="AA86" s="1">
        <f>IF(P86=1,$O$3,IF(P86=2,$O$4,$O$5))</f>
        <v>0</v>
      </c>
    </row>
    <row r="87">
      <c r="A87" s="1" t="s">
        <v>282</v>
      </c>
      <c r="E87" s="27" t="s">
        <v>281</v>
      </c>
    </row>
    <row r="88">
      <c r="A88" s="1" t="s">
        <v>284</v>
      </c>
    </row>
    <row r="89">
      <c r="A89" s="1" t="s">
        <v>286</v>
      </c>
      <c r="E89" s="27" t="s">
        <v>299</v>
      </c>
    </row>
    <row r="90">
      <c r="A90" s="1" t="s">
        <v>276</v>
      </c>
      <c r="B90" s="1">
        <v>21</v>
      </c>
      <c r="C90" s="26" t="s">
        <v>1720</v>
      </c>
      <c r="D90" t="s">
        <v>281</v>
      </c>
      <c r="E90" s="27" t="s">
        <v>1721</v>
      </c>
      <c r="F90" s="28" t="s">
        <v>296</v>
      </c>
      <c r="G90" s="29">
        <v>1191</v>
      </c>
      <c r="H90" s="28">
        <v>0</v>
      </c>
      <c r="I90" s="30">
        <f>ROUND(G90*H90,P4)</f>
        <v>0</v>
      </c>
      <c r="L90" s="30">
        <v>0</v>
      </c>
      <c r="M90" s="24">
        <f>ROUND(G90*L90,P4)</f>
        <v>0</v>
      </c>
      <c r="N90" s="25" t="s">
        <v>297</v>
      </c>
      <c r="O90" s="31">
        <f>M90*AA90</f>
        <v>0</v>
      </c>
      <c r="P90" s="1">
        <v>3</v>
      </c>
      <c r="AA90" s="1">
        <f>IF(P90=1,$O$3,IF(P90=2,$O$4,$O$5))</f>
        <v>0</v>
      </c>
    </row>
    <row r="91">
      <c r="A91" s="1" t="s">
        <v>282</v>
      </c>
      <c r="E91" s="27" t="s">
        <v>281</v>
      </c>
    </row>
    <row r="92">
      <c r="A92" s="1" t="s">
        <v>284</v>
      </c>
    </row>
    <row r="93">
      <c r="A93" s="1" t="s">
        <v>286</v>
      </c>
      <c r="E93" s="27" t="s">
        <v>299</v>
      </c>
    </row>
    <row r="94">
      <c r="A94" s="1" t="s">
        <v>276</v>
      </c>
      <c r="B94" s="1">
        <v>22</v>
      </c>
      <c r="C94" s="26" t="s">
        <v>1807</v>
      </c>
      <c r="D94" t="s">
        <v>281</v>
      </c>
      <c r="E94" s="27" t="s">
        <v>1808</v>
      </c>
      <c r="F94" s="28" t="s">
        <v>296</v>
      </c>
      <c r="G94" s="29">
        <v>165</v>
      </c>
      <c r="H94" s="28">
        <v>0</v>
      </c>
      <c r="I94" s="30">
        <f>ROUND(G94*H94,P4)</f>
        <v>0</v>
      </c>
      <c r="L94" s="30">
        <v>0</v>
      </c>
      <c r="M94" s="24">
        <f>ROUND(G94*L94,P4)</f>
        <v>0</v>
      </c>
      <c r="N94" s="25" t="s">
        <v>297</v>
      </c>
      <c r="O94" s="31">
        <f>M94*AA94</f>
        <v>0</v>
      </c>
      <c r="P94" s="1">
        <v>3</v>
      </c>
      <c r="AA94" s="1">
        <f>IF(P94=1,$O$3,IF(P94=2,$O$4,$O$5))</f>
        <v>0</v>
      </c>
    </row>
    <row r="95">
      <c r="A95" s="1" t="s">
        <v>282</v>
      </c>
      <c r="E95" s="27" t="s">
        <v>281</v>
      </c>
    </row>
    <row r="96">
      <c r="A96" s="1" t="s">
        <v>284</v>
      </c>
    </row>
    <row r="97">
      <c r="A97" s="1" t="s">
        <v>286</v>
      </c>
      <c r="E97" s="27" t="s">
        <v>299</v>
      </c>
    </row>
    <row r="98">
      <c r="A98" s="1" t="s">
        <v>276</v>
      </c>
      <c r="B98" s="1">
        <v>23</v>
      </c>
      <c r="C98" s="26" t="s">
        <v>1722</v>
      </c>
      <c r="D98" t="s">
        <v>281</v>
      </c>
      <c r="E98" s="27" t="s">
        <v>1723</v>
      </c>
      <c r="F98" s="28" t="s">
        <v>747</v>
      </c>
      <c r="G98" s="29">
        <v>1</v>
      </c>
      <c r="H98" s="28">
        <v>0</v>
      </c>
      <c r="I98" s="30">
        <f>ROUND(G98*H98,P4)</f>
        <v>0</v>
      </c>
      <c r="L98" s="30">
        <v>0</v>
      </c>
      <c r="M98" s="24">
        <f>ROUND(G98*L98,P4)</f>
        <v>0</v>
      </c>
      <c r="N98" s="25" t="s">
        <v>297</v>
      </c>
      <c r="O98" s="31">
        <f>M98*AA98</f>
        <v>0</v>
      </c>
      <c r="P98" s="1">
        <v>3</v>
      </c>
      <c r="AA98" s="1">
        <f>IF(P98=1,$O$3,IF(P98=2,$O$4,$O$5))</f>
        <v>0</v>
      </c>
    </row>
    <row r="99">
      <c r="A99" s="1" t="s">
        <v>282</v>
      </c>
      <c r="E99" s="27" t="s">
        <v>281</v>
      </c>
    </row>
    <row r="100">
      <c r="A100" s="1" t="s">
        <v>284</v>
      </c>
    </row>
    <row r="101">
      <c r="A101" s="1" t="s">
        <v>286</v>
      </c>
      <c r="E101" s="27" t="s">
        <v>299</v>
      </c>
    </row>
    <row r="102">
      <c r="A102" s="1" t="s">
        <v>276</v>
      </c>
      <c r="B102" s="1">
        <v>24</v>
      </c>
      <c r="C102" s="26" t="s">
        <v>1724</v>
      </c>
      <c r="D102" t="s">
        <v>281</v>
      </c>
      <c r="E102" s="27" t="s">
        <v>1725</v>
      </c>
      <c r="F102" s="28" t="s">
        <v>747</v>
      </c>
      <c r="G102" s="29">
        <v>8</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c r="A104" s="1" t="s">
        <v>284</v>
      </c>
    </row>
    <row r="105">
      <c r="A105" s="1" t="s">
        <v>286</v>
      </c>
      <c r="E105" s="27" t="s">
        <v>299</v>
      </c>
    </row>
    <row r="106">
      <c r="A106" s="1" t="s">
        <v>276</v>
      </c>
      <c r="B106" s="1">
        <v>25</v>
      </c>
      <c r="C106" s="26" t="s">
        <v>1691</v>
      </c>
      <c r="D106" t="s">
        <v>281</v>
      </c>
      <c r="E106" s="27" t="s">
        <v>1692</v>
      </c>
      <c r="F106" s="28" t="s">
        <v>296</v>
      </c>
      <c r="G106" s="29">
        <v>250</v>
      </c>
      <c r="H106" s="28">
        <v>0</v>
      </c>
      <c r="I106" s="30">
        <f>ROUND(G106*H106,P4)</f>
        <v>0</v>
      </c>
      <c r="L106" s="30">
        <v>0</v>
      </c>
      <c r="M106" s="24">
        <f>ROUND(G106*L106,P4)</f>
        <v>0</v>
      </c>
      <c r="N106" s="25" t="s">
        <v>297</v>
      </c>
      <c r="O106" s="31">
        <f>M106*AA106</f>
        <v>0</v>
      </c>
      <c r="P106" s="1">
        <v>3</v>
      </c>
      <c r="AA106" s="1">
        <f>IF(P106=1,$O$3,IF(P106=2,$O$4,$O$5))</f>
        <v>0</v>
      </c>
    </row>
    <row r="107">
      <c r="A107" s="1" t="s">
        <v>282</v>
      </c>
      <c r="E107" s="27" t="s">
        <v>281</v>
      </c>
    </row>
    <row r="108">
      <c r="A108" s="1" t="s">
        <v>284</v>
      </c>
    </row>
    <row r="109">
      <c r="A109" s="1" t="s">
        <v>286</v>
      </c>
      <c r="E109" s="27" t="s">
        <v>299</v>
      </c>
    </row>
    <row r="110">
      <c r="A110" s="1" t="s">
        <v>276</v>
      </c>
      <c r="B110" s="1">
        <v>26</v>
      </c>
      <c r="C110" s="26" t="s">
        <v>1234</v>
      </c>
      <c r="D110" t="s">
        <v>281</v>
      </c>
      <c r="E110" s="27" t="s">
        <v>1235</v>
      </c>
      <c r="F110" s="28" t="s">
        <v>296</v>
      </c>
      <c r="G110" s="29">
        <v>20779</v>
      </c>
      <c r="H110" s="28">
        <v>0</v>
      </c>
      <c r="I110" s="30">
        <f>ROUND(G110*H110,P4)</f>
        <v>0</v>
      </c>
      <c r="L110" s="30">
        <v>0</v>
      </c>
      <c r="M110" s="24">
        <f>ROUND(G110*L110,P4)</f>
        <v>0</v>
      </c>
      <c r="N110" s="25" t="s">
        <v>297</v>
      </c>
      <c r="O110" s="31">
        <f>M110*AA110</f>
        <v>0</v>
      </c>
      <c r="P110" s="1">
        <v>3</v>
      </c>
      <c r="AA110" s="1">
        <f>IF(P110=1,$O$3,IF(P110=2,$O$4,$O$5))</f>
        <v>0</v>
      </c>
    </row>
    <row r="111">
      <c r="A111" s="1" t="s">
        <v>282</v>
      </c>
      <c r="E111" s="27" t="s">
        <v>281</v>
      </c>
    </row>
    <row r="112">
      <c r="A112" s="1" t="s">
        <v>284</v>
      </c>
    </row>
    <row r="113">
      <c r="A113" s="1" t="s">
        <v>286</v>
      </c>
      <c r="E113" s="27" t="s">
        <v>299</v>
      </c>
    </row>
    <row r="114">
      <c r="A114" s="1" t="s">
        <v>276</v>
      </c>
      <c r="B114" s="1">
        <v>27</v>
      </c>
      <c r="C114" s="26" t="s">
        <v>1236</v>
      </c>
      <c r="D114" t="s">
        <v>281</v>
      </c>
      <c r="E114" s="27" t="s">
        <v>1237</v>
      </c>
      <c r="F114" s="28" t="s">
        <v>296</v>
      </c>
      <c r="G114" s="29">
        <v>20779</v>
      </c>
      <c r="H114" s="28">
        <v>0</v>
      </c>
      <c r="I114" s="30">
        <f>ROUND(G114*H114,P4)</f>
        <v>0</v>
      </c>
      <c r="L114" s="30">
        <v>0</v>
      </c>
      <c r="M114" s="24">
        <f>ROUND(G114*L114,P4)</f>
        <v>0</v>
      </c>
      <c r="N114" s="25" t="s">
        <v>297</v>
      </c>
      <c r="O114" s="31">
        <f>M114*AA114</f>
        <v>0</v>
      </c>
      <c r="P114" s="1">
        <v>3</v>
      </c>
      <c r="AA114" s="1">
        <f>IF(P114=1,$O$3,IF(P114=2,$O$4,$O$5))</f>
        <v>0</v>
      </c>
    </row>
    <row r="115">
      <c r="A115" s="1" t="s">
        <v>282</v>
      </c>
      <c r="E115" s="27" t="s">
        <v>281</v>
      </c>
    </row>
    <row r="116">
      <c r="A116" s="1" t="s">
        <v>284</v>
      </c>
    </row>
    <row r="117">
      <c r="A117" s="1" t="s">
        <v>286</v>
      </c>
      <c r="E117" s="27" t="s">
        <v>299</v>
      </c>
    </row>
    <row r="118">
      <c r="A118" s="1" t="s">
        <v>276</v>
      </c>
      <c r="B118" s="1">
        <v>28</v>
      </c>
      <c r="C118" s="26" t="s">
        <v>1809</v>
      </c>
      <c r="D118" t="s">
        <v>281</v>
      </c>
      <c r="E118" s="27" t="s">
        <v>1810</v>
      </c>
      <c r="F118" s="28" t="s">
        <v>296</v>
      </c>
      <c r="G118" s="29">
        <v>30123</v>
      </c>
      <c r="H118" s="28">
        <v>0</v>
      </c>
      <c r="I118" s="30">
        <f>ROUND(G118*H118,P4)</f>
        <v>0</v>
      </c>
      <c r="L118" s="30">
        <v>0</v>
      </c>
      <c r="M118" s="24">
        <f>ROUND(G118*L118,P4)</f>
        <v>0</v>
      </c>
      <c r="N118" s="25" t="s">
        <v>297</v>
      </c>
      <c r="O118" s="31">
        <f>M118*AA118</f>
        <v>0</v>
      </c>
      <c r="P118" s="1">
        <v>3</v>
      </c>
      <c r="AA118" s="1">
        <f>IF(P118=1,$O$3,IF(P118=2,$O$4,$O$5))</f>
        <v>0</v>
      </c>
    </row>
    <row r="119">
      <c r="A119" s="1" t="s">
        <v>282</v>
      </c>
      <c r="E119" s="27" t="s">
        <v>281</v>
      </c>
    </row>
    <row r="120">
      <c r="A120" s="1" t="s">
        <v>284</v>
      </c>
    </row>
    <row r="121">
      <c r="A121" s="1" t="s">
        <v>286</v>
      </c>
      <c r="E121" s="27" t="s">
        <v>299</v>
      </c>
    </row>
    <row r="122">
      <c r="A122" s="1" t="s">
        <v>276</v>
      </c>
      <c r="B122" s="1">
        <v>29</v>
      </c>
      <c r="C122" s="26" t="s">
        <v>1238</v>
      </c>
      <c r="D122" t="s">
        <v>281</v>
      </c>
      <c r="E122" s="27" t="s">
        <v>1239</v>
      </c>
      <c r="F122" s="28" t="s">
        <v>1240</v>
      </c>
      <c r="G122" s="29">
        <v>18</v>
      </c>
      <c r="H122" s="28">
        <v>0</v>
      </c>
      <c r="I122" s="30">
        <f>ROUND(G122*H122,P4)</f>
        <v>0</v>
      </c>
      <c r="L122" s="30">
        <v>0</v>
      </c>
      <c r="M122" s="24">
        <f>ROUND(G122*L122,P4)</f>
        <v>0</v>
      </c>
      <c r="N122" s="25" t="s">
        <v>297</v>
      </c>
      <c r="O122" s="31">
        <f>M122*AA122</f>
        <v>0</v>
      </c>
      <c r="P122" s="1">
        <v>3</v>
      </c>
      <c r="AA122" s="1">
        <f>IF(P122=1,$O$3,IF(P122=2,$O$4,$O$5))</f>
        <v>0</v>
      </c>
    </row>
    <row r="123">
      <c r="A123" s="1" t="s">
        <v>282</v>
      </c>
      <c r="E123" s="27" t="s">
        <v>281</v>
      </c>
    </row>
    <row r="124">
      <c r="A124" s="1" t="s">
        <v>284</v>
      </c>
    </row>
    <row r="125">
      <c r="A125" s="1" t="s">
        <v>286</v>
      </c>
      <c r="E125" s="27" t="s">
        <v>299</v>
      </c>
    </row>
    <row r="126">
      <c r="A126" s="1" t="s">
        <v>276</v>
      </c>
      <c r="B126" s="1">
        <v>30</v>
      </c>
      <c r="C126" s="26" t="s">
        <v>1241</v>
      </c>
      <c r="D126" t="s">
        <v>281</v>
      </c>
      <c r="E126" s="27" t="s">
        <v>1242</v>
      </c>
      <c r="F126" s="28" t="s">
        <v>296</v>
      </c>
      <c r="G126" s="29">
        <v>20779</v>
      </c>
      <c r="H126" s="28">
        <v>0</v>
      </c>
      <c r="I126" s="30">
        <f>ROUND(G126*H126,P4)</f>
        <v>0</v>
      </c>
      <c r="L126" s="30">
        <v>0</v>
      </c>
      <c r="M126" s="24">
        <f>ROUND(G126*L126,P4)</f>
        <v>0</v>
      </c>
      <c r="N126" s="25" t="s">
        <v>297</v>
      </c>
      <c r="O126" s="31">
        <f>M126*AA126</f>
        <v>0</v>
      </c>
      <c r="P126" s="1">
        <v>3</v>
      </c>
      <c r="AA126" s="1">
        <f>IF(P126=1,$O$3,IF(P126=2,$O$4,$O$5))</f>
        <v>0</v>
      </c>
    </row>
    <row r="127">
      <c r="A127" s="1" t="s">
        <v>282</v>
      </c>
      <c r="E127" s="27" t="s">
        <v>281</v>
      </c>
    </row>
    <row r="128">
      <c r="A128" s="1" t="s">
        <v>284</v>
      </c>
    </row>
    <row r="129">
      <c r="A129" s="1" t="s">
        <v>286</v>
      </c>
      <c r="E129" s="27" t="s">
        <v>299</v>
      </c>
    </row>
    <row r="130">
      <c r="A130" s="1" t="s">
        <v>276</v>
      </c>
      <c r="B130" s="1">
        <v>31</v>
      </c>
      <c r="C130" s="26" t="s">
        <v>1726</v>
      </c>
      <c r="D130" t="s">
        <v>281</v>
      </c>
      <c r="E130" s="27" t="s">
        <v>1727</v>
      </c>
      <c r="F130" s="28" t="s">
        <v>307</v>
      </c>
      <c r="G130" s="29">
        <v>45</v>
      </c>
      <c r="H130" s="28">
        <v>0</v>
      </c>
      <c r="I130" s="30">
        <f>ROUND(G130*H130,P4)</f>
        <v>0</v>
      </c>
      <c r="L130" s="30">
        <v>0</v>
      </c>
      <c r="M130" s="24">
        <f>ROUND(G130*L130,P4)</f>
        <v>0</v>
      </c>
      <c r="N130" s="25" t="s">
        <v>297</v>
      </c>
      <c r="O130" s="31">
        <f>M130*AA130</f>
        <v>0</v>
      </c>
      <c r="P130" s="1">
        <v>3</v>
      </c>
      <c r="AA130" s="1">
        <f>IF(P130=1,$O$3,IF(P130=2,$O$4,$O$5))</f>
        <v>0</v>
      </c>
    </row>
    <row r="131">
      <c r="A131" s="1" t="s">
        <v>282</v>
      </c>
      <c r="E131" s="27" t="s">
        <v>281</v>
      </c>
    </row>
    <row r="132">
      <c r="A132" s="1" t="s">
        <v>284</v>
      </c>
    </row>
    <row r="133">
      <c r="A133" s="1" t="s">
        <v>286</v>
      </c>
      <c r="E133" s="27" t="s">
        <v>299</v>
      </c>
    </row>
    <row r="134">
      <c r="A134" s="1" t="s">
        <v>276</v>
      </c>
      <c r="B134" s="1">
        <v>32</v>
      </c>
      <c r="C134" s="26" t="s">
        <v>1728</v>
      </c>
      <c r="D134" t="s">
        <v>281</v>
      </c>
      <c r="E134" s="27" t="s">
        <v>1729</v>
      </c>
      <c r="F134" s="28" t="s">
        <v>307</v>
      </c>
      <c r="G134" s="29">
        <v>45</v>
      </c>
      <c r="H134" s="28">
        <v>0</v>
      </c>
      <c r="I134" s="30">
        <f>ROUND(G134*H134,P4)</f>
        <v>0</v>
      </c>
      <c r="L134" s="30">
        <v>0</v>
      </c>
      <c r="M134" s="24">
        <f>ROUND(G134*L134,P4)</f>
        <v>0</v>
      </c>
      <c r="N134" s="25" t="s">
        <v>297</v>
      </c>
      <c r="O134" s="31">
        <f>M134*AA134</f>
        <v>0</v>
      </c>
      <c r="P134" s="1">
        <v>3</v>
      </c>
      <c r="AA134" s="1">
        <f>IF(P134=1,$O$3,IF(P134=2,$O$4,$O$5))</f>
        <v>0</v>
      </c>
    </row>
    <row r="135">
      <c r="A135" s="1" t="s">
        <v>282</v>
      </c>
      <c r="E135" s="27" t="s">
        <v>281</v>
      </c>
    </row>
    <row r="136">
      <c r="A136" s="1" t="s">
        <v>284</v>
      </c>
    </row>
    <row r="137">
      <c r="A137" s="1" t="s">
        <v>286</v>
      </c>
      <c r="E137" s="27" t="s">
        <v>299</v>
      </c>
    </row>
    <row r="138">
      <c r="A138" s="1" t="s">
        <v>276</v>
      </c>
      <c r="B138" s="1">
        <v>33</v>
      </c>
      <c r="C138" s="26" t="s">
        <v>1509</v>
      </c>
      <c r="D138" t="s">
        <v>281</v>
      </c>
      <c r="E138" s="27" t="s">
        <v>1510</v>
      </c>
      <c r="F138" s="28" t="s">
        <v>307</v>
      </c>
      <c r="G138" s="29">
        <v>18</v>
      </c>
      <c r="H138" s="28">
        <v>0</v>
      </c>
      <c r="I138" s="30">
        <f>ROUND(G138*H138,P4)</f>
        <v>0</v>
      </c>
      <c r="L138" s="30">
        <v>0</v>
      </c>
      <c r="M138" s="24">
        <f>ROUND(G138*L138,P4)</f>
        <v>0</v>
      </c>
      <c r="N138" s="25" t="s">
        <v>297</v>
      </c>
      <c r="O138" s="31">
        <f>M138*AA138</f>
        <v>0</v>
      </c>
      <c r="P138" s="1">
        <v>3</v>
      </c>
      <c r="AA138" s="1">
        <f>IF(P138=1,$O$3,IF(P138=2,$O$4,$O$5))</f>
        <v>0</v>
      </c>
    </row>
    <row r="139">
      <c r="A139" s="1" t="s">
        <v>282</v>
      </c>
      <c r="E139" s="27" t="s">
        <v>281</v>
      </c>
    </row>
    <row r="140">
      <c r="A140" s="1" t="s">
        <v>284</v>
      </c>
    </row>
    <row r="141">
      <c r="A141" s="1" t="s">
        <v>286</v>
      </c>
      <c r="E141" s="27" t="s">
        <v>299</v>
      </c>
    </row>
    <row r="142">
      <c r="A142" s="1" t="s">
        <v>276</v>
      </c>
      <c r="B142" s="1">
        <v>34</v>
      </c>
      <c r="C142" s="26" t="s">
        <v>1511</v>
      </c>
      <c r="D142" t="s">
        <v>281</v>
      </c>
      <c r="E142" s="27" t="s">
        <v>1512</v>
      </c>
      <c r="F142" s="28" t="s">
        <v>307</v>
      </c>
      <c r="G142" s="29">
        <v>18</v>
      </c>
      <c r="H142" s="28">
        <v>0</v>
      </c>
      <c r="I142" s="30">
        <f>ROUND(G142*H142,P4)</f>
        <v>0</v>
      </c>
      <c r="L142" s="30">
        <v>0</v>
      </c>
      <c r="M142" s="24">
        <f>ROUND(G142*L142,P4)</f>
        <v>0</v>
      </c>
      <c r="N142" s="25" t="s">
        <v>297</v>
      </c>
      <c r="O142" s="31">
        <f>M142*AA142</f>
        <v>0</v>
      </c>
      <c r="P142" s="1">
        <v>3</v>
      </c>
      <c r="AA142" s="1">
        <f>IF(P142=1,$O$3,IF(P142=2,$O$4,$O$5))</f>
        <v>0</v>
      </c>
    </row>
    <row r="143">
      <c r="A143" s="1" t="s">
        <v>282</v>
      </c>
      <c r="E143" s="27" t="s">
        <v>281</v>
      </c>
    </row>
    <row r="144">
      <c r="A144" s="1" t="s">
        <v>284</v>
      </c>
    </row>
    <row r="145">
      <c r="A145" s="1" t="s">
        <v>286</v>
      </c>
      <c r="E145" s="27" t="s">
        <v>299</v>
      </c>
    </row>
    <row r="146">
      <c r="A146" s="1" t="s">
        <v>276</v>
      </c>
      <c r="B146" s="1">
        <v>35</v>
      </c>
      <c r="C146" s="26" t="s">
        <v>1513</v>
      </c>
      <c r="D146" t="s">
        <v>281</v>
      </c>
      <c r="E146" s="27" t="s">
        <v>1514</v>
      </c>
      <c r="F146" s="28" t="s">
        <v>307</v>
      </c>
      <c r="G146" s="29">
        <v>18</v>
      </c>
      <c r="H146" s="28">
        <v>0</v>
      </c>
      <c r="I146" s="30">
        <f>ROUND(G146*H146,P4)</f>
        <v>0</v>
      </c>
      <c r="L146" s="30">
        <v>0</v>
      </c>
      <c r="M146" s="24">
        <f>ROUND(G146*L146,P4)</f>
        <v>0</v>
      </c>
      <c r="N146" s="25" t="s">
        <v>297</v>
      </c>
      <c r="O146" s="31">
        <f>M146*AA146</f>
        <v>0</v>
      </c>
      <c r="P146" s="1">
        <v>3</v>
      </c>
      <c r="AA146" s="1">
        <f>IF(P146=1,$O$3,IF(P146=2,$O$4,$O$5))</f>
        <v>0</v>
      </c>
    </row>
    <row r="147">
      <c r="A147" s="1" t="s">
        <v>282</v>
      </c>
      <c r="E147" s="27" t="s">
        <v>281</v>
      </c>
    </row>
    <row r="148">
      <c r="A148" s="1" t="s">
        <v>284</v>
      </c>
    </row>
    <row r="149">
      <c r="A149" s="1" t="s">
        <v>286</v>
      </c>
      <c r="E149" s="27" t="s">
        <v>299</v>
      </c>
    </row>
    <row r="150">
      <c r="A150" s="1" t="s">
        <v>276</v>
      </c>
      <c r="B150" s="1">
        <v>36</v>
      </c>
      <c r="C150" s="26" t="s">
        <v>1515</v>
      </c>
      <c r="D150" t="s">
        <v>281</v>
      </c>
      <c r="E150" s="27" t="s">
        <v>1516</v>
      </c>
      <c r="F150" s="28" t="s">
        <v>307</v>
      </c>
      <c r="G150" s="29">
        <v>18</v>
      </c>
      <c r="H150" s="28">
        <v>0</v>
      </c>
      <c r="I150" s="30">
        <f>ROUND(G150*H150,P4)</f>
        <v>0</v>
      </c>
      <c r="L150" s="30">
        <v>0</v>
      </c>
      <c r="M150" s="24">
        <f>ROUND(G150*L150,P4)</f>
        <v>0</v>
      </c>
      <c r="N150" s="25" t="s">
        <v>297</v>
      </c>
      <c r="O150" s="31">
        <f>M150*AA150</f>
        <v>0</v>
      </c>
      <c r="P150" s="1">
        <v>3</v>
      </c>
      <c r="AA150" s="1">
        <f>IF(P150=1,$O$3,IF(P150=2,$O$4,$O$5))</f>
        <v>0</v>
      </c>
    </row>
    <row r="151">
      <c r="A151" s="1" t="s">
        <v>282</v>
      </c>
      <c r="E151" s="27" t="s">
        <v>281</v>
      </c>
    </row>
    <row r="152">
      <c r="A152" s="1" t="s">
        <v>284</v>
      </c>
    </row>
    <row r="153">
      <c r="A153" s="1" t="s">
        <v>286</v>
      </c>
      <c r="E153" s="27" t="s">
        <v>299</v>
      </c>
    </row>
    <row r="154">
      <c r="A154" s="1" t="s">
        <v>276</v>
      </c>
      <c r="B154" s="1">
        <v>37</v>
      </c>
      <c r="C154" s="26" t="s">
        <v>1517</v>
      </c>
      <c r="D154" t="s">
        <v>281</v>
      </c>
      <c r="E154" s="27" t="s">
        <v>1518</v>
      </c>
      <c r="F154" s="28" t="s">
        <v>307</v>
      </c>
      <c r="G154" s="29">
        <v>18</v>
      </c>
      <c r="H154" s="28">
        <v>0</v>
      </c>
      <c r="I154" s="30">
        <f>ROUND(G154*H154,P4)</f>
        <v>0</v>
      </c>
      <c r="L154" s="30">
        <v>0</v>
      </c>
      <c r="M154" s="24">
        <f>ROUND(G154*L154,P4)</f>
        <v>0</v>
      </c>
      <c r="N154" s="25" t="s">
        <v>297</v>
      </c>
      <c r="O154" s="31">
        <f>M154*AA154</f>
        <v>0</v>
      </c>
      <c r="P154" s="1">
        <v>3</v>
      </c>
      <c r="AA154" s="1">
        <f>IF(P154=1,$O$3,IF(P154=2,$O$4,$O$5))</f>
        <v>0</v>
      </c>
    </row>
    <row r="155">
      <c r="A155" s="1" t="s">
        <v>282</v>
      </c>
      <c r="E155" s="27" t="s">
        <v>281</v>
      </c>
    </row>
    <row r="156">
      <c r="A156" s="1" t="s">
        <v>284</v>
      </c>
    </row>
    <row r="157">
      <c r="A157" s="1" t="s">
        <v>286</v>
      </c>
      <c r="E157" s="27" t="s">
        <v>299</v>
      </c>
    </row>
    <row r="158">
      <c r="A158" s="1" t="s">
        <v>276</v>
      </c>
      <c r="B158" s="1">
        <v>38</v>
      </c>
      <c r="C158" s="26" t="s">
        <v>1519</v>
      </c>
      <c r="D158" t="s">
        <v>281</v>
      </c>
      <c r="E158" s="27" t="s">
        <v>1520</v>
      </c>
      <c r="F158" s="28" t="s">
        <v>307</v>
      </c>
      <c r="G158" s="29">
        <v>18</v>
      </c>
      <c r="H158" s="28">
        <v>0</v>
      </c>
      <c r="I158" s="30">
        <f>ROUND(G158*H158,P4)</f>
        <v>0</v>
      </c>
      <c r="L158" s="30">
        <v>0</v>
      </c>
      <c r="M158" s="24">
        <f>ROUND(G158*L158,P4)</f>
        <v>0</v>
      </c>
      <c r="N158" s="25" t="s">
        <v>297</v>
      </c>
      <c r="O158" s="31">
        <f>M158*AA158</f>
        <v>0</v>
      </c>
      <c r="P158" s="1">
        <v>3</v>
      </c>
      <c r="AA158" s="1">
        <f>IF(P158=1,$O$3,IF(P158=2,$O$4,$O$5))</f>
        <v>0</v>
      </c>
    </row>
    <row r="159">
      <c r="A159" s="1" t="s">
        <v>282</v>
      </c>
      <c r="E159" s="27" t="s">
        <v>281</v>
      </c>
    </row>
    <row r="160">
      <c r="A160" s="1" t="s">
        <v>284</v>
      </c>
    </row>
    <row r="161">
      <c r="A161" s="1" t="s">
        <v>286</v>
      </c>
      <c r="E161" s="27" t="s">
        <v>299</v>
      </c>
    </row>
    <row r="162">
      <c r="A162" s="1" t="s">
        <v>276</v>
      </c>
      <c r="B162" s="1">
        <v>39</v>
      </c>
      <c r="C162" s="26" t="s">
        <v>1521</v>
      </c>
      <c r="D162" t="s">
        <v>281</v>
      </c>
      <c r="E162" s="27" t="s">
        <v>1522</v>
      </c>
      <c r="F162" s="28" t="s">
        <v>307</v>
      </c>
      <c r="G162" s="29">
        <v>26</v>
      </c>
      <c r="H162" s="28">
        <v>0</v>
      </c>
      <c r="I162" s="30">
        <f>ROUND(G162*H162,P4)</f>
        <v>0</v>
      </c>
      <c r="L162" s="30">
        <v>0</v>
      </c>
      <c r="M162" s="24">
        <f>ROUND(G162*L162,P4)</f>
        <v>0</v>
      </c>
      <c r="N162" s="25" t="s">
        <v>297</v>
      </c>
      <c r="O162" s="31">
        <f>M162*AA162</f>
        <v>0</v>
      </c>
      <c r="P162" s="1">
        <v>3</v>
      </c>
      <c r="AA162" s="1">
        <f>IF(P162=1,$O$3,IF(P162=2,$O$4,$O$5))</f>
        <v>0</v>
      </c>
    </row>
    <row r="163">
      <c r="A163" s="1" t="s">
        <v>282</v>
      </c>
      <c r="E163" s="27" t="s">
        <v>281</v>
      </c>
    </row>
    <row r="164">
      <c r="A164" s="1" t="s">
        <v>284</v>
      </c>
    </row>
    <row r="165">
      <c r="A165" s="1" t="s">
        <v>286</v>
      </c>
      <c r="E165" s="27" t="s">
        <v>299</v>
      </c>
    </row>
    <row r="166">
      <c r="A166" s="1" t="s">
        <v>276</v>
      </c>
      <c r="B166" s="1">
        <v>40</v>
      </c>
      <c r="C166" s="26" t="s">
        <v>1523</v>
      </c>
      <c r="D166" t="s">
        <v>281</v>
      </c>
      <c r="E166" s="27" t="s">
        <v>1524</v>
      </c>
      <c r="F166" s="28" t="s">
        <v>307</v>
      </c>
      <c r="G166" s="29">
        <v>26</v>
      </c>
      <c r="H166" s="28">
        <v>0</v>
      </c>
      <c r="I166" s="30">
        <f>ROUND(G166*H166,P4)</f>
        <v>0</v>
      </c>
      <c r="L166" s="30">
        <v>0</v>
      </c>
      <c r="M166" s="24">
        <f>ROUND(G166*L166,P4)</f>
        <v>0</v>
      </c>
      <c r="N166" s="25" t="s">
        <v>297</v>
      </c>
      <c r="O166" s="31">
        <f>M166*AA166</f>
        <v>0</v>
      </c>
      <c r="P166" s="1">
        <v>3</v>
      </c>
      <c r="AA166" s="1">
        <f>IF(P166=1,$O$3,IF(P166=2,$O$4,$O$5))</f>
        <v>0</v>
      </c>
    </row>
    <row r="167">
      <c r="A167" s="1" t="s">
        <v>282</v>
      </c>
      <c r="E167" s="27" t="s">
        <v>281</v>
      </c>
    </row>
    <row r="168">
      <c r="A168" s="1" t="s">
        <v>284</v>
      </c>
    </row>
    <row r="169">
      <c r="A169" s="1" t="s">
        <v>286</v>
      </c>
      <c r="E169" s="27" t="s">
        <v>299</v>
      </c>
    </row>
    <row r="170">
      <c r="A170" s="1" t="s">
        <v>276</v>
      </c>
      <c r="B170" s="1">
        <v>41</v>
      </c>
      <c r="C170" s="26" t="s">
        <v>1734</v>
      </c>
      <c r="D170" t="s">
        <v>281</v>
      </c>
      <c r="E170" s="27" t="s">
        <v>1735</v>
      </c>
      <c r="F170" s="28" t="s">
        <v>307</v>
      </c>
      <c r="G170" s="29">
        <v>4</v>
      </c>
      <c r="H170" s="28">
        <v>0</v>
      </c>
      <c r="I170" s="30">
        <f>ROUND(G170*H170,P4)</f>
        <v>0</v>
      </c>
      <c r="L170" s="30">
        <v>0</v>
      </c>
      <c r="M170" s="24">
        <f>ROUND(G170*L170,P4)</f>
        <v>0</v>
      </c>
      <c r="N170" s="25" t="s">
        <v>297</v>
      </c>
      <c r="O170" s="31">
        <f>M170*AA170</f>
        <v>0</v>
      </c>
      <c r="P170" s="1">
        <v>3</v>
      </c>
      <c r="AA170" s="1">
        <f>IF(P170=1,$O$3,IF(P170=2,$O$4,$O$5))</f>
        <v>0</v>
      </c>
    </row>
    <row r="171">
      <c r="A171" s="1" t="s">
        <v>282</v>
      </c>
      <c r="E171" s="27" t="s">
        <v>281</v>
      </c>
    </row>
    <row r="172">
      <c r="A172" s="1" t="s">
        <v>284</v>
      </c>
    </row>
    <row r="173">
      <c r="A173" s="1" t="s">
        <v>286</v>
      </c>
      <c r="E173" s="27" t="s">
        <v>299</v>
      </c>
    </row>
    <row r="174">
      <c r="A174" s="1" t="s">
        <v>276</v>
      </c>
      <c r="B174" s="1">
        <v>42</v>
      </c>
      <c r="C174" s="26" t="s">
        <v>1736</v>
      </c>
      <c r="D174" t="s">
        <v>281</v>
      </c>
      <c r="E174" s="27" t="s">
        <v>1737</v>
      </c>
      <c r="F174" s="28" t="s">
        <v>307</v>
      </c>
      <c r="G174" s="29">
        <v>4</v>
      </c>
      <c r="H174" s="28">
        <v>0</v>
      </c>
      <c r="I174" s="30">
        <f>ROUND(G174*H174,P4)</f>
        <v>0</v>
      </c>
      <c r="L174" s="30">
        <v>0</v>
      </c>
      <c r="M174" s="24">
        <f>ROUND(G174*L174,P4)</f>
        <v>0</v>
      </c>
      <c r="N174" s="25" t="s">
        <v>297</v>
      </c>
      <c r="O174" s="31">
        <f>M174*AA174</f>
        <v>0</v>
      </c>
      <c r="P174" s="1">
        <v>3</v>
      </c>
      <c r="AA174" s="1">
        <f>IF(P174=1,$O$3,IF(P174=2,$O$4,$O$5))</f>
        <v>0</v>
      </c>
    </row>
    <row r="175">
      <c r="A175" s="1" t="s">
        <v>282</v>
      </c>
      <c r="E175" s="27" t="s">
        <v>281</v>
      </c>
    </row>
    <row r="176">
      <c r="A176" s="1" t="s">
        <v>284</v>
      </c>
    </row>
    <row r="177">
      <c r="A177" s="1" t="s">
        <v>286</v>
      </c>
      <c r="E177" s="27" t="s">
        <v>299</v>
      </c>
    </row>
    <row r="178">
      <c r="A178" s="1" t="s">
        <v>276</v>
      </c>
      <c r="B178" s="1">
        <v>43</v>
      </c>
      <c r="C178" s="26" t="s">
        <v>1811</v>
      </c>
      <c r="D178" t="s">
        <v>281</v>
      </c>
      <c r="E178" s="27" t="s">
        <v>1812</v>
      </c>
      <c r="F178" s="28" t="s">
        <v>307</v>
      </c>
      <c r="G178" s="29">
        <v>3</v>
      </c>
      <c r="H178" s="28">
        <v>0</v>
      </c>
      <c r="I178" s="30">
        <f>ROUND(G178*H178,P4)</f>
        <v>0</v>
      </c>
      <c r="L178" s="30">
        <v>0</v>
      </c>
      <c r="M178" s="24">
        <f>ROUND(G178*L178,P4)</f>
        <v>0</v>
      </c>
      <c r="N178" s="25" t="s">
        <v>297</v>
      </c>
      <c r="O178" s="31">
        <f>M178*AA178</f>
        <v>0</v>
      </c>
      <c r="P178" s="1">
        <v>3</v>
      </c>
      <c r="AA178" s="1">
        <f>IF(P178=1,$O$3,IF(P178=2,$O$4,$O$5))</f>
        <v>0</v>
      </c>
    </row>
    <row r="179">
      <c r="A179" s="1" t="s">
        <v>282</v>
      </c>
      <c r="E179" s="27" t="s">
        <v>281</v>
      </c>
    </row>
    <row r="180">
      <c r="A180" s="1" t="s">
        <v>284</v>
      </c>
    </row>
    <row r="181">
      <c r="A181" s="1" t="s">
        <v>286</v>
      </c>
      <c r="E181" s="27" t="s">
        <v>299</v>
      </c>
    </row>
    <row r="182">
      <c r="A182" s="1" t="s">
        <v>276</v>
      </c>
      <c r="B182" s="1">
        <v>44</v>
      </c>
      <c r="C182" s="26" t="s">
        <v>1813</v>
      </c>
      <c r="D182" t="s">
        <v>281</v>
      </c>
      <c r="E182" s="27" t="s">
        <v>1814</v>
      </c>
      <c r="F182" s="28" t="s">
        <v>307</v>
      </c>
      <c r="G182" s="29">
        <v>4</v>
      </c>
      <c r="H182" s="28">
        <v>0</v>
      </c>
      <c r="I182" s="30">
        <f>ROUND(G182*H182,P4)</f>
        <v>0</v>
      </c>
      <c r="L182" s="30">
        <v>0</v>
      </c>
      <c r="M182" s="24">
        <f>ROUND(G182*L182,P4)</f>
        <v>0</v>
      </c>
      <c r="N182" s="25" t="s">
        <v>297</v>
      </c>
      <c r="O182" s="31">
        <f>M182*AA182</f>
        <v>0</v>
      </c>
      <c r="P182" s="1">
        <v>3</v>
      </c>
      <c r="AA182" s="1">
        <f>IF(P182=1,$O$3,IF(P182=2,$O$4,$O$5))</f>
        <v>0</v>
      </c>
    </row>
    <row r="183">
      <c r="A183" s="1" t="s">
        <v>282</v>
      </c>
      <c r="E183" s="27" t="s">
        <v>281</v>
      </c>
    </row>
    <row r="184">
      <c r="A184" s="1" t="s">
        <v>284</v>
      </c>
    </row>
    <row r="185">
      <c r="A185" s="1" t="s">
        <v>286</v>
      </c>
      <c r="E185" s="27" t="s">
        <v>299</v>
      </c>
    </row>
    <row r="186">
      <c r="A186" s="1" t="s">
        <v>276</v>
      </c>
      <c r="B186" s="1">
        <v>45</v>
      </c>
      <c r="C186" s="26" t="s">
        <v>1527</v>
      </c>
      <c r="D186" t="s">
        <v>281</v>
      </c>
      <c r="E186" s="27" t="s">
        <v>1528</v>
      </c>
      <c r="F186" s="28" t="s">
        <v>307</v>
      </c>
      <c r="G186" s="29">
        <v>18</v>
      </c>
      <c r="H186" s="28">
        <v>0</v>
      </c>
      <c r="I186" s="30">
        <f>ROUND(G186*H186,P4)</f>
        <v>0</v>
      </c>
      <c r="L186" s="30">
        <v>0</v>
      </c>
      <c r="M186" s="24">
        <f>ROUND(G186*L186,P4)</f>
        <v>0</v>
      </c>
      <c r="N186" s="25" t="s">
        <v>297</v>
      </c>
      <c r="O186" s="31">
        <f>M186*AA186</f>
        <v>0</v>
      </c>
      <c r="P186" s="1">
        <v>3</v>
      </c>
      <c r="AA186" s="1">
        <f>IF(P186=1,$O$3,IF(P186=2,$O$4,$O$5))</f>
        <v>0</v>
      </c>
    </row>
    <row r="187">
      <c r="A187" s="1" t="s">
        <v>282</v>
      </c>
      <c r="E187" s="27" t="s">
        <v>281</v>
      </c>
    </row>
    <row r="188">
      <c r="A188" s="1" t="s">
        <v>284</v>
      </c>
    </row>
    <row r="189">
      <c r="A189" s="1" t="s">
        <v>286</v>
      </c>
      <c r="E189" s="27" t="s">
        <v>299</v>
      </c>
    </row>
    <row r="190">
      <c r="A190" s="1" t="s">
        <v>276</v>
      </c>
      <c r="B190" s="1">
        <v>46</v>
      </c>
      <c r="C190" s="26" t="s">
        <v>1529</v>
      </c>
      <c r="D190" t="s">
        <v>281</v>
      </c>
      <c r="E190" s="27" t="s">
        <v>1530</v>
      </c>
      <c r="F190" s="28" t="s">
        <v>307</v>
      </c>
      <c r="G190" s="29">
        <v>18</v>
      </c>
      <c r="H190" s="28">
        <v>0</v>
      </c>
      <c r="I190" s="30">
        <f>ROUND(G190*H190,P4)</f>
        <v>0</v>
      </c>
      <c r="L190" s="30">
        <v>0</v>
      </c>
      <c r="M190" s="24">
        <f>ROUND(G190*L190,P4)</f>
        <v>0</v>
      </c>
      <c r="N190" s="25" t="s">
        <v>297</v>
      </c>
      <c r="O190" s="31">
        <f>M190*AA190</f>
        <v>0</v>
      </c>
      <c r="P190" s="1">
        <v>3</v>
      </c>
      <c r="AA190" s="1">
        <f>IF(P190=1,$O$3,IF(P190=2,$O$4,$O$5))</f>
        <v>0</v>
      </c>
    </row>
    <row r="191">
      <c r="A191" s="1" t="s">
        <v>282</v>
      </c>
      <c r="E191" s="27" t="s">
        <v>281</v>
      </c>
    </row>
    <row r="192">
      <c r="A192" s="1" t="s">
        <v>284</v>
      </c>
    </row>
    <row r="193">
      <c r="A193" s="1" t="s">
        <v>286</v>
      </c>
      <c r="E193" s="27" t="s">
        <v>299</v>
      </c>
    </row>
    <row r="194">
      <c r="A194" s="1" t="s">
        <v>276</v>
      </c>
      <c r="B194" s="1">
        <v>47</v>
      </c>
      <c r="C194" s="26" t="s">
        <v>1066</v>
      </c>
      <c r="D194" t="s">
        <v>281</v>
      </c>
      <c r="E194" s="27" t="s">
        <v>1067</v>
      </c>
      <c r="F194" s="28" t="s">
        <v>307</v>
      </c>
      <c r="G194" s="29">
        <v>10</v>
      </c>
      <c r="H194" s="28">
        <v>0</v>
      </c>
      <c r="I194" s="30">
        <f>ROUND(G194*H194,P4)</f>
        <v>0</v>
      </c>
      <c r="L194" s="30">
        <v>0</v>
      </c>
      <c r="M194" s="24">
        <f>ROUND(G194*L194,P4)</f>
        <v>0</v>
      </c>
      <c r="N194" s="25" t="s">
        <v>297</v>
      </c>
      <c r="O194" s="31">
        <f>M194*AA194</f>
        <v>0</v>
      </c>
      <c r="P194" s="1">
        <v>3</v>
      </c>
      <c r="AA194" s="1">
        <f>IF(P194=1,$O$3,IF(P194=2,$O$4,$O$5))</f>
        <v>0</v>
      </c>
    </row>
    <row r="195">
      <c r="A195" s="1" t="s">
        <v>282</v>
      </c>
      <c r="E195" s="27" t="s">
        <v>281</v>
      </c>
    </row>
    <row r="196">
      <c r="A196" s="1" t="s">
        <v>284</v>
      </c>
    </row>
    <row r="197">
      <c r="A197" s="1" t="s">
        <v>286</v>
      </c>
      <c r="E197" s="27" t="s">
        <v>299</v>
      </c>
    </row>
    <row r="198">
      <c r="A198" s="1" t="s">
        <v>276</v>
      </c>
      <c r="B198" s="1">
        <v>48</v>
      </c>
      <c r="C198" s="26" t="s">
        <v>1068</v>
      </c>
      <c r="D198" t="s">
        <v>281</v>
      </c>
      <c r="E198" s="27" t="s">
        <v>1069</v>
      </c>
      <c r="F198" s="28" t="s">
        <v>307</v>
      </c>
      <c r="G198" s="29">
        <v>10</v>
      </c>
      <c r="H198" s="28">
        <v>0</v>
      </c>
      <c r="I198" s="30">
        <f>ROUND(G198*H198,P4)</f>
        <v>0</v>
      </c>
      <c r="L198" s="30">
        <v>0</v>
      </c>
      <c r="M198" s="24">
        <f>ROUND(G198*L198,P4)</f>
        <v>0</v>
      </c>
      <c r="N198" s="25" t="s">
        <v>297</v>
      </c>
      <c r="O198" s="31">
        <f>M198*AA198</f>
        <v>0</v>
      </c>
      <c r="P198" s="1">
        <v>3</v>
      </c>
      <c r="AA198" s="1">
        <f>IF(P198=1,$O$3,IF(P198=2,$O$4,$O$5))</f>
        <v>0</v>
      </c>
    </row>
    <row r="199">
      <c r="A199" s="1" t="s">
        <v>282</v>
      </c>
      <c r="E199" s="27" t="s">
        <v>281</v>
      </c>
    </row>
    <row r="200">
      <c r="A200" s="1" t="s">
        <v>284</v>
      </c>
    </row>
    <row r="201">
      <c r="A201" s="1" t="s">
        <v>286</v>
      </c>
      <c r="E201" s="27" t="s">
        <v>299</v>
      </c>
    </row>
    <row r="202">
      <c r="A202" s="1" t="s">
        <v>276</v>
      </c>
      <c r="B202" s="1">
        <v>49</v>
      </c>
      <c r="C202" s="26" t="s">
        <v>1062</v>
      </c>
      <c r="D202" t="s">
        <v>281</v>
      </c>
      <c r="E202" s="27" t="s">
        <v>1063</v>
      </c>
      <c r="F202" s="28" t="s">
        <v>307</v>
      </c>
      <c r="G202" s="29">
        <v>5</v>
      </c>
      <c r="H202" s="28">
        <v>0</v>
      </c>
      <c r="I202" s="30">
        <f>ROUND(G202*H202,P4)</f>
        <v>0</v>
      </c>
      <c r="L202" s="30">
        <v>0</v>
      </c>
      <c r="M202" s="24">
        <f>ROUND(G202*L202,P4)</f>
        <v>0</v>
      </c>
      <c r="N202" s="25" t="s">
        <v>297</v>
      </c>
      <c r="O202" s="31">
        <f>M202*AA202</f>
        <v>0</v>
      </c>
      <c r="P202" s="1">
        <v>3</v>
      </c>
      <c r="AA202" s="1">
        <f>IF(P202=1,$O$3,IF(P202=2,$O$4,$O$5))</f>
        <v>0</v>
      </c>
    </row>
    <row r="203">
      <c r="A203" s="1" t="s">
        <v>282</v>
      </c>
      <c r="E203" s="27" t="s">
        <v>281</v>
      </c>
    </row>
    <row r="204">
      <c r="A204" s="1" t="s">
        <v>284</v>
      </c>
    </row>
    <row r="205">
      <c r="A205" s="1" t="s">
        <v>286</v>
      </c>
      <c r="E205" s="27" t="s">
        <v>299</v>
      </c>
    </row>
    <row r="206">
      <c r="A206" s="1" t="s">
        <v>276</v>
      </c>
      <c r="B206" s="1">
        <v>50</v>
      </c>
      <c r="C206" s="26" t="s">
        <v>1064</v>
      </c>
      <c r="D206" t="s">
        <v>281</v>
      </c>
      <c r="E206" s="27" t="s">
        <v>1065</v>
      </c>
      <c r="F206" s="28" t="s">
        <v>307</v>
      </c>
      <c r="G206" s="29">
        <v>5</v>
      </c>
      <c r="H206" s="28">
        <v>0</v>
      </c>
      <c r="I206" s="30">
        <f>ROUND(G206*H206,P4)</f>
        <v>0</v>
      </c>
      <c r="L206" s="30">
        <v>0</v>
      </c>
      <c r="M206" s="24">
        <f>ROUND(G206*L206,P4)</f>
        <v>0</v>
      </c>
      <c r="N206" s="25" t="s">
        <v>297</v>
      </c>
      <c r="O206" s="31">
        <f>M206*AA206</f>
        <v>0</v>
      </c>
      <c r="P206" s="1">
        <v>3</v>
      </c>
      <c r="AA206" s="1">
        <f>IF(P206=1,$O$3,IF(P206=2,$O$4,$O$5))</f>
        <v>0</v>
      </c>
    </row>
    <row r="207">
      <c r="A207" s="1" t="s">
        <v>282</v>
      </c>
      <c r="E207" s="27" t="s">
        <v>281</v>
      </c>
    </row>
    <row r="208">
      <c r="A208" s="1" t="s">
        <v>284</v>
      </c>
    </row>
    <row r="209">
      <c r="A209" s="1" t="s">
        <v>286</v>
      </c>
      <c r="E209" s="27" t="s">
        <v>299</v>
      </c>
    </row>
    <row r="210">
      <c r="A210" s="1" t="s">
        <v>276</v>
      </c>
      <c r="B210" s="1">
        <v>51</v>
      </c>
      <c r="C210" s="26" t="s">
        <v>1531</v>
      </c>
      <c r="D210" t="s">
        <v>281</v>
      </c>
      <c r="E210" s="27" t="s">
        <v>1532</v>
      </c>
      <c r="F210" s="28" t="s">
        <v>307</v>
      </c>
      <c r="G210" s="29">
        <v>1</v>
      </c>
      <c r="H210" s="28">
        <v>0</v>
      </c>
      <c r="I210" s="30">
        <f>ROUND(G210*H210,P4)</f>
        <v>0</v>
      </c>
      <c r="L210" s="30">
        <v>0</v>
      </c>
      <c r="M210" s="24">
        <f>ROUND(G210*L210,P4)</f>
        <v>0</v>
      </c>
      <c r="N210" s="25" t="s">
        <v>297</v>
      </c>
      <c r="O210" s="31">
        <f>M210*AA210</f>
        <v>0</v>
      </c>
      <c r="P210" s="1">
        <v>3</v>
      </c>
      <c r="AA210" s="1">
        <f>IF(P210=1,$O$3,IF(P210=2,$O$4,$O$5))</f>
        <v>0</v>
      </c>
    </row>
    <row r="211">
      <c r="A211" s="1" t="s">
        <v>282</v>
      </c>
      <c r="E211" s="27" t="s">
        <v>281</v>
      </c>
    </row>
    <row r="212">
      <c r="A212" s="1" t="s">
        <v>284</v>
      </c>
    </row>
    <row r="213">
      <c r="A213" s="1" t="s">
        <v>286</v>
      </c>
      <c r="E213" s="27" t="s">
        <v>299</v>
      </c>
    </row>
    <row r="214">
      <c r="A214" s="1" t="s">
        <v>276</v>
      </c>
      <c r="B214" s="1">
        <v>52</v>
      </c>
      <c r="C214" s="26" t="s">
        <v>1815</v>
      </c>
      <c r="D214" t="s">
        <v>281</v>
      </c>
      <c r="E214" s="27" t="s">
        <v>1816</v>
      </c>
      <c r="F214" s="28" t="s">
        <v>307</v>
      </c>
      <c r="G214" s="29">
        <v>2</v>
      </c>
      <c r="H214" s="28">
        <v>0</v>
      </c>
      <c r="I214" s="30">
        <f>ROUND(G214*H214,P4)</f>
        <v>0</v>
      </c>
      <c r="L214" s="30">
        <v>0</v>
      </c>
      <c r="M214" s="24">
        <f>ROUND(G214*L214,P4)</f>
        <v>0</v>
      </c>
      <c r="N214" s="25" t="s">
        <v>297</v>
      </c>
      <c r="O214" s="31">
        <f>M214*AA214</f>
        <v>0</v>
      </c>
      <c r="P214" s="1">
        <v>3</v>
      </c>
      <c r="AA214" s="1">
        <f>IF(P214=1,$O$3,IF(P214=2,$O$4,$O$5))</f>
        <v>0</v>
      </c>
    </row>
    <row r="215">
      <c r="A215" s="1" t="s">
        <v>282</v>
      </c>
      <c r="E215" s="27" t="s">
        <v>281</v>
      </c>
    </row>
    <row r="216">
      <c r="A216" s="1" t="s">
        <v>284</v>
      </c>
    </row>
    <row r="217">
      <c r="A217" s="1" t="s">
        <v>286</v>
      </c>
      <c r="E217" s="27" t="s">
        <v>299</v>
      </c>
    </row>
    <row r="218">
      <c r="A218" s="1" t="s">
        <v>276</v>
      </c>
      <c r="B218" s="1">
        <v>53</v>
      </c>
      <c r="C218" s="26" t="s">
        <v>1817</v>
      </c>
      <c r="D218" t="s">
        <v>281</v>
      </c>
      <c r="E218" s="27" t="s">
        <v>1818</v>
      </c>
      <c r="F218" s="28" t="s">
        <v>307</v>
      </c>
      <c r="G218" s="29">
        <v>4</v>
      </c>
      <c r="H218" s="28">
        <v>0</v>
      </c>
      <c r="I218" s="30">
        <f>ROUND(G218*H218,P4)</f>
        <v>0</v>
      </c>
      <c r="L218" s="30">
        <v>0</v>
      </c>
      <c r="M218" s="24">
        <f>ROUND(G218*L218,P4)</f>
        <v>0</v>
      </c>
      <c r="N218" s="25" t="s">
        <v>297</v>
      </c>
      <c r="O218" s="31">
        <f>M218*AA218</f>
        <v>0</v>
      </c>
      <c r="P218" s="1">
        <v>3</v>
      </c>
      <c r="AA218" s="1">
        <f>IF(P218=1,$O$3,IF(P218=2,$O$4,$O$5))</f>
        <v>0</v>
      </c>
    </row>
    <row r="219">
      <c r="A219" s="1" t="s">
        <v>282</v>
      </c>
      <c r="E219" s="27" t="s">
        <v>281</v>
      </c>
    </row>
    <row r="220">
      <c r="A220" s="1" t="s">
        <v>284</v>
      </c>
    </row>
    <row r="221">
      <c r="A221" s="1" t="s">
        <v>286</v>
      </c>
      <c r="E221" s="27" t="s">
        <v>299</v>
      </c>
    </row>
    <row r="222">
      <c r="A222" s="1" t="s">
        <v>276</v>
      </c>
      <c r="B222" s="1">
        <v>54</v>
      </c>
      <c r="C222" s="26" t="s">
        <v>1819</v>
      </c>
      <c r="D222" t="s">
        <v>281</v>
      </c>
      <c r="E222" s="27" t="s">
        <v>1820</v>
      </c>
      <c r="F222" s="28" t="s">
        <v>307</v>
      </c>
      <c r="G222" s="29">
        <v>4</v>
      </c>
      <c r="H222" s="28">
        <v>0</v>
      </c>
      <c r="I222" s="30">
        <f>ROUND(G222*H222,P4)</f>
        <v>0</v>
      </c>
      <c r="L222" s="30">
        <v>0</v>
      </c>
      <c r="M222" s="24">
        <f>ROUND(G222*L222,P4)</f>
        <v>0</v>
      </c>
      <c r="N222" s="25" t="s">
        <v>297</v>
      </c>
      <c r="O222" s="31">
        <f>M222*AA222</f>
        <v>0</v>
      </c>
      <c r="P222" s="1">
        <v>3</v>
      </c>
      <c r="AA222" s="1">
        <f>IF(P222=1,$O$3,IF(P222=2,$O$4,$O$5))</f>
        <v>0</v>
      </c>
    </row>
    <row r="223">
      <c r="A223" s="1" t="s">
        <v>282</v>
      </c>
      <c r="E223" s="27" t="s">
        <v>281</v>
      </c>
    </row>
    <row r="224">
      <c r="A224" s="1" t="s">
        <v>284</v>
      </c>
    </row>
    <row r="225">
      <c r="A225" s="1" t="s">
        <v>286</v>
      </c>
      <c r="E225" s="27" t="s">
        <v>299</v>
      </c>
    </row>
    <row r="226">
      <c r="A226" s="1" t="s">
        <v>276</v>
      </c>
      <c r="B226" s="1">
        <v>55</v>
      </c>
      <c r="C226" s="26" t="s">
        <v>1533</v>
      </c>
      <c r="D226" t="s">
        <v>281</v>
      </c>
      <c r="E226" s="27" t="s">
        <v>1534</v>
      </c>
      <c r="F226" s="28" t="s">
        <v>307</v>
      </c>
      <c r="G226" s="29">
        <v>1</v>
      </c>
      <c r="H226" s="28">
        <v>0</v>
      </c>
      <c r="I226" s="30">
        <f>ROUND(G226*H226,P4)</f>
        <v>0</v>
      </c>
      <c r="L226" s="30">
        <v>0</v>
      </c>
      <c r="M226" s="24">
        <f>ROUND(G226*L226,P4)</f>
        <v>0</v>
      </c>
      <c r="N226" s="25" t="s">
        <v>297</v>
      </c>
      <c r="O226" s="31">
        <f>M226*AA226</f>
        <v>0</v>
      </c>
      <c r="P226" s="1">
        <v>3</v>
      </c>
      <c r="AA226" s="1">
        <f>IF(P226=1,$O$3,IF(P226=2,$O$4,$O$5))</f>
        <v>0</v>
      </c>
    </row>
    <row r="227">
      <c r="A227" s="1" t="s">
        <v>282</v>
      </c>
      <c r="E227" s="27" t="s">
        <v>281</v>
      </c>
    </row>
    <row r="228">
      <c r="A228" s="1" t="s">
        <v>284</v>
      </c>
    </row>
    <row r="229">
      <c r="A229" s="1" t="s">
        <v>286</v>
      </c>
      <c r="E229" s="27" t="s">
        <v>299</v>
      </c>
    </row>
    <row r="230">
      <c r="A230" s="1" t="s">
        <v>276</v>
      </c>
      <c r="B230" s="1">
        <v>56</v>
      </c>
      <c r="C230" s="26" t="s">
        <v>1821</v>
      </c>
      <c r="D230" t="s">
        <v>281</v>
      </c>
      <c r="E230" s="27" t="s">
        <v>1822</v>
      </c>
      <c r="F230" s="28" t="s">
        <v>307</v>
      </c>
      <c r="G230" s="29">
        <v>2</v>
      </c>
      <c r="H230" s="28">
        <v>0</v>
      </c>
      <c r="I230" s="30">
        <f>ROUND(G230*H230,P4)</f>
        <v>0</v>
      </c>
      <c r="L230" s="30">
        <v>0</v>
      </c>
      <c r="M230" s="24">
        <f>ROUND(G230*L230,P4)</f>
        <v>0</v>
      </c>
      <c r="N230" s="25" t="s">
        <v>297</v>
      </c>
      <c r="O230" s="31">
        <f>M230*AA230</f>
        <v>0</v>
      </c>
      <c r="P230" s="1">
        <v>3</v>
      </c>
      <c r="AA230" s="1">
        <f>IF(P230=1,$O$3,IF(P230=2,$O$4,$O$5))</f>
        <v>0</v>
      </c>
    </row>
    <row r="231">
      <c r="A231" s="1" t="s">
        <v>282</v>
      </c>
      <c r="E231" s="27" t="s">
        <v>281</v>
      </c>
    </row>
    <row r="232">
      <c r="A232" s="1" t="s">
        <v>284</v>
      </c>
    </row>
    <row r="233">
      <c r="A233" s="1" t="s">
        <v>286</v>
      </c>
      <c r="E233" s="27" t="s">
        <v>299</v>
      </c>
    </row>
    <row r="234">
      <c r="A234" s="1" t="s">
        <v>276</v>
      </c>
      <c r="B234" s="1">
        <v>57</v>
      </c>
      <c r="C234" s="26" t="s">
        <v>1823</v>
      </c>
      <c r="D234" t="s">
        <v>281</v>
      </c>
      <c r="E234" s="27" t="s">
        <v>1824</v>
      </c>
      <c r="F234" s="28" t="s">
        <v>307</v>
      </c>
      <c r="G234" s="29">
        <v>4</v>
      </c>
      <c r="H234" s="28">
        <v>0</v>
      </c>
      <c r="I234" s="30">
        <f>ROUND(G234*H234,P4)</f>
        <v>0</v>
      </c>
      <c r="L234" s="30">
        <v>0</v>
      </c>
      <c r="M234" s="24">
        <f>ROUND(G234*L234,P4)</f>
        <v>0</v>
      </c>
      <c r="N234" s="25" t="s">
        <v>297</v>
      </c>
      <c r="O234" s="31">
        <f>M234*AA234</f>
        <v>0</v>
      </c>
      <c r="P234" s="1">
        <v>3</v>
      </c>
      <c r="AA234" s="1">
        <f>IF(P234=1,$O$3,IF(P234=2,$O$4,$O$5))</f>
        <v>0</v>
      </c>
    </row>
    <row r="235">
      <c r="A235" s="1" t="s">
        <v>282</v>
      </c>
      <c r="E235" s="27" t="s">
        <v>281</v>
      </c>
    </row>
    <row r="236">
      <c r="A236" s="1" t="s">
        <v>284</v>
      </c>
    </row>
    <row r="237">
      <c r="A237" s="1" t="s">
        <v>286</v>
      </c>
      <c r="E237" s="27" t="s">
        <v>299</v>
      </c>
    </row>
    <row r="238">
      <c r="A238" s="1" t="s">
        <v>276</v>
      </c>
      <c r="B238" s="1">
        <v>58</v>
      </c>
      <c r="C238" s="26" t="s">
        <v>1748</v>
      </c>
      <c r="D238" t="s">
        <v>281</v>
      </c>
      <c r="E238" s="27" t="s">
        <v>1749</v>
      </c>
      <c r="F238" s="28" t="s">
        <v>307</v>
      </c>
      <c r="G238" s="29">
        <v>2</v>
      </c>
      <c r="H238" s="28">
        <v>0</v>
      </c>
      <c r="I238" s="30">
        <f>ROUND(G238*H238,P4)</f>
        <v>0</v>
      </c>
      <c r="L238" s="30">
        <v>0</v>
      </c>
      <c r="M238" s="24">
        <f>ROUND(G238*L238,P4)</f>
        <v>0</v>
      </c>
      <c r="N238" s="25" t="s">
        <v>297</v>
      </c>
      <c r="O238" s="31">
        <f>M238*AA238</f>
        <v>0</v>
      </c>
      <c r="P238" s="1">
        <v>3</v>
      </c>
      <c r="AA238" s="1">
        <f>IF(P238=1,$O$3,IF(P238=2,$O$4,$O$5))</f>
        <v>0</v>
      </c>
    </row>
    <row r="239">
      <c r="A239" s="1" t="s">
        <v>282</v>
      </c>
      <c r="E239" s="27" t="s">
        <v>281</v>
      </c>
    </row>
    <row r="240">
      <c r="A240" s="1" t="s">
        <v>284</v>
      </c>
    </row>
    <row r="241">
      <c r="A241" s="1" t="s">
        <v>286</v>
      </c>
      <c r="E241" s="27" t="s">
        <v>299</v>
      </c>
    </row>
    <row r="242">
      <c r="A242" s="1" t="s">
        <v>276</v>
      </c>
      <c r="B242" s="1">
        <v>59</v>
      </c>
      <c r="C242" s="26" t="s">
        <v>1825</v>
      </c>
      <c r="D242" t="s">
        <v>281</v>
      </c>
      <c r="E242" s="27" t="s">
        <v>1826</v>
      </c>
      <c r="F242" s="28" t="s">
        <v>307</v>
      </c>
      <c r="G242" s="29">
        <v>11</v>
      </c>
      <c r="H242" s="28">
        <v>0</v>
      </c>
      <c r="I242" s="30">
        <f>ROUND(G242*H242,P4)</f>
        <v>0</v>
      </c>
      <c r="L242" s="30">
        <v>0</v>
      </c>
      <c r="M242" s="24">
        <f>ROUND(G242*L242,P4)</f>
        <v>0</v>
      </c>
      <c r="N242" s="25" t="s">
        <v>297</v>
      </c>
      <c r="O242" s="31">
        <f>M242*AA242</f>
        <v>0</v>
      </c>
      <c r="P242" s="1">
        <v>3</v>
      </c>
      <c r="AA242" s="1">
        <f>IF(P242=1,$O$3,IF(P242=2,$O$4,$O$5))</f>
        <v>0</v>
      </c>
    </row>
    <row r="243">
      <c r="A243" s="1" t="s">
        <v>282</v>
      </c>
      <c r="E243" s="27" t="s">
        <v>281</v>
      </c>
    </row>
    <row r="244">
      <c r="A244" s="1" t="s">
        <v>284</v>
      </c>
    </row>
    <row r="245">
      <c r="A245" s="1" t="s">
        <v>286</v>
      </c>
      <c r="E245" s="27" t="s">
        <v>299</v>
      </c>
    </row>
    <row r="246">
      <c r="A246" s="1" t="s">
        <v>276</v>
      </c>
      <c r="B246" s="1">
        <v>60</v>
      </c>
      <c r="C246" s="26" t="s">
        <v>1750</v>
      </c>
      <c r="D246" t="s">
        <v>281</v>
      </c>
      <c r="E246" s="27" t="s">
        <v>1751</v>
      </c>
      <c r="F246" s="28" t="s">
        <v>307</v>
      </c>
      <c r="G246" s="29">
        <v>16</v>
      </c>
      <c r="H246" s="28">
        <v>0</v>
      </c>
      <c r="I246" s="30">
        <f>ROUND(G246*H246,P4)</f>
        <v>0</v>
      </c>
      <c r="L246" s="30">
        <v>0</v>
      </c>
      <c r="M246" s="24">
        <f>ROUND(G246*L246,P4)</f>
        <v>0</v>
      </c>
      <c r="N246" s="25" t="s">
        <v>297</v>
      </c>
      <c r="O246" s="31">
        <f>M246*AA246</f>
        <v>0</v>
      </c>
      <c r="P246" s="1">
        <v>3</v>
      </c>
      <c r="AA246" s="1">
        <f>IF(P246=1,$O$3,IF(P246=2,$O$4,$O$5))</f>
        <v>0</v>
      </c>
    </row>
    <row r="247">
      <c r="A247" s="1" t="s">
        <v>282</v>
      </c>
      <c r="E247" s="27" t="s">
        <v>281</v>
      </c>
    </row>
    <row r="248">
      <c r="A248" s="1" t="s">
        <v>284</v>
      </c>
    </row>
    <row r="249">
      <c r="A249" s="1" t="s">
        <v>286</v>
      </c>
      <c r="E249" s="27" t="s">
        <v>299</v>
      </c>
    </row>
    <row r="250">
      <c r="A250" s="1" t="s">
        <v>276</v>
      </c>
      <c r="B250" s="1">
        <v>61</v>
      </c>
      <c r="C250" s="26" t="s">
        <v>1827</v>
      </c>
      <c r="D250" t="s">
        <v>281</v>
      </c>
      <c r="E250" s="27" t="s">
        <v>1828</v>
      </c>
      <c r="F250" s="28" t="s">
        <v>307</v>
      </c>
      <c r="G250" s="29">
        <v>3</v>
      </c>
      <c r="H250" s="28">
        <v>0</v>
      </c>
      <c r="I250" s="30">
        <f>ROUND(G250*H250,P4)</f>
        <v>0</v>
      </c>
      <c r="L250" s="30">
        <v>0</v>
      </c>
      <c r="M250" s="24">
        <f>ROUND(G250*L250,P4)</f>
        <v>0</v>
      </c>
      <c r="N250" s="25" t="s">
        <v>297</v>
      </c>
      <c r="O250" s="31">
        <f>M250*AA250</f>
        <v>0</v>
      </c>
      <c r="P250" s="1">
        <v>3</v>
      </c>
      <c r="AA250" s="1">
        <f>IF(P250=1,$O$3,IF(P250=2,$O$4,$O$5))</f>
        <v>0</v>
      </c>
    </row>
    <row r="251">
      <c r="A251" s="1" t="s">
        <v>282</v>
      </c>
      <c r="E251" s="27" t="s">
        <v>281</v>
      </c>
    </row>
    <row r="252">
      <c r="A252" s="1" t="s">
        <v>284</v>
      </c>
    </row>
    <row r="253">
      <c r="A253" s="1" t="s">
        <v>286</v>
      </c>
      <c r="E253" s="27" t="s">
        <v>299</v>
      </c>
    </row>
    <row r="254">
      <c r="A254" s="1" t="s">
        <v>276</v>
      </c>
      <c r="B254" s="1">
        <v>62</v>
      </c>
      <c r="C254" s="26" t="s">
        <v>1535</v>
      </c>
      <c r="D254" t="s">
        <v>281</v>
      </c>
      <c r="E254" s="27" t="s">
        <v>1536</v>
      </c>
      <c r="F254" s="28" t="s">
        <v>307</v>
      </c>
      <c r="G254" s="29">
        <v>8</v>
      </c>
      <c r="H254" s="28">
        <v>0</v>
      </c>
      <c r="I254" s="30">
        <f>ROUND(G254*H254,P4)</f>
        <v>0</v>
      </c>
      <c r="L254" s="30">
        <v>0</v>
      </c>
      <c r="M254" s="24">
        <f>ROUND(G254*L254,P4)</f>
        <v>0</v>
      </c>
      <c r="N254" s="25" t="s">
        <v>297</v>
      </c>
      <c r="O254" s="31">
        <f>M254*AA254</f>
        <v>0</v>
      </c>
      <c r="P254" s="1">
        <v>3</v>
      </c>
      <c r="AA254" s="1">
        <f>IF(P254=1,$O$3,IF(P254=2,$O$4,$O$5))</f>
        <v>0</v>
      </c>
    </row>
    <row r="255">
      <c r="A255" s="1" t="s">
        <v>282</v>
      </c>
      <c r="E255" s="27" t="s">
        <v>281</v>
      </c>
    </row>
    <row r="256">
      <c r="A256" s="1" t="s">
        <v>284</v>
      </c>
    </row>
    <row r="257">
      <c r="A257" s="1" t="s">
        <v>286</v>
      </c>
      <c r="E257" s="27" t="s">
        <v>299</v>
      </c>
    </row>
    <row r="258" ht="26.4">
      <c r="A258" s="1" t="s">
        <v>276</v>
      </c>
      <c r="B258" s="1">
        <v>63</v>
      </c>
      <c r="C258" s="26" t="s">
        <v>1539</v>
      </c>
      <c r="D258" t="s">
        <v>281</v>
      </c>
      <c r="E258" s="27" t="s">
        <v>1540</v>
      </c>
      <c r="F258" s="28" t="s">
        <v>307</v>
      </c>
      <c r="G258" s="29">
        <v>120</v>
      </c>
      <c r="H258" s="28">
        <v>0</v>
      </c>
      <c r="I258" s="30">
        <f>ROUND(G258*H258,P4)</f>
        <v>0</v>
      </c>
      <c r="L258" s="30">
        <v>0</v>
      </c>
      <c r="M258" s="24">
        <f>ROUND(G258*L258,P4)</f>
        <v>0</v>
      </c>
      <c r="N258" s="25" t="s">
        <v>297</v>
      </c>
      <c r="O258" s="31">
        <f>M258*AA258</f>
        <v>0</v>
      </c>
      <c r="P258" s="1">
        <v>3</v>
      </c>
      <c r="AA258" s="1">
        <f>IF(P258=1,$O$3,IF(P258=2,$O$4,$O$5))</f>
        <v>0</v>
      </c>
    </row>
    <row r="259">
      <c r="A259" s="1" t="s">
        <v>282</v>
      </c>
      <c r="E259" s="27" t="s">
        <v>281</v>
      </c>
    </row>
    <row r="260">
      <c r="A260" s="1" t="s">
        <v>284</v>
      </c>
    </row>
    <row r="261">
      <c r="A261" s="1" t="s">
        <v>286</v>
      </c>
      <c r="E261" s="27" t="s">
        <v>299</v>
      </c>
    </row>
    <row r="262" ht="26.4">
      <c r="A262" s="1" t="s">
        <v>276</v>
      </c>
      <c r="B262" s="1">
        <v>64</v>
      </c>
      <c r="C262" s="26" t="s">
        <v>1541</v>
      </c>
      <c r="D262" t="s">
        <v>281</v>
      </c>
      <c r="E262" s="27" t="s">
        <v>1542</v>
      </c>
      <c r="F262" s="28" t="s">
        <v>1240</v>
      </c>
      <c r="G262" s="29">
        <v>120</v>
      </c>
      <c r="H262" s="28">
        <v>0</v>
      </c>
      <c r="I262" s="30">
        <f>ROUND(G262*H262,P4)</f>
        <v>0</v>
      </c>
      <c r="L262" s="30">
        <v>0</v>
      </c>
      <c r="M262" s="24">
        <f>ROUND(G262*L262,P4)</f>
        <v>0</v>
      </c>
      <c r="N262" s="25" t="s">
        <v>297</v>
      </c>
      <c r="O262" s="31">
        <f>M262*AA262</f>
        <v>0</v>
      </c>
      <c r="P262" s="1">
        <v>3</v>
      </c>
      <c r="AA262" s="1">
        <f>IF(P262=1,$O$3,IF(P262=2,$O$4,$O$5))</f>
        <v>0</v>
      </c>
    </row>
    <row r="263">
      <c r="A263" s="1" t="s">
        <v>282</v>
      </c>
      <c r="E263" s="27" t="s">
        <v>281</v>
      </c>
    </row>
    <row r="264">
      <c r="A264" s="1" t="s">
        <v>284</v>
      </c>
    </row>
    <row r="265">
      <c r="A265" s="1" t="s">
        <v>286</v>
      </c>
      <c r="E265" s="27" t="s">
        <v>299</v>
      </c>
    </row>
    <row r="266" ht="26.4">
      <c r="A266" s="1" t="s">
        <v>276</v>
      </c>
      <c r="B266" s="1">
        <v>65</v>
      </c>
      <c r="C266" s="26" t="s">
        <v>1752</v>
      </c>
      <c r="D266" t="s">
        <v>281</v>
      </c>
      <c r="E266" s="27" t="s">
        <v>1753</v>
      </c>
      <c r="F266" s="28" t="s">
        <v>1754</v>
      </c>
      <c r="G266" s="29">
        <v>120</v>
      </c>
      <c r="H266" s="28">
        <v>0</v>
      </c>
      <c r="I266" s="30">
        <f>ROUND(G266*H266,P4)</f>
        <v>0</v>
      </c>
      <c r="L266" s="30">
        <v>0</v>
      </c>
      <c r="M266" s="24">
        <f>ROUND(G266*L266,P4)</f>
        <v>0</v>
      </c>
      <c r="N266" s="25" t="s">
        <v>297</v>
      </c>
      <c r="O266" s="31">
        <f>M266*AA266</f>
        <v>0</v>
      </c>
      <c r="P266" s="1">
        <v>3</v>
      </c>
      <c r="AA266" s="1">
        <f>IF(P266=1,$O$3,IF(P266=2,$O$4,$O$5))</f>
        <v>0</v>
      </c>
    </row>
    <row r="267">
      <c r="A267" s="1" t="s">
        <v>282</v>
      </c>
      <c r="E267" s="27" t="s">
        <v>281</v>
      </c>
    </row>
    <row r="268">
      <c r="A268" s="1" t="s">
        <v>284</v>
      </c>
    </row>
    <row r="269">
      <c r="A269" s="1" t="s">
        <v>286</v>
      </c>
      <c r="E269" s="27" t="s">
        <v>299</v>
      </c>
    </row>
    <row r="270" ht="26.4">
      <c r="A270" s="1" t="s">
        <v>276</v>
      </c>
      <c r="B270" s="1">
        <v>66</v>
      </c>
      <c r="C270" s="26" t="s">
        <v>1755</v>
      </c>
      <c r="D270" t="s">
        <v>281</v>
      </c>
      <c r="E270" s="27" t="s">
        <v>1756</v>
      </c>
      <c r="F270" s="28" t="s">
        <v>1754</v>
      </c>
      <c r="G270" s="29">
        <v>120</v>
      </c>
      <c r="H270" s="28">
        <v>0</v>
      </c>
      <c r="I270" s="30">
        <f>ROUND(G270*H270,P4)</f>
        <v>0</v>
      </c>
      <c r="L270" s="30">
        <v>0</v>
      </c>
      <c r="M270" s="24">
        <f>ROUND(G270*L270,P4)</f>
        <v>0</v>
      </c>
      <c r="N270" s="25" t="s">
        <v>297</v>
      </c>
      <c r="O270" s="31">
        <f>M270*AA270</f>
        <v>0</v>
      </c>
      <c r="P270" s="1">
        <v>3</v>
      </c>
      <c r="AA270" s="1">
        <f>IF(P270=1,$O$3,IF(P270=2,$O$4,$O$5))</f>
        <v>0</v>
      </c>
    </row>
    <row r="271">
      <c r="A271" s="1" t="s">
        <v>282</v>
      </c>
      <c r="E271" s="27" t="s">
        <v>281</v>
      </c>
    </row>
    <row r="272">
      <c r="A272" s="1" t="s">
        <v>284</v>
      </c>
    </row>
    <row r="273">
      <c r="A273" s="1" t="s">
        <v>286</v>
      </c>
      <c r="E273" s="27" t="s">
        <v>299</v>
      </c>
    </row>
    <row r="274">
      <c r="A274" s="1" t="s">
        <v>276</v>
      </c>
      <c r="B274" s="1">
        <v>67</v>
      </c>
      <c r="C274" s="26" t="s">
        <v>1477</v>
      </c>
      <c r="D274" t="s">
        <v>281</v>
      </c>
      <c r="E274" s="27" t="s">
        <v>1478</v>
      </c>
      <c r="F274" s="28" t="s">
        <v>361</v>
      </c>
      <c r="G274" s="29">
        <v>150</v>
      </c>
      <c r="H274" s="28">
        <v>0</v>
      </c>
      <c r="I274" s="30">
        <f>ROUND(G274*H274,P4)</f>
        <v>0</v>
      </c>
      <c r="L274" s="30">
        <v>0</v>
      </c>
      <c r="M274" s="24">
        <f>ROUND(G274*L274,P4)</f>
        <v>0</v>
      </c>
      <c r="N274" s="25" t="s">
        <v>297</v>
      </c>
      <c r="O274" s="31">
        <f>M274*AA274</f>
        <v>0</v>
      </c>
      <c r="P274" s="1">
        <v>3</v>
      </c>
      <c r="AA274" s="1">
        <f>IF(P274=1,$O$3,IF(P274=2,$O$4,$O$5))</f>
        <v>0</v>
      </c>
    </row>
    <row r="275">
      <c r="A275" s="1" t="s">
        <v>282</v>
      </c>
      <c r="E275" s="27" t="s">
        <v>281</v>
      </c>
    </row>
    <row r="276">
      <c r="A276" s="1" t="s">
        <v>284</v>
      </c>
    </row>
    <row r="277">
      <c r="A277" s="1" t="s">
        <v>286</v>
      </c>
      <c r="E277" s="27" t="s">
        <v>299</v>
      </c>
    </row>
    <row r="278">
      <c r="A278" s="1" t="s">
        <v>276</v>
      </c>
      <c r="B278" s="1">
        <v>68</v>
      </c>
      <c r="C278" s="26" t="s">
        <v>1829</v>
      </c>
      <c r="D278" t="s">
        <v>281</v>
      </c>
      <c r="E278" s="27" t="s">
        <v>1830</v>
      </c>
      <c r="F278" s="28" t="s">
        <v>307</v>
      </c>
      <c r="G278" s="29">
        <v>1</v>
      </c>
      <c r="H278" s="28">
        <v>0</v>
      </c>
      <c r="I278" s="30">
        <f>ROUND(G278*H278,P4)</f>
        <v>0</v>
      </c>
      <c r="L278" s="30">
        <v>0</v>
      </c>
      <c r="M278" s="24">
        <f>ROUND(G278*L278,P4)</f>
        <v>0</v>
      </c>
      <c r="N278" s="25" t="s">
        <v>281</v>
      </c>
      <c r="O278" s="31">
        <f>M278*AA278</f>
        <v>0</v>
      </c>
      <c r="P278" s="1">
        <v>3</v>
      </c>
      <c r="AA278" s="1">
        <f>IF(P278=1,$O$3,IF(P278=2,$O$4,$O$5))</f>
        <v>0</v>
      </c>
    </row>
    <row r="279">
      <c r="A279" s="1" t="s">
        <v>282</v>
      </c>
      <c r="E279" s="27" t="s">
        <v>281</v>
      </c>
    </row>
    <row r="280">
      <c r="A280" s="1" t="s">
        <v>284</v>
      </c>
    </row>
    <row r="281">
      <c r="A281" s="1" t="s">
        <v>286</v>
      </c>
      <c r="E281" s="27" t="s">
        <v>1410</v>
      </c>
    </row>
    <row r="282">
      <c r="A282" s="1" t="s">
        <v>276</v>
      </c>
      <c r="B282" s="1">
        <v>69</v>
      </c>
      <c r="C282" s="26" t="s">
        <v>1831</v>
      </c>
      <c r="D282" t="s">
        <v>281</v>
      </c>
      <c r="E282" s="27" t="s">
        <v>1768</v>
      </c>
      <c r="F282" s="28" t="s">
        <v>307</v>
      </c>
      <c r="G282" s="29">
        <v>1</v>
      </c>
      <c r="H282" s="28">
        <v>0</v>
      </c>
      <c r="I282" s="30">
        <f>ROUND(G282*H282,P4)</f>
        <v>0</v>
      </c>
      <c r="L282" s="30">
        <v>0</v>
      </c>
      <c r="M282" s="24">
        <f>ROUND(G282*L282,P4)</f>
        <v>0</v>
      </c>
      <c r="N282" s="25" t="s">
        <v>281</v>
      </c>
      <c r="O282" s="31">
        <f>M282*AA282</f>
        <v>0</v>
      </c>
      <c r="P282" s="1">
        <v>3</v>
      </c>
      <c r="AA282" s="1">
        <f>IF(P282=1,$O$3,IF(P282=2,$O$4,$O$5))</f>
        <v>0</v>
      </c>
    </row>
    <row r="283">
      <c r="A283" s="1" t="s">
        <v>282</v>
      </c>
      <c r="E283" s="27" t="s">
        <v>281</v>
      </c>
    </row>
    <row r="284">
      <c r="A284" s="1" t="s">
        <v>284</v>
      </c>
    </row>
    <row r="285" ht="26.4">
      <c r="A285" s="1" t="s">
        <v>286</v>
      </c>
      <c r="E285" s="27" t="s">
        <v>1769</v>
      </c>
    </row>
    <row r="286">
      <c r="A286" s="1" t="s">
        <v>276</v>
      </c>
      <c r="B286" s="1">
        <v>70</v>
      </c>
      <c r="C286" s="26" t="s">
        <v>1832</v>
      </c>
      <c r="D286" t="s">
        <v>281</v>
      </c>
      <c r="E286" s="27" t="s">
        <v>1489</v>
      </c>
      <c r="F286" s="28" t="s">
        <v>1773</v>
      </c>
      <c r="G286" s="29">
        <v>1</v>
      </c>
      <c r="H286" s="28">
        <v>0</v>
      </c>
      <c r="I286" s="30">
        <f>ROUND(G286*H286,P4)</f>
        <v>0</v>
      </c>
      <c r="L286" s="30">
        <v>0</v>
      </c>
      <c r="M286" s="24">
        <f>ROUND(G286*L286,P4)</f>
        <v>0</v>
      </c>
      <c r="N286" s="25" t="s">
        <v>281</v>
      </c>
      <c r="O286" s="31">
        <f>M286*AA286</f>
        <v>0</v>
      </c>
      <c r="P286" s="1">
        <v>3</v>
      </c>
      <c r="AA286" s="1">
        <f>IF(P286=1,$O$3,IF(P286=2,$O$4,$O$5))</f>
        <v>0</v>
      </c>
    </row>
    <row r="287">
      <c r="A287" s="1" t="s">
        <v>282</v>
      </c>
      <c r="E287" s="27" t="s">
        <v>281</v>
      </c>
    </row>
    <row r="288">
      <c r="A288" s="1" t="s">
        <v>284</v>
      </c>
    </row>
    <row r="289" ht="79.2">
      <c r="A289" s="1" t="s">
        <v>286</v>
      </c>
      <c r="E289" s="27" t="s">
        <v>1490</v>
      </c>
    </row>
    <row r="290">
      <c r="A290" s="1" t="s">
        <v>276</v>
      </c>
      <c r="B290" s="1">
        <v>71</v>
      </c>
      <c r="C290" s="26" t="s">
        <v>1229</v>
      </c>
      <c r="D290" t="s">
        <v>281</v>
      </c>
      <c r="E290" s="27" t="s">
        <v>1230</v>
      </c>
      <c r="F290" s="28" t="s">
        <v>1231</v>
      </c>
      <c r="G290" s="29">
        <v>27.594000000000001</v>
      </c>
      <c r="H290" s="28">
        <v>0</v>
      </c>
      <c r="I290" s="30">
        <f>ROUND(G290*H290,P4)</f>
        <v>0</v>
      </c>
      <c r="L290" s="30">
        <v>0</v>
      </c>
      <c r="M290" s="24">
        <f>ROUND(G290*L290,P4)</f>
        <v>0</v>
      </c>
      <c r="N290" s="25" t="s">
        <v>297</v>
      </c>
      <c r="O290" s="31">
        <f>M290*AA290</f>
        <v>0</v>
      </c>
      <c r="P290" s="1">
        <v>3</v>
      </c>
      <c r="AA290" s="1">
        <f>IF(P290=1,$O$3,IF(P290=2,$O$4,$O$5))</f>
        <v>0</v>
      </c>
    </row>
    <row r="291">
      <c r="A291" s="1" t="s">
        <v>282</v>
      </c>
      <c r="E291" s="27" t="s">
        <v>281</v>
      </c>
    </row>
    <row r="292">
      <c r="A292" s="1" t="s">
        <v>284</v>
      </c>
    </row>
    <row r="293">
      <c r="A293" s="1" t="s">
        <v>286</v>
      </c>
      <c r="E293" s="27" t="s">
        <v>299</v>
      </c>
    </row>
    <row r="294">
      <c r="A294" s="1" t="s">
        <v>276</v>
      </c>
      <c r="B294" s="1">
        <v>72</v>
      </c>
      <c r="C294" s="26" t="s">
        <v>1833</v>
      </c>
      <c r="D294" t="s">
        <v>281</v>
      </c>
      <c r="E294" s="27" t="s">
        <v>1834</v>
      </c>
      <c r="F294" s="28" t="s">
        <v>1231</v>
      </c>
      <c r="G294" s="29">
        <v>841.86000000000001</v>
      </c>
      <c r="H294" s="28">
        <v>0</v>
      </c>
      <c r="I294" s="30">
        <f>ROUND(G294*H294,P4)</f>
        <v>0</v>
      </c>
      <c r="L294" s="30">
        <v>0</v>
      </c>
      <c r="M294" s="24">
        <f>ROUND(G294*L294,P4)</f>
        <v>0</v>
      </c>
      <c r="N294" s="25" t="s">
        <v>297</v>
      </c>
      <c r="O294" s="31">
        <f>M294*AA294</f>
        <v>0</v>
      </c>
      <c r="P294" s="1">
        <v>3</v>
      </c>
      <c r="AA294" s="1">
        <f>IF(P294=1,$O$3,IF(P294=2,$O$4,$O$5))</f>
        <v>0</v>
      </c>
    </row>
    <row r="295">
      <c r="A295" s="1" t="s">
        <v>282</v>
      </c>
      <c r="E295" s="27" t="s">
        <v>281</v>
      </c>
    </row>
    <row r="296">
      <c r="A296" s="1" t="s">
        <v>284</v>
      </c>
    </row>
    <row r="297">
      <c r="A297" s="1" t="s">
        <v>286</v>
      </c>
      <c r="E297" s="27" t="s">
        <v>299</v>
      </c>
    </row>
    <row r="298">
      <c r="A298" s="1" t="s">
        <v>276</v>
      </c>
      <c r="B298" s="1">
        <v>73</v>
      </c>
      <c r="C298" s="26" t="s">
        <v>1232</v>
      </c>
      <c r="D298" t="s">
        <v>281</v>
      </c>
      <c r="E298" s="27" t="s">
        <v>1233</v>
      </c>
      <c r="F298" s="28" t="s">
        <v>296</v>
      </c>
      <c r="G298" s="29">
        <v>25685</v>
      </c>
      <c r="H298" s="28">
        <v>0</v>
      </c>
      <c r="I298" s="30">
        <f>ROUND(G298*H298,P4)</f>
        <v>0</v>
      </c>
      <c r="L298" s="30">
        <v>0</v>
      </c>
      <c r="M298" s="24">
        <f>ROUND(G298*L298,P4)</f>
        <v>0</v>
      </c>
      <c r="N298" s="25" t="s">
        <v>297</v>
      </c>
      <c r="O298" s="31">
        <f>M298*AA298</f>
        <v>0</v>
      </c>
      <c r="P298" s="1">
        <v>3</v>
      </c>
      <c r="AA298" s="1">
        <f>IF(P298=1,$O$3,IF(P298=2,$O$4,$O$5))</f>
        <v>0</v>
      </c>
    </row>
    <row r="299">
      <c r="A299" s="1" t="s">
        <v>282</v>
      </c>
      <c r="E299" s="27" t="s">
        <v>281</v>
      </c>
    </row>
    <row r="300">
      <c r="A300" s="1" t="s">
        <v>284</v>
      </c>
    </row>
    <row r="301">
      <c r="A301" s="1" t="s">
        <v>286</v>
      </c>
      <c r="E301" s="27" t="s">
        <v>299</v>
      </c>
    </row>
    <row r="302">
      <c r="A302" s="1" t="s">
        <v>276</v>
      </c>
      <c r="B302" s="1">
        <v>74</v>
      </c>
      <c r="C302" s="26" t="s">
        <v>1835</v>
      </c>
      <c r="D302" t="s">
        <v>281</v>
      </c>
      <c r="E302" s="27" t="s">
        <v>1836</v>
      </c>
      <c r="F302" s="28" t="s">
        <v>296</v>
      </c>
      <c r="G302" s="29">
        <v>37096</v>
      </c>
      <c r="H302" s="28">
        <v>0</v>
      </c>
      <c r="I302" s="30">
        <f>ROUND(G302*H302,P4)</f>
        <v>0</v>
      </c>
      <c r="L302" s="30">
        <v>0</v>
      </c>
      <c r="M302" s="24">
        <f>ROUND(G302*L302,P4)</f>
        <v>0</v>
      </c>
      <c r="N302" s="25" t="s">
        <v>297</v>
      </c>
      <c r="O302" s="31">
        <f>M302*AA302</f>
        <v>0</v>
      </c>
      <c r="P302" s="1">
        <v>3</v>
      </c>
      <c r="AA302" s="1">
        <f>IF(P302=1,$O$3,IF(P302=2,$O$4,$O$5))</f>
        <v>0</v>
      </c>
    </row>
    <row r="303">
      <c r="A303" s="1" t="s">
        <v>282</v>
      </c>
      <c r="E303" s="27" t="s">
        <v>281</v>
      </c>
    </row>
    <row r="304">
      <c r="A304" s="1" t="s">
        <v>284</v>
      </c>
    </row>
    <row r="305">
      <c r="A305" s="1" t="s">
        <v>286</v>
      </c>
      <c r="E305" s="27" t="s">
        <v>299</v>
      </c>
    </row>
    <row r="306" ht="26.4">
      <c r="A306" s="1" t="s">
        <v>276</v>
      </c>
      <c r="B306" s="1">
        <v>75</v>
      </c>
      <c r="C306" s="26" t="s">
        <v>1507</v>
      </c>
      <c r="D306" t="s">
        <v>281</v>
      </c>
      <c r="E306" s="27" t="s">
        <v>1508</v>
      </c>
      <c r="F306" s="28" t="s">
        <v>296</v>
      </c>
      <c r="G306" s="29">
        <v>270</v>
      </c>
      <c r="H306" s="28">
        <v>0</v>
      </c>
      <c r="I306" s="30">
        <f>ROUND(G306*H306,P4)</f>
        <v>0</v>
      </c>
      <c r="L306" s="30">
        <v>0</v>
      </c>
      <c r="M306" s="24">
        <f>ROUND(G306*L306,P4)</f>
        <v>0</v>
      </c>
      <c r="N306" s="25" t="s">
        <v>297</v>
      </c>
      <c r="O306" s="31">
        <f>M306*AA306</f>
        <v>0</v>
      </c>
      <c r="P306" s="1">
        <v>3</v>
      </c>
      <c r="AA306" s="1">
        <f>IF(P306=1,$O$3,IF(P306=2,$O$4,$O$5))</f>
        <v>0</v>
      </c>
    </row>
    <row r="307">
      <c r="A307" s="1" t="s">
        <v>282</v>
      </c>
      <c r="E307" s="27" t="s">
        <v>281</v>
      </c>
    </row>
    <row r="308">
      <c r="A308" s="1" t="s">
        <v>284</v>
      </c>
    </row>
    <row r="309">
      <c r="A309" s="1" t="s">
        <v>286</v>
      </c>
      <c r="E309" s="27" t="s">
        <v>299</v>
      </c>
    </row>
    <row r="310">
      <c r="A310" s="1" t="s">
        <v>276</v>
      </c>
      <c r="B310" s="1">
        <v>76</v>
      </c>
      <c r="C310" s="26" t="s">
        <v>1205</v>
      </c>
      <c r="D310" t="s">
        <v>281</v>
      </c>
      <c r="E310" s="27" t="s">
        <v>1206</v>
      </c>
      <c r="F310" s="28" t="s">
        <v>307</v>
      </c>
      <c r="G310" s="29">
        <v>10</v>
      </c>
      <c r="H310" s="28">
        <v>0</v>
      </c>
      <c r="I310" s="30">
        <f>ROUND(G310*H310,P4)</f>
        <v>0</v>
      </c>
      <c r="L310" s="30">
        <v>0</v>
      </c>
      <c r="M310" s="24">
        <f>ROUND(G310*L310,P4)</f>
        <v>0</v>
      </c>
      <c r="N310" s="25" t="s">
        <v>297</v>
      </c>
      <c r="O310" s="31">
        <f>M310*AA310</f>
        <v>0</v>
      </c>
      <c r="P310" s="1">
        <v>3</v>
      </c>
      <c r="AA310" s="1">
        <f>IF(P310=1,$O$3,IF(P310=2,$O$4,$O$5))</f>
        <v>0</v>
      </c>
    </row>
    <row r="311">
      <c r="A311" s="1" t="s">
        <v>282</v>
      </c>
      <c r="E311" s="27" t="s">
        <v>281</v>
      </c>
    </row>
    <row r="312">
      <c r="A312" s="1" t="s">
        <v>284</v>
      </c>
    </row>
    <row r="313">
      <c r="A313" s="1" t="s">
        <v>286</v>
      </c>
      <c r="E313" s="27" t="s">
        <v>299</v>
      </c>
    </row>
    <row r="314">
      <c r="A314" s="1" t="s">
        <v>276</v>
      </c>
      <c r="B314" s="1">
        <v>77</v>
      </c>
      <c r="C314" s="26" t="s">
        <v>1207</v>
      </c>
      <c r="D314" t="s">
        <v>281</v>
      </c>
      <c r="E314" s="27" t="s">
        <v>1208</v>
      </c>
      <c r="F314" s="28" t="s">
        <v>307</v>
      </c>
      <c r="G314" s="29">
        <v>7</v>
      </c>
      <c r="H314" s="28">
        <v>0</v>
      </c>
      <c r="I314" s="30">
        <f>ROUND(G314*H314,P4)</f>
        <v>0</v>
      </c>
      <c r="L314" s="30">
        <v>0</v>
      </c>
      <c r="M314" s="24">
        <f>ROUND(G314*L314,P4)</f>
        <v>0</v>
      </c>
      <c r="N314" s="25" t="s">
        <v>297</v>
      </c>
      <c r="O314" s="31">
        <f>M314*AA314</f>
        <v>0</v>
      </c>
      <c r="P314" s="1">
        <v>3</v>
      </c>
      <c r="AA314" s="1">
        <f>IF(P314=1,$O$3,IF(P314=2,$O$4,$O$5))</f>
        <v>0</v>
      </c>
    </row>
    <row r="315">
      <c r="A315" s="1" t="s">
        <v>282</v>
      </c>
      <c r="E315" s="27" t="s">
        <v>281</v>
      </c>
    </row>
    <row r="316">
      <c r="A316" s="1" t="s">
        <v>284</v>
      </c>
    </row>
    <row r="317">
      <c r="A317" s="1" t="s">
        <v>286</v>
      </c>
      <c r="E317" s="27" t="s">
        <v>299</v>
      </c>
    </row>
    <row r="318">
      <c r="A318" s="1" t="s">
        <v>276</v>
      </c>
      <c r="B318" s="1">
        <v>78</v>
      </c>
      <c r="C318" s="26" t="s">
        <v>1837</v>
      </c>
      <c r="D318" t="s">
        <v>281</v>
      </c>
      <c r="E318" s="27" t="s">
        <v>1838</v>
      </c>
      <c r="F318" s="28" t="s">
        <v>307</v>
      </c>
      <c r="G318" s="29">
        <v>15</v>
      </c>
      <c r="H318" s="28">
        <v>0</v>
      </c>
      <c r="I318" s="30">
        <f>ROUND(G318*H318,P4)</f>
        <v>0</v>
      </c>
      <c r="L318" s="30">
        <v>0</v>
      </c>
      <c r="M318" s="24">
        <f>ROUND(G318*L318,P4)</f>
        <v>0</v>
      </c>
      <c r="N318" s="25" t="s">
        <v>297</v>
      </c>
      <c r="O318" s="31">
        <f>M318*AA318</f>
        <v>0</v>
      </c>
      <c r="P318" s="1">
        <v>3</v>
      </c>
      <c r="AA318" s="1">
        <f>IF(P318=1,$O$3,IF(P318=2,$O$4,$O$5))</f>
        <v>0</v>
      </c>
    </row>
    <row r="319">
      <c r="A319" s="1" t="s">
        <v>282</v>
      </c>
      <c r="E319" s="27" t="s">
        <v>281</v>
      </c>
    </row>
    <row r="320">
      <c r="A320" s="1" t="s">
        <v>284</v>
      </c>
    </row>
    <row r="321">
      <c r="A321" s="1" t="s">
        <v>286</v>
      </c>
      <c r="E321" s="27" t="s">
        <v>299</v>
      </c>
    </row>
    <row r="322">
      <c r="A322" s="1" t="s">
        <v>276</v>
      </c>
      <c r="B322" s="1">
        <v>79</v>
      </c>
      <c r="C322" s="26" t="s">
        <v>1525</v>
      </c>
      <c r="D322" t="s">
        <v>281</v>
      </c>
      <c r="E322" s="27" t="s">
        <v>1526</v>
      </c>
      <c r="F322" s="28" t="s">
        <v>307</v>
      </c>
      <c r="G322" s="29">
        <v>4</v>
      </c>
      <c r="H322" s="28">
        <v>0</v>
      </c>
      <c r="I322" s="30">
        <f>ROUND(G322*H322,P4)</f>
        <v>0</v>
      </c>
      <c r="L322" s="30">
        <v>0</v>
      </c>
      <c r="M322" s="24">
        <f>ROUND(G322*L322,P4)</f>
        <v>0</v>
      </c>
      <c r="N322" s="25" t="s">
        <v>297</v>
      </c>
      <c r="O322" s="31">
        <f>M322*AA322</f>
        <v>0</v>
      </c>
      <c r="P322" s="1">
        <v>3</v>
      </c>
      <c r="AA322" s="1">
        <f>IF(P322=1,$O$3,IF(P322=2,$O$4,$O$5))</f>
        <v>0</v>
      </c>
    </row>
    <row r="323">
      <c r="A323" s="1" t="s">
        <v>282</v>
      </c>
      <c r="E323" s="27" t="s">
        <v>281</v>
      </c>
    </row>
    <row r="324">
      <c r="A324" s="1" t="s">
        <v>284</v>
      </c>
    </row>
    <row r="325">
      <c r="A325" s="1" t="s">
        <v>286</v>
      </c>
      <c r="E325" s="27" t="s">
        <v>299</v>
      </c>
    </row>
    <row r="326">
      <c r="A326" s="1" t="s">
        <v>276</v>
      </c>
      <c r="B326" s="1">
        <v>80</v>
      </c>
      <c r="C326" s="26" t="s">
        <v>1201</v>
      </c>
      <c r="D326" t="s">
        <v>281</v>
      </c>
      <c r="E326" s="27" t="s">
        <v>1202</v>
      </c>
      <c r="F326" s="28" t="s">
        <v>307</v>
      </c>
      <c r="G326" s="29">
        <v>1</v>
      </c>
      <c r="H326" s="28">
        <v>0</v>
      </c>
      <c r="I326" s="30">
        <f>ROUND(G326*H326,P4)</f>
        <v>0</v>
      </c>
      <c r="L326" s="30">
        <v>0</v>
      </c>
      <c r="M326" s="24">
        <f>ROUND(G326*L326,P4)</f>
        <v>0</v>
      </c>
      <c r="N326" s="25" t="s">
        <v>297</v>
      </c>
      <c r="O326" s="31">
        <f>M326*AA326</f>
        <v>0</v>
      </c>
      <c r="P326" s="1">
        <v>3</v>
      </c>
      <c r="AA326" s="1">
        <f>IF(P326=1,$O$3,IF(P326=2,$O$4,$O$5))</f>
        <v>0</v>
      </c>
    </row>
    <row r="327">
      <c r="A327" s="1" t="s">
        <v>282</v>
      </c>
      <c r="E327" s="27" t="s">
        <v>281</v>
      </c>
    </row>
    <row r="328">
      <c r="A328" s="1" t="s">
        <v>284</v>
      </c>
    </row>
    <row r="329">
      <c r="A329" s="1" t="s">
        <v>286</v>
      </c>
      <c r="E329" s="27" t="s">
        <v>299</v>
      </c>
    </row>
    <row r="330">
      <c r="A330" s="1" t="s">
        <v>276</v>
      </c>
      <c r="B330" s="1">
        <v>81</v>
      </c>
      <c r="C330" s="26" t="s">
        <v>1778</v>
      </c>
      <c r="D330" t="s">
        <v>281</v>
      </c>
      <c r="E330" s="27" t="s">
        <v>1779</v>
      </c>
      <c r="F330" s="28" t="s">
        <v>307</v>
      </c>
      <c r="G330" s="29">
        <v>3</v>
      </c>
      <c r="H330" s="28">
        <v>0</v>
      </c>
      <c r="I330" s="30">
        <f>ROUND(G330*H330,P4)</f>
        <v>0</v>
      </c>
      <c r="L330" s="30">
        <v>0</v>
      </c>
      <c r="M330" s="24">
        <f>ROUND(G330*L330,P4)</f>
        <v>0</v>
      </c>
      <c r="N330" s="25" t="s">
        <v>297</v>
      </c>
      <c r="O330" s="31">
        <f>M330*AA330</f>
        <v>0</v>
      </c>
      <c r="P330" s="1">
        <v>3</v>
      </c>
      <c r="AA330" s="1">
        <f>IF(P330=1,$O$3,IF(P330=2,$O$4,$O$5))</f>
        <v>0</v>
      </c>
    </row>
    <row r="331">
      <c r="A331" s="1" t="s">
        <v>282</v>
      </c>
      <c r="E331" s="27" t="s">
        <v>281</v>
      </c>
    </row>
    <row r="332">
      <c r="A332" s="1" t="s">
        <v>284</v>
      </c>
    </row>
    <row r="333">
      <c r="A333" s="1" t="s">
        <v>286</v>
      </c>
      <c r="E333" s="27" t="s">
        <v>299</v>
      </c>
    </row>
    <row r="334">
      <c r="A334" s="1" t="s">
        <v>276</v>
      </c>
      <c r="B334" s="1">
        <v>82</v>
      </c>
      <c r="C334" s="26" t="s">
        <v>1780</v>
      </c>
      <c r="D334" t="s">
        <v>281</v>
      </c>
      <c r="E334" s="27" t="s">
        <v>1781</v>
      </c>
      <c r="F334" s="28" t="s">
        <v>307</v>
      </c>
      <c r="G334" s="29">
        <v>4</v>
      </c>
      <c r="H334" s="28">
        <v>0</v>
      </c>
      <c r="I334" s="30">
        <f>ROUND(G334*H334,P4)</f>
        <v>0</v>
      </c>
      <c r="L334" s="30">
        <v>0</v>
      </c>
      <c r="M334" s="24">
        <f>ROUND(G334*L334,P4)</f>
        <v>0</v>
      </c>
      <c r="N334" s="25" t="s">
        <v>297</v>
      </c>
      <c r="O334" s="31">
        <f>M334*AA334</f>
        <v>0</v>
      </c>
      <c r="P334" s="1">
        <v>3</v>
      </c>
      <c r="AA334" s="1">
        <f>IF(P334=1,$O$3,IF(P334=2,$O$4,$O$5))</f>
        <v>0</v>
      </c>
    </row>
    <row r="335">
      <c r="A335" s="1" t="s">
        <v>282</v>
      </c>
      <c r="E335" s="27" t="s">
        <v>281</v>
      </c>
    </row>
    <row r="336">
      <c r="A336" s="1" t="s">
        <v>284</v>
      </c>
    </row>
    <row r="337">
      <c r="A337" s="1" t="s">
        <v>286</v>
      </c>
      <c r="E337" s="27" t="s">
        <v>299</v>
      </c>
    </row>
    <row r="338">
      <c r="A338" s="1" t="s">
        <v>276</v>
      </c>
      <c r="B338" s="1">
        <v>83</v>
      </c>
      <c r="C338" s="26" t="s">
        <v>1782</v>
      </c>
      <c r="D338" t="s">
        <v>281</v>
      </c>
      <c r="E338" s="27" t="s">
        <v>1783</v>
      </c>
      <c r="F338" s="28" t="s">
        <v>307</v>
      </c>
      <c r="G338" s="29">
        <v>11</v>
      </c>
      <c r="H338" s="28">
        <v>0</v>
      </c>
      <c r="I338" s="30">
        <f>ROUND(G338*H338,P4)</f>
        <v>0</v>
      </c>
      <c r="L338" s="30">
        <v>0</v>
      </c>
      <c r="M338" s="24">
        <f>ROUND(G338*L338,P4)</f>
        <v>0</v>
      </c>
      <c r="N338" s="25" t="s">
        <v>297</v>
      </c>
      <c r="O338" s="31">
        <f>M338*AA338</f>
        <v>0</v>
      </c>
      <c r="P338" s="1">
        <v>3</v>
      </c>
      <c r="AA338" s="1">
        <f>IF(P338=1,$O$3,IF(P338=2,$O$4,$O$5))</f>
        <v>0</v>
      </c>
    </row>
    <row r="339">
      <c r="A339" s="1" t="s">
        <v>282</v>
      </c>
      <c r="E339" s="27" t="s">
        <v>281</v>
      </c>
    </row>
    <row r="340">
      <c r="A340" s="1" t="s">
        <v>284</v>
      </c>
    </row>
    <row r="341">
      <c r="A341" s="1" t="s">
        <v>286</v>
      </c>
      <c r="E341" s="27" t="s">
        <v>299</v>
      </c>
    </row>
    <row r="342">
      <c r="A342" s="1" t="s">
        <v>276</v>
      </c>
      <c r="B342" s="1">
        <v>84</v>
      </c>
      <c r="C342" s="26" t="s">
        <v>1784</v>
      </c>
      <c r="D342" t="s">
        <v>281</v>
      </c>
      <c r="E342" s="27" t="s">
        <v>1785</v>
      </c>
      <c r="F342" s="28" t="s">
        <v>307</v>
      </c>
      <c r="G342" s="29">
        <v>11</v>
      </c>
      <c r="H342" s="28">
        <v>0</v>
      </c>
      <c r="I342" s="30">
        <f>ROUND(G342*H342,P4)</f>
        <v>0</v>
      </c>
      <c r="L342" s="30">
        <v>0</v>
      </c>
      <c r="M342" s="24">
        <f>ROUND(G342*L342,P4)</f>
        <v>0</v>
      </c>
      <c r="N342" s="25" t="s">
        <v>297</v>
      </c>
      <c r="O342" s="31">
        <f>M342*AA342</f>
        <v>0</v>
      </c>
      <c r="P342" s="1">
        <v>3</v>
      </c>
      <c r="AA342" s="1">
        <f>IF(P342=1,$O$3,IF(P342=2,$O$4,$O$5))</f>
        <v>0</v>
      </c>
    </row>
    <row r="343">
      <c r="A343" s="1" t="s">
        <v>282</v>
      </c>
      <c r="E343" s="27" t="s">
        <v>281</v>
      </c>
    </row>
    <row r="344">
      <c r="A344" s="1" t="s">
        <v>284</v>
      </c>
    </row>
    <row r="345">
      <c r="A345" s="1" t="s">
        <v>286</v>
      </c>
      <c r="E345" s="27" t="s">
        <v>299</v>
      </c>
    </row>
    <row r="346">
      <c r="A346" s="1" t="s">
        <v>276</v>
      </c>
      <c r="B346" s="1">
        <v>85</v>
      </c>
      <c r="C346" s="26" t="s">
        <v>1786</v>
      </c>
      <c r="D346" t="s">
        <v>281</v>
      </c>
      <c r="E346" s="27" t="s">
        <v>1787</v>
      </c>
      <c r="F346" s="28" t="s">
        <v>307</v>
      </c>
      <c r="G346" s="29">
        <v>2</v>
      </c>
      <c r="H346" s="28">
        <v>0</v>
      </c>
      <c r="I346" s="30">
        <f>ROUND(G346*H346,P4)</f>
        <v>0</v>
      </c>
      <c r="L346" s="30">
        <v>0</v>
      </c>
      <c r="M346" s="24">
        <f>ROUND(G346*L346,P4)</f>
        <v>0</v>
      </c>
      <c r="N346" s="25" t="s">
        <v>297</v>
      </c>
      <c r="O346" s="31">
        <f>M346*AA346</f>
        <v>0</v>
      </c>
      <c r="P346" s="1">
        <v>3</v>
      </c>
      <c r="AA346" s="1">
        <f>IF(P346=1,$O$3,IF(P346=2,$O$4,$O$5))</f>
        <v>0</v>
      </c>
    </row>
    <row r="347">
      <c r="A347" s="1" t="s">
        <v>282</v>
      </c>
      <c r="E347" s="27" t="s">
        <v>281</v>
      </c>
    </row>
    <row r="348">
      <c r="A348" s="1" t="s">
        <v>284</v>
      </c>
    </row>
    <row r="349">
      <c r="A349" s="1" t="s">
        <v>286</v>
      </c>
      <c r="E349" s="27" t="s">
        <v>299</v>
      </c>
    </row>
    <row r="350">
      <c r="A350" s="1" t="s">
        <v>276</v>
      </c>
      <c r="B350" s="1">
        <v>86</v>
      </c>
      <c r="C350" s="26" t="s">
        <v>1788</v>
      </c>
      <c r="D350" t="s">
        <v>281</v>
      </c>
      <c r="E350" s="27" t="s">
        <v>1789</v>
      </c>
      <c r="F350" s="28" t="s">
        <v>307</v>
      </c>
      <c r="G350" s="29">
        <v>2</v>
      </c>
      <c r="H350" s="28">
        <v>0</v>
      </c>
      <c r="I350" s="30">
        <f>ROUND(G350*H350,P4)</f>
        <v>0</v>
      </c>
      <c r="L350" s="30">
        <v>0</v>
      </c>
      <c r="M350" s="24">
        <f>ROUND(G350*L350,P4)</f>
        <v>0</v>
      </c>
      <c r="N350" s="25" t="s">
        <v>297</v>
      </c>
      <c r="O350" s="31">
        <f>M350*AA350</f>
        <v>0</v>
      </c>
      <c r="P350" s="1">
        <v>3</v>
      </c>
      <c r="AA350" s="1">
        <f>IF(P350=1,$O$3,IF(P350=2,$O$4,$O$5))</f>
        <v>0</v>
      </c>
    </row>
    <row r="351">
      <c r="A351" s="1" t="s">
        <v>282</v>
      </c>
      <c r="E351" s="27" t="s">
        <v>281</v>
      </c>
    </row>
    <row r="352">
      <c r="A352" s="1" t="s">
        <v>284</v>
      </c>
    </row>
    <row r="353">
      <c r="A353" s="1" t="s">
        <v>286</v>
      </c>
      <c r="E353" s="27" t="s">
        <v>299</v>
      </c>
    </row>
    <row r="354">
      <c r="A354" s="1" t="s">
        <v>276</v>
      </c>
      <c r="B354" s="1">
        <v>87</v>
      </c>
      <c r="C354" s="26" t="s">
        <v>1790</v>
      </c>
      <c r="D354" t="s">
        <v>281</v>
      </c>
      <c r="E354" s="27" t="s">
        <v>1791</v>
      </c>
      <c r="F354" s="28" t="s">
        <v>307</v>
      </c>
      <c r="G354" s="29">
        <v>35</v>
      </c>
      <c r="H354" s="28">
        <v>0</v>
      </c>
      <c r="I354" s="30">
        <f>ROUND(G354*H354,P4)</f>
        <v>0</v>
      </c>
      <c r="L354" s="30">
        <v>0</v>
      </c>
      <c r="M354" s="24">
        <f>ROUND(G354*L354,P4)</f>
        <v>0</v>
      </c>
      <c r="N354" s="25" t="s">
        <v>297</v>
      </c>
      <c r="O354" s="31">
        <f>M354*AA354</f>
        <v>0</v>
      </c>
      <c r="P354" s="1">
        <v>3</v>
      </c>
      <c r="AA354" s="1">
        <f>IF(P354=1,$O$3,IF(P354=2,$O$4,$O$5))</f>
        <v>0</v>
      </c>
    </row>
    <row r="355">
      <c r="A355" s="1" t="s">
        <v>282</v>
      </c>
      <c r="E355" s="27" t="s">
        <v>281</v>
      </c>
    </row>
    <row r="356">
      <c r="A356" s="1" t="s">
        <v>284</v>
      </c>
    </row>
    <row r="357">
      <c r="A357" s="1" t="s">
        <v>286</v>
      </c>
      <c r="E357" s="27" t="s">
        <v>299</v>
      </c>
    </row>
    <row r="358">
      <c r="A358" s="1" t="s">
        <v>276</v>
      </c>
      <c r="B358" s="1">
        <v>88</v>
      </c>
      <c r="C358" s="26" t="s">
        <v>1792</v>
      </c>
      <c r="D358" t="s">
        <v>281</v>
      </c>
      <c r="E358" s="27" t="s">
        <v>1793</v>
      </c>
      <c r="F358" s="28" t="s">
        <v>307</v>
      </c>
      <c r="G358" s="29">
        <v>35</v>
      </c>
      <c r="H358" s="28">
        <v>0</v>
      </c>
      <c r="I358" s="30">
        <f>ROUND(G358*H358,P4)</f>
        <v>0</v>
      </c>
      <c r="L358" s="30">
        <v>0</v>
      </c>
      <c r="M358" s="24">
        <f>ROUND(G358*L358,P4)</f>
        <v>0</v>
      </c>
      <c r="N358" s="25" t="s">
        <v>297</v>
      </c>
      <c r="O358" s="31">
        <f>M358*AA358</f>
        <v>0</v>
      </c>
      <c r="P358" s="1">
        <v>3</v>
      </c>
      <c r="AA358" s="1">
        <f>IF(P358=1,$O$3,IF(P358=2,$O$4,$O$5))</f>
        <v>0</v>
      </c>
    </row>
    <row r="359">
      <c r="A359" s="1" t="s">
        <v>282</v>
      </c>
      <c r="E359" s="27" t="s">
        <v>281</v>
      </c>
    </row>
    <row r="360">
      <c r="A360" s="1" t="s">
        <v>284</v>
      </c>
    </row>
    <row r="361">
      <c r="A361" s="1" t="s">
        <v>286</v>
      </c>
      <c r="E361" s="27" t="s">
        <v>299</v>
      </c>
    </row>
    <row r="362">
      <c r="A362" s="1" t="s">
        <v>276</v>
      </c>
      <c r="B362" s="1">
        <v>89</v>
      </c>
      <c r="C362" s="26" t="s">
        <v>1203</v>
      </c>
      <c r="D362" t="s">
        <v>281</v>
      </c>
      <c r="E362" s="27" t="s">
        <v>1204</v>
      </c>
      <c r="F362" s="28" t="s">
        <v>307</v>
      </c>
      <c r="G362" s="29">
        <v>13</v>
      </c>
      <c r="H362" s="28">
        <v>0</v>
      </c>
      <c r="I362" s="30">
        <f>ROUND(G362*H362,P4)</f>
        <v>0</v>
      </c>
      <c r="L362" s="30">
        <v>0</v>
      </c>
      <c r="M362" s="24">
        <f>ROUND(G362*L362,P4)</f>
        <v>0</v>
      </c>
      <c r="N362" s="25" t="s">
        <v>297</v>
      </c>
      <c r="O362" s="31">
        <f>M362*AA362</f>
        <v>0</v>
      </c>
      <c r="P362" s="1">
        <v>3</v>
      </c>
      <c r="AA362" s="1">
        <f>IF(P362=1,$O$3,IF(P362=2,$O$4,$O$5))</f>
        <v>0</v>
      </c>
    </row>
    <row r="363">
      <c r="A363" s="1" t="s">
        <v>282</v>
      </c>
      <c r="E363" s="27" t="s">
        <v>281</v>
      </c>
    </row>
    <row r="364">
      <c r="A364" s="1" t="s">
        <v>284</v>
      </c>
    </row>
    <row r="365">
      <c r="A365" s="1" t="s">
        <v>286</v>
      </c>
      <c r="E365" s="27" t="s">
        <v>299</v>
      </c>
    </row>
    <row r="366">
      <c r="A366" s="1" t="s">
        <v>276</v>
      </c>
      <c r="B366" s="1">
        <v>90</v>
      </c>
      <c r="C366" s="26" t="s">
        <v>1839</v>
      </c>
      <c r="D366" t="s">
        <v>281</v>
      </c>
      <c r="E366" s="27" t="s">
        <v>1840</v>
      </c>
      <c r="F366" s="28" t="s">
        <v>307</v>
      </c>
      <c r="G366" s="29">
        <v>15</v>
      </c>
      <c r="H366" s="28">
        <v>0</v>
      </c>
      <c r="I366" s="30">
        <f>ROUND(G366*H366,P4)</f>
        <v>0</v>
      </c>
      <c r="L366" s="30">
        <v>0</v>
      </c>
      <c r="M366" s="24">
        <f>ROUND(G366*L366,P4)</f>
        <v>0</v>
      </c>
      <c r="N366" s="25" t="s">
        <v>297</v>
      </c>
      <c r="O366" s="31">
        <f>M366*AA366</f>
        <v>0</v>
      </c>
      <c r="P366" s="1">
        <v>3</v>
      </c>
      <c r="AA366" s="1">
        <f>IF(P366=1,$O$3,IF(P366=2,$O$4,$O$5))</f>
        <v>0</v>
      </c>
    </row>
    <row r="367">
      <c r="A367" s="1" t="s">
        <v>282</v>
      </c>
      <c r="E367" s="27" t="s">
        <v>281</v>
      </c>
    </row>
    <row r="368">
      <c r="A368" s="1" t="s">
        <v>284</v>
      </c>
    </row>
    <row r="369">
      <c r="A369" s="1" t="s">
        <v>286</v>
      </c>
      <c r="E369" s="27" t="s">
        <v>299</v>
      </c>
    </row>
    <row r="370">
      <c r="A370" s="1" t="s">
        <v>276</v>
      </c>
      <c r="B370" s="1">
        <v>91</v>
      </c>
      <c r="C370" s="26" t="s">
        <v>1209</v>
      </c>
      <c r="D370" t="s">
        <v>281</v>
      </c>
      <c r="E370" s="27" t="s">
        <v>1210</v>
      </c>
      <c r="F370" s="28" t="s">
        <v>307</v>
      </c>
      <c r="G370" s="29">
        <v>13</v>
      </c>
      <c r="H370" s="28">
        <v>0</v>
      </c>
      <c r="I370" s="30">
        <f>ROUND(G370*H370,P4)</f>
        <v>0</v>
      </c>
      <c r="L370" s="30">
        <v>0</v>
      </c>
      <c r="M370" s="24">
        <f>ROUND(G370*L370,P4)</f>
        <v>0</v>
      </c>
      <c r="N370" s="25" t="s">
        <v>297</v>
      </c>
      <c r="O370" s="31">
        <f>M370*AA370</f>
        <v>0</v>
      </c>
      <c r="P370" s="1">
        <v>3</v>
      </c>
      <c r="AA370" s="1">
        <f>IF(P370=1,$O$3,IF(P370=2,$O$4,$O$5))</f>
        <v>0</v>
      </c>
    </row>
    <row r="371">
      <c r="A371" s="1" t="s">
        <v>282</v>
      </c>
      <c r="E371" s="27" t="s">
        <v>281</v>
      </c>
    </row>
    <row r="372">
      <c r="A372" s="1" t="s">
        <v>284</v>
      </c>
    </row>
    <row r="373">
      <c r="A373" s="1" t="s">
        <v>286</v>
      </c>
      <c r="E373" s="27" t="s">
        <v>299</v>
      </c>
    </row>
    <row r="374">
      <c r="A374" s="1" t="s">
        <v>276</v>
      </c>
      <c r="B374" s="1">
        <v>92</v>
      </c>
      <c r="C374" s="26" t="s">
        <v>1211</v>
      </c>
      <c r="D374" t="s">
        <v>281</v>
      </c>
      <c r="E374" s="27" t="s">
        <v>1212</v>
      </c>
      <c r="F374" s="28" t="s">
        <v>307</v>
      </c>
      <c r="G374" s="29">
        <v>13</v>
      </c>
      <c r="H374" s="28">
        <v>0</v>
      </c>
      <c r="I374" s="30">
        <f>ROUND(G374*H374,P4)</f>
        <v>0</v>
      </c>
      <c r="L374" s="30">
        <v>0</v>
      </c>
      <c r="M374" s="24">
        <f>ROUND(G374*L374,P4)</f>
        <v>0</v>
      </c>
      <c r="N374" s="25" t="s">
        <v>297</v>
      </c>
      <c r="O374" s="31">
        <f>M374*AA374</f>
        <v>0</v>
      </c>
      <c r="P374" s="1">
        <v>3</v>
      </c>
      <c r="AA374" s="1">
        <f>IF(P374=1,$O$3,IF(P374=2,$O$4,$O$5))</f>
        <v>0</v>
      </c>
    </row>
    <row r="375">
      <c r="A375" s="1" t="s">
        <v>282</v>
      </c>
      <c r="E375" s="27" t="s">
        <v>281</v>
      </c>
    </row>
    <row r="376">
      <c r="A376" s="1" t="s">
        <v>284</v>
      </c>
    </row>
    <row r="377">
      <c r="A377" s="1" t="s">
        <v>286</v>
      </c>
      <c r="E377" s="27" t="s">
        <v>299</v>
      </c>
    </row>
    <row r="378">
      <c r="A378" s="1" t="s">
        <v>276</v>
      </c>
      <c r="B378" s="1">
        <v>93</v>
      </c>
      <c r="C378" s="26" t="s">
        <v>1841</v>
      </c>
      <c r="D378" t="s">
        <v>281</v>
      </c>
      <c r="E378" s="27" t="s">
        <v>1842</v>
      </c>
      <c r="F378" s="28" t="s">
        <v>307</v>
      </c>
      <c r="G378" s="29">
        <v>17</v>
      </c>
      <c r="H378" s="28">
        <v>0</v>
      </c>
      <c r="I378" s="30">
        <f>ROUND(G378*H378,P4)</f>
        <v>0</v>
      </c>
      <c r="L378" s="30">
        <v>0</v>
      </c>
      <c r="M378" s="24">
        <f>ROUND(G378*L378,P4)</f>
        <v>0</v>
      </c>
      <c r="N378" s="25" t="s">
        <v>297</v>
      </c>
      <c r="O378" s="31">
        <f>M378*AA378</f>
        <v>0</v>
      </c>
      <c r="P378" s="1">
        <v>3</v>
      </c>
      <c r="AA378" s="1">
        <f>IF(P378=1,$O$3,IF(P378=2,$O$4,$O$5))</f>
        <v>0</v>
      </c>
    </row>
    <row r="379">
      <c r="A379" s="1" t="s">
        <v>282</v>
      </c>
      <c r="E379" s="27" t="s">
        <v>281</v>
      </c>
    </row>
    <row r="380">
      <c r="A380" s="1" t="s">
        <v>284</v>
      </c>
    </row>
    <row r="381">
      <c r="A381" s="1" t="s">
        <v>286</v>
      </c>
      <c r="E381" s="27" t="s">
        <v>299</v>
      </c>
    </row>
    <row r="382">
      <c r="A382" s="1" t="s">
        <v>276</v>
      </c>
      <c r="B382" s="1">
        <v>94</v>
      </c>
      <c r="C382" s="26" t="s">
        <v>1217</v>
      </c>
      <c r="D382" t="s">
        <v>281</v>
      </c>
      <c r="E382" s="27" t="s">
        <v>1218</v>
      </c>
      <c r="F382" s="28" t="s">
        <v>307</v>
      </c>
      <c r="G382" s="29">
        <v>20</v>
      </c>
      <c r="H382" s="28">
        <v>0</v>
      </c>
      <c r="I382" s="30">
        <f>ROUND(G382*H382,P4)</f>
        <v>0</v>
      </c>
      <c r="L382" s="30">
        <v>0</v>
      </c>
      <c r="M382" s="24">
        <f>ROUND(G382*L382,P4)</f>
        <v>0</v>
      </c>
      <c r="N382" s="25" t="s">
        <v>297</v>
      </c>
      <c r="O382" s="31">
        <f>M382*AA382</f>
        <v>0</v>
      </c>
      <c r="P382" s="1">
        <v>3</v>
      </c>
      <c r="AA382" s="1">
        <f>IF(P382=1,$O$3,IF(P382=2,$O$4,$O$5))</f>
        <v>0</v>
      </c>
    </row>
    <row r="383">
      <c r="A383" s="1" t="s">
        <v>282</v>
      </c>
      <c r="E383" s="27" t="s">
        <v>281</v>
      </c>
    </row>
    <row r="384">
      <c r="A384" s="1" t="s">
        <v>284</v>
      </c>
    </row>
    <row r="385">
      <c r="A385" s="1" t="s">
        <v>286</v>
      </c>
      <c r="E385" s="27" t="s">
        <v>299</v>
      </c>
    </row>
    <row r="386">
      <c r="A386" s="1" t="s">
        <v>276</v>
      </c>
      <c r="B386" s="1">
        <v>95</v>
      </c>
      <c r="C386" s="26" t="s">
        <v>1219</v>
      </c>
      <c r="D386" t="s">
        <v>281</v>
      </c>
      <c r="E386" s="27" t="s">
        <v>1220</v>
      </c>
      <c r="F386" s="28" t="s">
        <v>307</v>
      </c>
      <c r="G386" s="29">
        <v>20</v>
      </c>
      <c r="H386" s="28">
        <v>0</v>
      </c>
      <c r="I386" s="30">
        <f>ROUND(G386*H386,P4)</f>
        <v>0</v>
      </c>
      <c r="L386" s="30">
        <v>0</v>
      </c>
      <c r="M386" s="24">
        <f>ROUND(G386*L386,P4)</f>
        <v>0</v>
      </c>
      <c r="N386" s="25" t="s">
        <v>297</v>
      </c>
      <c r="O386" s="31">
        <f>M386*AA386</f>
        <v>0</v>
      </c>
      <c r="P386" s="1">
        <v>3</v>
      </c>
      <c r="AA386" s="1">
        <f>IF(P386=1,$O$3,IF(P386=2,$O$4,$O$5))</f>
        <v>0</v>
      </c>
    </row>
    <row r="387">
      <c r="A387" s="1" t="s">
        <v>282</v>
      </c>
      <c r="E387" s="27" t="s">
        <v>281</v>
      </c>
    </row>
    <row r="388">
      <c r="A388" s="1" t="s">
        <v>284</v>
      </c>
    </row>
    <row r="389">
      <c r="A389" s="1" t="s">
        <v>286</v>
      </c>
      <c r="E389" s="27" t="s">
        <v>299</v>
      </c>
    </row>
    <row r="390">
      <c r="A390" s="1" t="s">
        <v>276</v>
      </c>
      <c r="B390" s="1">
        <v>96</v>
      </c>
      <c r="C390" s="26" t="s">
        <v>1255</v>
      </c>
      <c r="D390" t="s">
        <v>281</v>
      </c>
      <c r="E390" s="27" t="s">
        <v>1256</v>
      </c>
      <c r="F390" s="28" t="s">
        <v>307</v>
      </c>
      <c r="G390" s="29">
        <v>10</v>
      </c>
      <c r="H390" s="28">
        <v>0</v>
      </c>
      <c r="I390" s="30">
        <f>ROUND(G390*H390,P4)</f>
        <v>0</v>
      </c>
      <c r="L390" s="30">
        <v>0</v>
      </c>
      <c r="M390" s="24">
        <f>ROUND(G390*L390,P4)</f>
        <v>0</v>
      </c>
      <c r="N390" s="25" t="s">
        <v>297</v>
      </c>
      <c r="O390" s="31">
        <f>M390*AA390</f>
        <v>0</v>
      </c>
      <c r="P390" s="1">
        <v>3</v>
      </c>
      <c r="AA390" s="1">
        <f>IF(P390=1,$O$3,IF(P390=2,$O$4,$O$5))</f>
        <v>0</v>
      </c>
    </row>
    <row r="391">
      <c r="A391" s="1" t="s">
        <v>282</v>
      </c>
      <c r="E391" s="27" t="s">
        <v>281</v>
      </c>
    </row>
    <row r="392">
      <c r="A392" s="1" t="s">
        <v>284</v>
      </c>
    </row>
    <row r="393">
      <c r="A393" s="1" t="s">
        <v>286</v>
      </c>
      <c r="E393" s="27" t="s">
        <v>299</v>
      </c>
    </row>
    <row r="394">
      <c r="A394" s="1" t="s">
        <v>276</v>
      </c>
      <c r="B394" s="1">
        <v>97</v>
      </c>
      <c r="C394" s="26" t="s">
        <v>1843</v>
      </c>
      <c r="D394" t="s">
        <v>281</v>
      </c>
      <c r="E394" s="27" t="s">
        <v>1844</v>
      </c>
      <c r="F394" s="28" t="s">
        <v>307</v>
      </c>
      <c r="G394" s="29">
        <v>5</v>
      </c>
      <c r="H394" s="28">
        <v>0</v>
      </c>
      <c r="I394" s="30">
        <f>ROUND(G394*H394,P4)</f>
        <v>0</v>
      </c>
      <c r="L394" s="30">
        <v>0</v>
      </c>
      <c r="M394" s="24">
        <f>ROUND(G394*L394,P4)</f>
        <v>0</v>
      </c>
      <c r="N394" s="25" t="s">
        <v>297</v>
      </c>
      <c r="O394" s="31">
        <f>M394*AA394</f>
        <v>0</v>
      </c>
      <c r="P394" s="1">
        <v>3</v>
      </c>
      <c r="AA394" s="1">
        <f>IF(P394=1,$O$3,IF(P394=2,$O$4,$O$5))</f>
        <v>0</v>
      </c>
    </row>
    <row r="395">
      <c r="A395" s="1" t="s">
        <v>282</v>
      </c>
      <c r="E395" s="27" t="s">
        <v>281</v>
      </c>
    </row>
    <row r="396">
      <c r="A396" s="1" t="s">
        <v>284</v>
      </c>
    </row>
    <row r="397">
      <c r="A397" s="1" t="s">
        <v>286</v>
      </c>
      <c r="E397" s="27" t="s">
        <v>299</v>
      </c>
    </row>
    <row r="398">
      <c r="A398" s="1" t="s">
        <v>276</v>
      </c>
      <c r="B398" s="1">
        <v>98</v>
      </c>
      <c r="C398" s="26" t="s">
        <v>1845</v>
      </c>
      <c r="D398" t="s">
        <v>281</v>
      </c>
      <c r="E398" s="27" t="s">
        <v>1846</v>
      </c>
      <c r="F398" s="28" t="s">
        <v>307</v>
      </c>
      <c r="G398" s="29">
        <v>18</v>
      </c>
      <c r="H398" s="28">
        <v>0</v>
      </c>
      <c r="I398" s="30">
        <f>ROUND(G398*H398,P4)</f>
        <v>0</v>
      </c>
      <c r="L398" s="30">
        <v>0</v>
      </c>
      <c r="M398" s="24">
        <f>ROUND(G398*L398,P4)</f>
        <v>0</v>
      </c>
      <c r="N398" s="25" t="s">
        <v>297</v>
      </c>
      <c r="O398" s="31">
        <f>M398*AA398</f>
        <v>0</v>
      </c>
      <c r="P398" s="1">
        <v>3</v>
      </c>
      <c r="AA398" s="1">
        <f>IF(P398=1,$O$3,IF(P398=2,$O$4,$O$5))</f>
        <v>0</v>
      </c>
    </row>
    <row r="399">
      <c r="A399" s="1" t="s">
        <v>282</v>
      </c>
      <c r="E399" s="27" t="s">
        <v>281</v>
      </c>
    </row>
    <row r="400">
      <c r="A400" s="1" t="s">
        <v>284</v>
      </c>
    </row>
    <row r="401">
      <c r="A401" s="1" t="s">
        <v>286</v>
      </c>
      <c r="E401" s="27" t="s">
        <v>299</v>
      </c>
    </row>
    <row r="402">
      <c r="A402" s="1" t="s">
        <v>276</v>
      </c>
      <c r="B402" s="1">
        <v>99</v>
      </c>
      <c r="C402" s="26" t="s">
        <v>1847</v>
      </c>
      <c r="D402" t="s">
        <v>281</v>
      </c>
      <c r="E402" s="27" t="s">
        <v>1848</v>
      </c>
      <c r="F402" s="28" t="s">
        <v>307</v>
      </c>
      <c r="G402" s="29">
        <v>5</v>
      </c>
      <c r="H402" s="28">
        <v>0</v>
      </c>
      <c r="I402" s="30">
        <f>ROUND(G402*H402,P4)</f>
        <v>0</v>
      </c>
      <c r="L402" s="30">
        <v>0</v>
      </c>
      <c r="M402" s="24">
        <f>ROUND(G402*L402,P4)</f>
        <v>0</v>
      </c>
      <c r="N402" s="25" t="s">
        <v>297</v>
      </c>
      <c r="O402" s="31">
        <f>M402*AA402</f>
        <v>0</v>
      </c>
      <c r="P402" s="1">
        <v>3</v>
      </c>
      <c r="AA402" s="1">
        <f>IF(P402=1,$O$3,IF(P402=2,$O$4,$O$5))</f>
        <v>0</v>
      </c>
    </row>
    <row r="403">
      <c r="A403" s="1" t="s">
        <v>282</v>
      </c>
      <c r="E403" s="27" t="s">
        <v>281</v>
      </c>
    </row>
    <row r="404">
      <c r="A404" s="1" t="s">
        <v>284</v>
      </c>
    </row>
    <row r="405">
      <c r="A405" s="1" t="s">
        <v>286</v>
      </c>
      <c r="E405" s="27" t="s">
        <v>299</v>
      </c>
    </row>
    <row r="406">
      <c r="A406" s="1" t="s">
        <v>276</v>
      </c>
      <c r="B406" s="1">
        <v>100</v>
      </c>
      <c r="C406" s="26" t="s">
        <v>1849</v>
      </c>
      <c r="D406" t="s">
        <v>281</v>
      </c>
      <c r="E406" s="27" t="s">
        <v>1850</v>
      </c>
      <c r="F406" s="28" t="s">
        <v>307</v>
      </c>
      <c r="G406" s="29">
        <v>6</v>
      </c>
      <c r="H406" s="28">
        <v>0</v>
      </c>
      <c r="I406" s="30">
        <f>ROUND(G406*H406,P4)</f>
        <v>0</v>
      </c>
      <c r="L406" s="30">
        <v>0</v>
      </c>
      <c r="M406" s="24">
        <f>ROUND(G406*L406,P4)</f>
        <v>0</v>
      </c>
      <c r="N406" s="25" t="s">
        <v>297</v>
      </c>
      <c r="O406" s="31">
        <f>M406*AA406</f>
        <v>0</v>
      </c>
      <c r="P406" s="1">
        <v>3</v>
      </c>
      <c r="AA406" s="1">
        <f>IF(P406=1,$O$3,IF(P406=2,$O$4,$O$5))</f>
        <v>0</v>
      </c>
    </row>
    <row r="407">
      <c r="A407" s="1" t="s">
        <v>282</v>
      </c>
      <c r="E407" s="27" t="s">
        <v>281</v>
      </c>
    </row>
    <row r="408">
      <c r="A408" s="1" t="s">
        <v>284</v>
      </c>
    </row>
    <row r="409">
      <c r="A409" s="1" t="s">
        <v>286</v>
      </c>
      <c r="E409" s="27" t="s">
        <v>299</v>
      </c>
    </row>
    <row r="410">
      <c r="A410" s="1" t="s">
        <v>276</v>
      </c>
      <c r="B410" s="1">
        <v>101</v>
      </c>
      <c r="C410" s="26" t="s">
        <v>1851</v>
      </c>
      <c r="D410" t="s">
        <v>281</v>
      </c>
      <c r="E410" s="27" t="s">
        <v>1852</v>
      </c>
      <c r="F410" s="28" t="s">
        <v>307</v>
      </c>
      <c r="G410" s="29">
        <v>12</v>
      </c>
      <c r="H410" s="28">
        <v>0</v>
      </c>
      <c r="I410" s="30">
        <f>ROUND(G410*H410,P4)</f>
        <v>0</v>
      </c>
      <c r="L410" s="30">
        <v>0</v>
      </c>
      <c r="M410" s="24">
        <f>ROUND(G410*L410,P4)</f>
        <v>0</v>
      </c>
      <c r="N410" s="25" t="s">
        <v>297</v>
      </c>
      <c r="O410" s="31">
        <f>M410*AA410</f>
        <v>0</v>
      </c>
      <c r="P410" s="1">
        <v>3</v>
      </c>
      <c r="AA410" s="1">
        <f>IF(P410=1,$O$3,IF(P410=2,$O$4,$O$5))</f>
        <v>0</v>
      </c>
    </row>
    <row r="411">
      <c r="A411" s="1" t="s">
        <v>282</v>
      </c>
      <c r="E411" s="27" t="s">
        <v>281</v>
      </c>
    </row>
    <row r="412">
      <c r="A412" s="1" t="s">
        <v>284</v>
      </c>
    </row>
    <row r="413">
      <c r="A413" s="1" t="s">
        <v>286</v>
      </c>
      <c r="E413" s="27" t="s">
        <v>299</v>
      </c>
    </row>
    <row r="414">
      <c r="A414" s="1" t="s">
        <v>276</v>
      </c>
      <c r="B414" s="1">
        <v>102</v>
      </c>
      <c r="C414" s="26" t="s">
        <v>1261</v>
      </c>
      <c r="D414" t="s">
        <v>281</v>
      </c>
      <c r="E414" s="27" t="s">
        <v>1262</v>
      </c>
      <c r="F414" s="28" t="s">
        <v>1263</v>
      </c>
      <c r="G414" s="29">
        <v>204</v>
      </c>
      <c r="H414" s="28">
        <v>0</v>
      </c>
      <c r="I414" s="30">
        <f>ROUND(G414*H414,P4)</f>
        <v>0</v>
      </c>
      <c r="L414" s="30">
        <v>0</v>
      </c>
      <c r="M414" s="24">
        <f>ROUND(G414*L414,P4)</f>
        <v>0</v>
      </c>
      <c r="N414" s="25" t="s">
        <v>297</v>
      </c>
      <c r="O414" s="31">
        <f>M414*AA414</f>
        <v>0</v>
      </c>
      <c r="P414" s="1">
        <v>3</v>
      </c>
      <c r="AA414" s="1">
        <f>IF(P414=1,$O$3,IF(P414=2,$O$4,$O$5))</f>
        <v>0</v>
      </c>
    </row>
    <row r="415">
      <c r="A415" s="1" t="s">
        <v>282</v>
      </c>
      <c r="E415" s="27" t="s">
        <v>281</v>
      </c>
    </row>
    <row r="416">
      <c r="A416" s="1" t="s">
        <v>284</v>
      </c>
    </row>
    <row r="417">
      <c r="A417" s="1" t="s">
        <v>286</v>
      </c>
      <c r="E417" s="27" t="s">
        <v>299</v>
      </c>
    </row>
    <row r="418">
      <c r="A418" s="1" t="s">
        <v>276</v>
      </c>
      <c r="B418" s="1">
        <v>103</v>
      </c>
      <c r="C418" s="26" t="s">
        <v>1221</v>
      </c>
      <c r="D418" t="s">
        <v>281</v>
      </c>
      <c r="E418" s="27" t="s">
        <v>1222</v>
      </c>
      <c r="F418" s="28" t="s">
        <v>307</v>
      </c>
      <c r="G418" s="29">
        <v>216</v>
      </c>
      <c r="H418" s="28">
        <v>0</v>
      </c>
      <c r="I418" s="30">
        <f>ROUND(G418*H418,P4)</f>
        <v>0</v>
      </c>
      <c r="L418" s="30">
        <v>0</v>
      </c>
      <c r="M418" s="24">
        <f>ROUND(G418*L418,P4)</f>
        <v>0</v>
      </c>
      <c r="N418" s="25" t="s">
        <v>297</v>
      </c>
      <c r="O418" s="31">
        <f>M418*AA418</f>
        <v>0</v>
      </c>
      <c r="P418" s="1">
        <v>3</v>
      </c>
      <c r="AA418" s="1">
        <f>IF(P418=1,$O$3,IF(P418=2,$O$4,$O$5))</f>
        <v>0</v>
      </c>
    </row>
    <row r="419">
      <c r="A419" s="1" t="s">
        <v>282</v>
      </c>
      <c r="E419" s="27" t="s">
        <v>281</v>
      </c>
    </row>
    <row r="420">
      <c r="A420" s="1" t="s">
        <v>284</v>
      </c>
    </row>
    <row r="421">
      <c r="A421" s="1" t="s">
        <v>286</v>
      </c>
      <c r="E421" s="27" t="s">
        <v>299</v>
      </c>
    </row>
    <row r="422">
      <c r="A422" s="1" t="s">
        <v>276</v>
      </c>
      <c r="B422" s="1">
        <v>104</v>
      </c>
      <c r="C422" s="26" t="s">
        <v>1223</v>
      </c>
      <c r="D422" t="s">
        <v>281</v>
      </c>
      <c r="E422" s="27" t="s">
        <v>1224</v>
      </c>
      <c r="F422" s="28" t="s">
        <v>307</v>
      </c>
      <c r="G422" s="29">
        <v>216</v>
      </c>
      <c r="H422" s="28">
        <v>0</v>
      </c>
      <c r="I422" s="30">
        <f>ROUND(G422*H422,P4)</f>
        <v>0</v>
      </c>
      <c r="L422" s="30">
        <v>0</v>
      </c>
      <c r="M422" s="24">
        <f>ROUND(G422*L422,P4)</f>
        <v>0</v>
      </c>
      <c r="N422" s="25" t="s">
        <v>297</v>
      </c>
      <c r="O422" s="31">
        <f>M422*AA422</f>
        <v>0</v>
      </c>
      <c r="P422" s="1">
        <v>3</v>
      </c>
      <c r="AA422" s="1">
        <f>IF(P422=1,$O$3,IF(P422=2,$O$4,$O$5))</f>
        <v>0</v>
      </c>
    </row>
    <row r="423">
      <c r="A423" s="1" t="s">
        <v>282</v>
      </c>
      <c r="E423" s="27" t="s">
        <v>281</v>
      </c>
    </row>
    <row r="424">
      <c r="A424" s="1" t="s">
        <v>284</v>
      </c>
    </row>
    <row r="425">
      <c r="A425" s="1" t="s">
        <v>286</v>
      </c>
      <c r="E425" s="27" t="s">
        <v>299</v>
      </c>
    </row>
    <row r="426">
      <c r="A426" s="1" t="s">
        <v>276</v>
      </c>
      <c r="B426" s="1">
        <v>105</v>
      </c>
      <c r="C426" s="26" t="s">
        <v>1853</v>
      </c>
      <c r="D426" t="s">
        <v>281</v>
      </c>
      <c r="E426" s="27" t="s">
        <v>1854</v>
      </c>
      <c r="F426" s="28" t="s">
        <v>307</v>
      </c>
      <c r="G426" s="29">
        <v>2</v>
      </c>
      <c r="H426" s="28">
        <v>0</v>
      </c>
      <c r="I426" s="30">
        <f>ROUND(G426*H426,P4)</f>
        <v>0</v>
      </c>
      <c r="L426" s="30">
        <v>0</v>
      </c>
      <c r="M426" s="24">
        <f>ROUND(G426*L426,P4)</f>
        <v>0</v>
      </c>
      <c r="N426" s="25" t="s">
        <v>281</v>
      </c>
      <c r="O426" s="31">
        <f>M426*AA426</f>
        <v>0</v>
      </c>
      <c r="P426" s="1">
        <v>3</v>
      </c>
      <c r="AA426" s="1">
        <f>IF(P426=1,$O$3,IF(P426=2,$O$4,$O$5))</f>
        <v>0</v>
      </c>
    </row>
    <row r="427">
      <c r="A427" s="1" t="s">
        <v>282</v>
      </c>
      <c r="E427" s="27" t="s">
        <v>281</v>
      </c>
    </row>
    <row r="428">
      <c r="A428" s="1" t="s">
        <v>284</v>
      </c>
    </row>
    <row r="429">
      <c r="A429" s="1" t="s">
        <v>286</v>
      </c>
      <c r="E429" s="27" t="s">
        <v>1410</v>
      </c>
    </row>
    <row r="430">
      <c r="A430" s="1" t="s">
        <v>276</v>
      </c>
      <c r="B430" s="1">
        <v>106</v>
      </c>
      <c r="C430" s="26" t="s">
        <v>353</v>
      </c>
      <c r="D430" t="s">
        <v>281</v>
      </c>
      <c r="E430" s="27" t="s">
        <v>354</v>
      </c>
      <c r="F430" s="28" t="s">
        <v>355</v>
      </c>
      <c r="G430" s="29">
        <v>1</v>
      </c>
      <c r="H430" s="28">
        <v>0</v>
      </c>
      <c r="I430" s="30">
        <f>ROUND(G430*H430,P4)</f>
        <v>0</v>
      </c>
      <c r="L430" s="30">
        <v>0</v>
      </c>
      <c r="M430" s="24">
        <f>ROUND(G430*L430,P4)</f>
        <v>0</v>
      </c>
      <c r="N430" s="25" t="s">
        <v>281</v>
      </c>
      <c r="O430" s="31">
        <f>M430*AA430</f>
        <v>0</v>
      </c>
      <c r="P430" s="1">
        <v>3</v>
      </c>
      <c r="AA430" s="1">
        <f>IF(P430=1,$O$3,IF(P430=2,$O$4,$O$5))</f>
        <v>0</v>
      </c>
    </row>
    <row r="431">
      <c r="A431" s="1" t="s">
        <v>282</v>
      </c>
      <c r="E431" s="27" t="s">
        <v>356</v>
      </c>
    </row>
    <row r="432" ht="26.4">
      <c r="A432" s="1" t="s">
        <v>284</v>
      </c>
      <c r="E432" s="32" t="s">
        <v>357</v>
      </c>
    </row>
    <row r="433" ht="52.8">
      <c r="A433" s="1" t="s">
        <v>286</v>
      </c>
      <c r="E433" s="27" t="s">
        <v>358</v>
      </c>
    </row>
    <row r="434" ht="26.4">
      <c r="A434" s="1" t="s">
        <v>276</v>
      </c>
      <c r="B434" s="1">
        <v>107</v>
      </c>
      <c r="C434" s="26" t="s">
        <v>431</v>
      </c>
      <c r="D434" t="s">
        <v>281</v>
      </c>
      <c r="E434" s="27" t="s">
        <v>432</v>
      </c>
      <c r="F434" s="28" t="s">
        <v>296</v>
      </c>
      <c r="G434" s="29">
        <v>20803</v>
      </c>
      <c r="H434" s="28">
        <v>0</v>
      </c>
      <c r="I434" s="30">
        <f>ROUND(G434*H434,P4)</f>
        <v>0</v>
      </c>
      <c r="L434" s="30">
        <v>0</v>
      </c>
      <c r="M434" s="24">
        <f>ROUND(G434*L434,P4)</f>
        <v>0</v>
      </c>
      <c r="N434" s="25" t="s">
        <v>397</v>
      </c>
      <c r="O434" s="31">
        <f>M434*AA434</f>
        <v>0</v>
      </c>
      <c r="P434" s="1">
        <v>3</v>
      </c>
      <c r="AA434" s="1">
        <f>IF(P434=1,$O$3,IF(P434=2,$O$4,$O$5))</f>
        <v>0</v>
      </c>
    </row>
    <row r="435">
      <c r="A435" s="1" t="s">
        <v>282</v>
      </c>
      <c r="E435" s="27" t="s">
        <v>281</v>
      </c>
    </row>
    <row r="436">
      <c r="A436" s="1" t="s">
        <v>284</v>
      </c>
    </row>
    <row r="437" ht="92.4">
      <c r="A437" s="1" t="s">
        <v>286</v>
      </c>
      <c r="E437" s="27" t="s">
        <v>1770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52</v>
      </c>
      <c r="M3" s="20">
        <f>Rekapitulace!C30</f>
        <v>0</v>
      </c>
      <c r="N3" s="6" t="s">
        <v>3</v>
      </c>
      <c r="O3">
        <v>0</v>
      </c>
      <c r="P3">
        <v>2</v>
      </c>
    </row>
    <row r="4" ht="34.01575" customHeight="1">
      <c r="A4" s="16" t="s">
        <v>254</v>
      </c>
      <c r="B4" s="17" t="s">
        <v>255</v>
      </c>
      <c r="C4" s="18" t="s">
        <v>52</v>
      </c>
      <c r="D4" s="1"/>
      <c r="E4" s="17" t="s">
        <v>53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COUNTIFS(L8:L348,"=0",A8:A348,"P")+COUNTIFS(L8:L348,"",A8:A348,"P")+SUM(Q8:Q348)</f>
        <v>0</v>
      </c>
    </row>
    <row r="8">
      <c r="A8" s="1" t="s">
        <v>271</v>
      </c>
      <c r="C8" s="22" t="s">
        <v>1855</v>
      </c>
      <c r="E8" s="23" t="s">
        <v>55</v>
      </c>
      <c r="L8" s="24">
        <f>L9+L14+L35</f>
        <v>0</v>
      </c>
      <c r="M8" s="24">
        <f>M9+M14+M35</f>
        <v>0</v>
      </c>
      <c r="N8" s="25"/>
    </row>
    <row r="9">
      <c r="A9" s="1" t="s">
        <v>273</v>
      </c>
      <c r="C9" s="22" t="s">
        <v>274</v>
      </c>
      <c r="E9" s="23" t="s">
        <v>275</v>
      </c>
      <c r="L9" s="24">
        <f>SUMIFS(L10:L13,A10:A13,"P")</f>
        <v>0</v>
      </c>
      <c r="M9" s="24">
        <f>SUMIFS(M10:M13,A10:A13,"P")</f>
        <v>0</v>
      </c>
      <c r="N9" s="25"/>
    </row>
    <row r="10">
      <c r="A10" s="1" t="s">
        <v>276</v>
      </c>
      <c r="B10" s="1">
        <v>1</v>
      </c>
      <c r="C10" s="26" t="s">
        <v>353</v>
      </c>
      <c r="D10" t="s">
        <v>281</v>
      </c>
      <c r="E10" s="27" t="s">
        <v>354</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1856</v>
      </c>
    </row>
    <row r="12" ht="26.4">
      <c r="A12" s="1" t="s">
        <v>284</v>
      </c>
      <c r="E12" s="32" t="s">
        <v>357</v>
      </c>
    </row>
    <row r="13" ht="52.8">
      <c r="A13" s="1" t="s">
        <v>286</v>
      </c>
      <c r="E13" s="27" t="s">
        <v>358</v>
      </c>
    </row>
    <row r="14">
      <c r="A14" s="1" t="s">
        <v>273</v>
      </c>
      <c r="C14" s="22" t="s">
        <v>1857</v>
      </c>
      <c r="E14" s="23" t="s">
        <v>1858</v>
      </c>
      <c r="L14" s="24">
        <f>SUMIFS(L15:L34,A15:A34,"P")</f>
        <v>0</v>
      </c>
      <c r="M14" s="24">
        <f>SUMIFS(M15:M34,A15:A34,"P")</f>
        <v>0</v>
      </c>
      <c r="N14" s="25"/>
    </row>
    <row r="15" ht="26.4">
      <c r="A15" s="1" t="s">
        <v>276</v>
      </c>
      <c r="B15" s="1">
        <v>2</v>
      </c>
      <c r="C15" s="26" t="s">
        <v>1859</v>
      </c>
      <c r="D15" t="s">
        <v>281</v>
      </c>
      <c r="E15" s="27" t="s">
        <v>1860</v>
      </c>
      <c r="F15" s="28" t="s">
        <v>296</v>
      </c>
      <c r="G15" s="29">
        <v>344</v>
      </c>
      <c r="H15" s="28">
        <v>0</v>
      </c>
      <c r="I15" s="30">
        <f>ROUND(G15*H15,P4)</f>
        <v>0</v>
      </c>
      <c r="L15" s="30">
        <v>0</v>
      </c>
      <c r="M15" s="24">
        <f>ROUND(G15*L15,P4)</f>
        <v>0</v>
      </c>
      <c r="N15" s="25" t="s">
        <v>297</v>
      </c>
      <c r="O15" s="31">
        <f>M15*AA15</f>
        <v>0</v>
      </c>
      <c r="P15" s="1">
        <v>3</v>
      </c>
      <c r="AA15" s="1">
        <f>IF(P15=1,$O$3,IF(P15=2,$O$4,$O$5))</f>
        <v>0</v>
      </c>
    </row>
    <row r="16">
      <c r="A16" s="1" t="s">
        <v>282</v>
      </c>
      <c r="E16" s="27" t="s">
        <v>281</v>
      </c>
    </row>
    <row r="17" ht="92.4">
      <c r="A17" s="1" t="s">
        <v>284</v>
      </c>
      <c r="E17" s="32" t="s">
        <v>1861</v>
      </c>
    </row>
    <row r="18">
      <c r="A18" s="1" t="s">
        <v>286</v>
      </c>
      <c r="E18" s="27" t="s">
        <v>299</v>
      </c>
    </row>
    <row r="19">
      <c r="A19" s="1" t="s">
        <v>276</v>
      </c>
      <c r="B19" s="1">
        <v>3</v>
      </c>
      <c r="C19" s="26" t="s">
        <v>1697</v>
      </c>
      <c r="D19" t="s">
        <v>281</v>
      </c>
      <c r="E19" s="27" t="s">
        <v>1698</v>
      </c>
      <c r="F19" s="28" t="s">
        <v>296</v>
      </c>
      <c r="G19" s="29">
        <v>132</v>
      </c>
      <c r="H19" s="28">
        <v>0</v>
      </c>
      <c r="I19" s="30">
        <f>ROUND(G19*H19,P4)</f>
        <v>0</v>
      </c>
      <c r="L19" s="30">
        <v>0</v>
      </c>
      <c r="M19" s="24">
        <f>ROUND(G19*L19,P4)</f>
        <v>0</v>
      </c>
      <c r="N19" s="25" t="s">
        <v>297</v>
      </c>
      <c r="O19" s="31">
        <f>M19*AA19</f>
        <v>0</v>
      </c>
      <c r="P19" s="1">
        <v>3</v>
      </c>
      <c r="AA19" s="1">
        <f>IF(P19=1,$O$3,IF(P19=2,$O$4,$O$5))</f>
        <v>0</v>
      </c>
    </row>
    <row r="20">
      <c r="A20" s="1" t="s">
        <v>282</v>
      </c>
      <c r="E20" s="27" t="s">
        <v>281</v>
      </c>
    </row>
    <row r="21" ht="92.4">
      <c r="A21" s="1" t="s">
        <v>284</v>
      </c>
      <c r="E21" s="32" t="s">
        <v>1862</v>
      </c>
    </row>
    <row r="22">
      <c r="A22" s="1" t="s">
        <v>286</v>
      </c>
      <c r="E22" s="27" t="s">
        <v>299</v>
      </c>
    </row>
    <row r="23">
      <c r="A23" s="1" t="s">
        <v>276</v>
      </c>
      <c r="B23" s="1">
        <v>4</v>
      </c>
      <c r="C23" s="26" t="s">
        <v>1863</v>
      </c>
      <c r="D23" t="s">
        <v>281</v>
      </c>
      <c r="E23" s="27" t="s">
        <v>1864</v>
      </c>
      <c r="F23" s="28" t="s">
        <v>296</v>
      </c>
      <c r="G23" s="29">
        <v>30</v>
      </c>
      <c r="H23" s="28">
        <v>0</v>
      </c>
      <c r="I23" s="30">
        <f>ROUND(G23*H23,P4)</f>
        <v>0</v>
      </c>
      <c r="L23" s="30">
        <v>0</v>
      </c>
      <c r="M23" s="24">
        <f>ROUND(G23*L23,P4)</f>
        <v>0</v>
      </c>
      <c r="N23" s="25" t="s">
        <v>297</v>
      </c>
      <c r="O23" s="31">
        <f>M23*AA23</f>
        <v>0</v>
      </c>
      <c r="P23" s="1">
        <v>3</v>
      </c>
      <c r="AA23" s="1">
        <f>IF(P23=1,$O$3,IF(P23=2,$O$4,$O$5))</f>
        <v>0</v>
      </c>
    </row>
    <row r="24">
      <c r="A24" s="1" t="s">
        <v>282</v>
      </c>
      <c r="E24" s="27" t="s">
        <v>281</v>
      </c>
    </row>
    <row r="25" ht="92.4">
      <c r="A25" s="1" t="s">
        <v>284</v>
      </c>
      <c r="E25" s="32" t="s">
        <v>1865</v>
      </c>
    </row>
    <row r="26">
      <c r="A26" s="1" t="s">
        <v>286</v>
      </c>
      <c r="E26" s="27" t="s">
        <v>299</v>
      </c>
    </row>
    <row r="27">
      <c r="A27" s="1" t="s">
        <v>276</v>
      </c>
      <c r="B27" s="1">
        <v>5</v>
      </c>
      <c r="C27" s="26" t="s">
        <v>1866</v>
      </c>
      <c r="D27" t="s">
        <v>281</v>
      </c>
      <c r="E27" s="27" t="s">
        <v>1867</v>
      </c>
      <c r="F27" s="28" t="s">
        <v>392</v>
      </c>
      <c r="G27" s="29">
        <v>3</v>
      </c>
      <c r="H27" s="28">
        <v>0</v>
      </c>
      <c r="I27" s="30">
        <f>ROUND(G27*H27,P4)</f>
        <v>0</v>
      </c>
      <c r="L27" s="30">
        <v>0</v>
      </c>
      <c r="M27" s="24">
        <f>ROUND(G27*L27,P4)</f>
        <v>0</v>
      </c>
      <c r="N27" s="25" t="s">
        <v>297</v>
      </c>
      <c r="O27" s="31">
        <f>M27*AA27</f>
        <v>0</v>
      </c>
      <c r="P27" s="1">
        <v>3</v>
      </c>
      <c r="AA27" s="1">
        <f>IF(P27=1,$O$3,IF(P27=2,$O$4,$O$5))</f>
        <v>0</v>
      </c>
    </row>
    <row r="28">
      <c r="A28" s="1" t="s">
        <v>282</v>
      </c>
      <c r="E28" s="27" t="s">
        <v>281</v>
      </c>
    </row>
    <row r="29" ht="92.4">
      <c r="A29" s="1" t="s">
        <v>284</v>
      </c>
      <c r="E29" s="32" t="s">
        <v>1868</v>
      </c>
    </row>
    <row r="30">
      <c r="A30" s="1" t="s">
        <v>286</v>
      </c>
      <c r="E30" s="27" t="s">
        <v>299</v>
      </c>
    </row>
    <row r="31">
      <c r="A31" s="1" t="s">
        <v>276</v>
      </c>
      <c r="B31" s="1">
        <v>6</v>
      </c>
      <c r="C31" s="26" t="s">
        <v>1869</v>
      </c>
      <c r="D31" t="s">
        <v>281</v>
      </c>
      <c r="E31" s="27" t="s">
        <v>1870</v>
      </c>
      <c r="F31" s="28" t="s">
        <v>307</v>
      </c>
      <c r="G31" s="29">
        <v>8</v>
      </c>
      <c r="H31" s="28">
        <v>0</v>
      </c>
      <c r="I31" s="30">
        <f>ROUND(G31*H31,P4)</f>
        <v>0</v>
      </c>
      <c r="L31" s="30">
        <v>0</v>
      </c>
      <c r="M31" s="24">
        <f>ROUND(G31*L31,P4)</f>
        <v>0</v>
      </c>
      <c r="N31" s="25" t="s">
        <v>297</v>
      </c>
      <c r="O31" s="31">
        <f>M31*AA31</f>
        <v>0</v>
      </c>
      <c r="P31" s="1">
        <v>3</v>
      </c>
      <c r="AA31" s="1">
        <f>IF(P31=1,$O$3,IF(P31=2,$O$4,$O$5))</f>
        <v>0</v>
      </c>
    </row>
    <row r="32">
      <c r="A32" s="1" t="s">
        <v>282</v>
      </c>
      <c r="E32" s="27" t="s">
        <v>281</v>
      </c>
    </row>
    <row r="33" ht="92.4">
      <c r="A33" s="1" t="s">
        <v>284</v>
      </c>
      <c r="E33" s="32" t="s">
        <v>1871</v>
      </c>
    </row>
    <row r="34">
      <c r="A34" s="1" t="s">
        <v>286</v>
      </c>
      <c r="E34" s="27" t="s">
        <v>299</v>
      </c>
    </row>
    <row r="35">
      <c r="A35" s="1" t="s">
        <v>273</v>
      </c>
      <c r="C35" s="22" t="s">
        <v>1872</v>
      </c>
      <c r="E35" s="23" t="s">
        <v>1873</v>
      </c>
      <c r="L35" s="24">
        <f>SUMIFS(L36:L347,A36:A347,"P")</f>
        <v>0</v>
      </c>
      <c r="M35" s="24">
        <f>SUMIFS(M36:M347,A36:A347,"P")</f>
        <v>0</v>
      </c>
      <c r="N35" s="25"/>
    </row>
    <row r="36">
      <c r="A36" s="1" t="s">
        <v>276</v>
      </c>
      <c r="B36" s="1">
        <v>7</v>
      </c>
      <c r="C36" s="26" t="s">
        <v>446</v>
      </c>
      <c r="D36" t="s">
        <v>281</v>
      </c>
      <c r="E36" s="27" t="s">
        <v>447</v>
      </c>
      <c r="F36" s="28" t="s">
        <v>307</v>
      </c>
      <c r="G36" s="29">
        <v>7</v>
      </c>
      <c r="H36" s="28">
        <v>0</v>
      </c>
      <c r="I36" s="30">
        <f>ROUND(G36*H36,P4)</f>
        <v>0</v>
      </c>
      <c r="L36" s="30">
        <v>0</v>
      </c>
      <c r="M36" s="24">
        <f>ROUND(G36*L36,P4)</f>
        <v>0</v>
      </c>
      <c r="N36" s="25" t="s">
        <v>297</v>
      </c>
      <c r="O36" s="31">
        <f>M36*AA36</f>
        <v>0</v>
      </c>
      <c r="P36" s="1">
        <v>3</v>
      </c>
      <c r="AA36" s="1">
        <f>IF(P36=1,$O$3,IF(P36=2,$O$4,$O$5))</f>
        <v>0</v>
      </c>
    </row>
    <row r="37">
      <c r="A37" s="1" t="s">
        <v>282</v>
      </c>
      <c r="E37" s="27" t="s">
        <v>281</v>
      </c>
    </row>
    <row r="38" ht="92.4">
      <c r="A38" s="1" t="s">
        <v>284</v>
      </c>
      <c r="E38" s="32" t="s">
        <v>1874</v>
      </c>
    </row>
    <row r="39">
      <c r="A39" s="1" t="s">
        <v>286</v>
      </c>
      <c r="E39" s="27" t="s">
        <v>299</v>
      </c>
    </row>
    <row r="40">
      <c r="A40" s="1" t="s">
        <v>276</v>
      </c>
      <c r="B40" s="1">
        <v>8</v>
      </c>
      <c r="C40" s="26" t="s">
        <v>456</v>
      </c>
      <c r="D40" t="s">
        <v>281</v>
      </c>
      <c r="E40" s="27" t="s">
        <v>457</v>
      </c>
      <c r="F40" s="28" t="s">
        <v>307</v>
      </c>
      <c r="G40" s="29">
        <v>6</v>
      </c>
      <c r="H40" s="28">
        <v>0</v>
      </c>
      <c r="I40" s="30">
        <f>ROUND(G40*H40,P4)</f>
        <v>0</v>
      </c>
      <c r="L40" s="30">
        <v>0</v>
      </c>
      <c r="M40" s="24">
        <f>ROUND(G40*L40,P4)</f>
        <v>0</v>
      </c>
      <c r="N40" s="25" t="s">
        <v>297</v>
      </c>
      <c r="O40" s="31">
        <f>M40*AA40</f>
        <v>0</v>
      </c>
      <c r="P40" s="1">
        <v>3</v>
      </c>
      <c r="AA40" s="1">
        <f>IF(P40=1,$O$3,IF(P40=2,$O$4,$O$5))</f>
        <v>0</v>
      </c>
    </row>
    <row r="41">
      <c r="A41" s="1" t="s">
        <v>282</v>
      </c>
      <c r="E41" s="27" t="s">
        <v>281</v>
      </c>
    </row>
    <row r="42" ht="92.4">
      <c r="A42" s="1" t="s">
        <v>284</v>
      </c>
      <c r="E42" s="32" t="s">
        <v>1875</v>
      </c>
    </row>
    <row r="43">
      <c r="A43" s="1" t="s">
        <v>286</v>
      </c>
      <c r="E43" s="27" t="s">
        <v>299</v>
      </c>
    </row>
    <row r="44">
      <c r="A44" s="1" t="s">
        <v>276</v>
      </c>
      <c r="B44" s="1">
        <v>9</v>
      </c>
      <c r="C44" s="26" t="s">
        <v>1469</v>
      </c>
      <c r="D44" t="s">
        <v>281</v>
      </c>
      <c r="E44" s="27" t="s">
        <v>1470</v>
      </c>
      <c r="F44" s="28" t="s">
        <v>307</v>
      </c>
      <c r="G44" s="29">
        <v>3</v>
      </c>
      <c r="H44" s="28">
        <v>0</v>
      </c>
      <c r="I44" s="30">
        <f>ROUND(G44*H44,P4)</f>
        <v>0</v>
      </c>
      <c r="L44" s="30">
        <v>0</v>
      </c>
      <c r="M44" s="24">
        <f>ROUND(G44*L44,P4)</f>
        <v>0</v>
      </c>
      <c r="N44" s="25" t="s">
        <v>297</v>
      </c>
      <c r="O44" s="31">
        <f>M44*AA44</f>
        <v>0</v>
      </c>
      <c r="P44" s="1">
        <v>3</v>
      </c>
      <c r="AA44" s="1">
        <f>IF(P44=1,$O$3,IF(P44=2,$O$4,$O$5))</f>
        <v>0</v>
      </c>
    </row>
    <row r="45">
      <c r="A45" s="1" t="s">
        <v>282</v>
      </c>
      <c r="E45" s="27" t="s">
        <v>281</v>
      </c>
    </row>
    <row r="46" ht="92.4">
      <c r="A46" s="1" t="s">
        <v>284</v>
      </c>
      <c r="E46" s="32" t="s">
        <v>1868</v>
      </c>
    </row>
    <row r="47">
      <c r="A47" s="1" t="s">
        <v>286</v>
      </c>
      <c r="E47" s="27" t="s">
        <v>299</v>
      </c>
    </row>
    <row r="48" ht="26.4">
      <c r="A48" s="1" t="s">
        <v>276</v>
      </c>
      <c r="B48" s="1">
        <v>10</v>
      </c>
      <c r="C48" s="26" t="s">
        <v>1876</v>
      </c>
      <c r="D48" t="s">
        <v>281</v>
      </c>
      <c r="E48" s="27" t="s">
        <v>1877</v>
      </c>
      <c r="F48" s="28" t="s">
        <v>296</v>
      </c>
      <c r="G48" s="29">
        <v>25</v>
      </c>
      <c r="H48" s="28">
        <v>0</v>
      </c>
      <c r="I48" s="30">
        <f>ROUND(G48*H48,P4)</f>
        <v>0</v>
      </c>
      <c r="L48" s="30">
        <v>0</v>
      </c>
      <c r="M48" s="24">
        <f>ROUND(G48*L48,P4)</f>
        <v>0</v>
      </c>
      <c r="N48" s="25" t="s">
        <v>297</v>
      </c>
      <c r="O48" s="31">
        <f>M48*AA48</f>
        <v>0</v>
      </c>
      <c r="P48" s="1">
        <v>3</v>
      </c>
      <c r="AA48" s="1">
        <f>IF(P48=1,$O$3,IF(P48=2,$O$4,$O$5))</f>
        <v>0</v>
      </c>
    </row>
    <row r="49">
      <c r="A49" s="1" t="s">
        <v>282</v>
      </c>
      <c r="E49" s="27" t="s">
        <v>281</v>
      </c>
    </row>
    <row r="50" ht="92.4">
      <c r="A50" s="1" t="s">
        <v>284</v>
      </c>
      <c r="E50" s="32" t="s">
        <v>1878</v>
      </c>
    </row>
    <row r="51">
      <c r="A51" s="1" t="s">
        <v>286</v>
      </c>
      <c r="E51" s="27" t="s">
        <v>299</v>
      </c>
    </row>
    <row r="52">
      <c r="A52" s="1" t="s">
        <v>276</v>
      </c>
      <c r="B52" s="1">
        <v>11</v>
      </c>
      <c r="C52" s="26" t="s">
        <v>460</v>
      </c>
      <c r="D52" t="s">
        <v>281</v>
      </c>
      <c r="E52" s="27" t="s">
        <v>461</v>
      </c>
      <c r="F52" s="28" t="s">
        <v>296</v>
      </c>
      <c r="G52" s="29">
        <v>118</v>
      </c>
      <c r="H52" s="28">
        <v>0</v>
      </c>
      <c r="I52" s="30">
        <f>ROUND(G52*H52,P4)</f>
        <v>0</v>
      </c>
      <c r="L52" s="30">
        <v>0</v>
      </c>
      <c r="M52" s="24">
        <f>ROUND(G52*L52,P4)</f>
        <v>0</v>
      </c>
      <c r="N52" s="25" t="s">
        <v>297</v>
      </c>
      <c r="O52" s="31">
        <f>M52*AA52</f>
        <v>0</v>
      </c>
      <c r="P52" s="1">
        <v>3</v>
      </c>
      <c r="AA52" s="1">
        <f>IF(P52=1,$O$3,IF(P52=2,$O$4,$O$5))</f>
        <v>0</v>
      </c>
    </row>
    <row r="53">
      <c r="A53" s="1" t="s">
        <v>282</v>
      </c>
      <c r="E53" s="27" t="s">
        <v>281</v>
      </c>
    </row>
    <row r="54" ht="92.4">
      <c r="A54" s="1" t="s">
        <v>284</v>
      </c>
      <c r="E54" s="32" t="s">
        <v>1879</v>
      </c>
    </row>
    <row r="55">
      <c r="A55" s="1" t="s">
        <v>286</v>
      </c>
      <c r="E55" s="27" t="s">
        <v>299</v>
      </c>
    </row>
    <row r="56">
      <c r="A56" s="1" t="s">
        <v>276</v>
      </c>
      <c r="B56" s="1">
        <v>12</v>
      </c>
      <c r="C56" s="26" t="s">
        <v>738</v>
      </c>
      <c r="D56" t="s">
        <v>281</v>
      </c>
      <c r="E56" s="27" t="s">
        <v>739</v>
      </c>
      <c r="F56" s="28" t="s">
        <v>296</v>
      </c>
      <c r="G56" s="29">
        <v>31</v>
      </c>
      <c r="H56" s="28">
        <v>0</v>
      </c>
      <c r="I56" s="30">
        <f>ROUND(G56*H56,P4)</f>
        <v>0</v>
      </c>
      <c r="L56" s="30">
        <v>0</v>
      </c>
      <c r="M56" s="24">
        <f>ROUND(G56*L56,P4)</f>
        <v>0</v>
      </c>
      <c r="N56" s="25" t="s">
        <v>297</v>
      </c>
      <c r="O56" s="31">
        <f>M56*AA56</f>
        <v>0</v>
      </c>
      <c r="P56" s="1">
        <v>3</v>
      </c>
      <c r="AA56" s="1">
        <f>IF(P56=1,$O$3,IF(P56=2,$O$4,$O$5))</f>
        <v>0</v>
      </c>
    </row>
    <row r="57">
      <c r="A57" s="1" t="s">
        <v>282</v>
      </c>
      <c r="E57" s="27" t="s">
        <v>281</v>
      </c>
    </row>
    <row r="58" ht="92.4">
      <c r="A58" s="1" t="s">
        <v>284</v>
      </c>
      <c r="E58" s="32" t="s">
        <v>1880</v>
      </c>
    </row>
    <row r="59">
      <c r="A59" s="1" t="s">
        <v>286</v>
      </c>
      <c r="E59" s="27" t="s">
        <v>299</v>
      </c>
    </row>
    <row r="60">
      <c r="A60" s="1" t="s">
        <v>276</v>
      </c>
      <c r="B60" s="1">
        <v>13</v>
      </c>
      <c r="C60" s="26" t="s">
        <v>1881</v>
      </c>
      <c r="D60" t="s">
        <v>281</v>
      </c>
      <c r="E60" s="27" t="s">
        <v>1882</v>
      </c>
      <c r="F60" s="28" t="s">
        <v>296</v>
      </c>
      <c r="G60" s="29">
        <v>223</v>
      </c>
      <c r="H60" s="28">
        <v>0</v>
      </c>
      <c r="I60" s="30">
        <f>ROUND(G60*H60,P4)</f>
        <v>0</v>
      </c>
      <c r="L60" s="30">
        <v>0</v>
      </c>
      <c r="M60" s="24">
        <f>ROUND(G60*L60,P4)</f>
        <v>0</v>
      </c>
      <c r="N60" s="25" t="s">
        <v>297</v>
      </c>
      <c r="O60" s="31">
        <f>M60*AA60</f>
        <v>0</v>
      </c>
      <c r="P60" s="1">
        <v>3</v>
      </c>
      <c r="AA60" s="1">
        <f>IF(P60=1,$O$3,IF(P60=2,$O$4,$O$5))</f>
        <v>0</v>
      </c>
    </row>
    <row r="61">
      <c r="A61" s="1" t="s">
        <v>282</v>
      </c>
      <c r="E61" s="27" t="s">
        <v>281</v>
      </c>
    </row>
    <row r="62" ht="92.4">
      <c r="A62" s="1" t="s">
        <v>284</v>
      </c>
      <c r="E62" s="32" t="s">
        <v>1883</v>
      </c>
    </row>
    <row r="63">
      <c r="A63" s="1" t="s">
        <v>286</v>
      </c>
      <c r="E63" s="27" t="s">
        <v>299</v>
      </c>
    </row>
    <row r="64">
      <c r="A64" s="1" t="s">
        <v>276</v>
      </c>
      <c r="B64" s="1">
        <v>14</v>
      </c>
      <c r="C64" s="26" t="s">
        <v>1884</v>
      </c>
      <c r="D64" t="s">
        <v>281</v>
      </c>
      <c r="E64" s="27" t="s">
        <v>1885</v>
      </c>
      <c r="F64" s="28" t="s">
        <v>307</v>
      </c>
      <c r="G64" s="29">
        <v>64</v>
      </c>
      <c r="H64" s="28">
        <v>0</v>
      </c>
      <c r="I64" s="30">
        <f>ROUND(G64*H64,P4)</f>
        <v>0</v>
      </c>
      <c r="L64" s="30">
        <v>0</v>
      </c>
      <c r="M64" s="24">
        <f>ROUND(G64*L64,P4)</f>
        <v>0</v>
      </c>
      <c r="N64" s="25" t="s">
        <v>297</v>
      </c>
      <c r="O64" s="31">
        <f>M64*AA64</f>
        <v>0</v>
      </c>
      <c r="P64" s="1">
        <v>3</v>
      </c>
      <c r="AA64" s="1">
        <f>IF(P64=1,$O$3,IF(P64=2,$O$4,$O$5))</f>
        <v>0</v>
      </c>
    </row>
    <row r="65">
      <c r="A65" s="1" t="s">
        <v>282</v>
      </c>
      <c r="E65" s="27" t="s">
        <v>281</v>
      </c>
    </row>
    <row r="66" ht="92.4">
      <c r="A66" s="1" t="s">
        <v>284</v>
      </c>
      <c r="E66" s="32" t="s">
        <v>1886</v>
      </c>
    </row>
    <row r="67">
      <c r="A67" s="1" t="s">
        <v>286</v>
      </c>
      <c r="E67" s="27" t="s">
        <v>299</v>
      </c>
    </row>
    <row r="68">
      <c r="A68" s="1" t="s">
        <v>276</v>
      </c>
      <c r="B68" s="1">
        <v>15</v>
      </c>
      <c r="C68" s="26" t="s">
        <v>1887</v>
      </c>
      <c r="D68" t="s">
        <v>281</v>
      </c>
      <c r="E68" s="27" t="s">
        <v>1888</v>
      </c>
      <c r="F68" s="28" t="s">
        <v>296</v>
      </c>
      <c r="G68" s="29">
        <v>118</v>
      </c>
      <c r="H68" s="28">
        <v>0</v>
      </c>
      <c r="I68" s="30">
        <f>ROUND(G68*H68,P4)</f>
        <v>0</v>
      </c>
      <c r="L68" s="30">
        <v>0</v>
      </c>
      <c r="M68" s="24">
        <f>ROUND(G68*L68,P4)</f>
        <v>0</v>
      </c>
      <c r="N68" s="25" t="s">
        <v>297</v>
      </c>
      <c r="O68" s="31">
        <f>M68*AA68</f>
        <v>0</v>
      </c>
      <c r="P68" s="1">
        <v>3</v>
      </c>
      <c r="AA68" s="1">
        <f>IF(P68=1,$O$3,IF(P68=2,$O$4,$O$5))</f>
        <v>0</v>
      </c>
    </row>
    <row r="69">
      <c r="A69" s="1" t="s">
        <v>282</v>
      </c>
      <c r="E69" s="27" t="s">
        <v>281</v>
      </c>
    </row>
    <row r="70" ht="92.4">
      <c r="A70" s="1" t="s">
        <v>284</v>
      </c>
      <c r="E70" s="32" t="s">
        <v>1879</v>
      </c>
    </row>
    <row r="71">
      <c r="A71" s="1" t="s">
        <v>286</v>
      </c>
      <c r="E71" s="27" t="s">
        <v>299</v>
      </c>
    </row>
    <row r="72">
      <c r="A72" s="1" t="s">
        <v>276</v>
      </c>
      <c r="B72" s="1">
        <v>16</v>
      </c>
      <c r="C72" s="26" t="s">
        <v>1889</v>
      </c>
      <c r="D72" t="s">
        <v>281</v>
      </c>
      <c r="E72" s="27" t="s">
        <v>1890</v>
      </c>
      <c r="F72" s="28" t="s">
        <v>296</v>
      </c>
      <c r="G72" s="29">
        <v>100</v>
      </c>
      <c r="H72" s="28">
        <v>0</v>
      </c>
      <c r="I72" s="30">
        <f>ROUND(G72*H72,P4)</f>
        <v>0</v>
      </c>
      <c r="L72" s="30">
        <v>0</v>
      </c>
      <c r="M72" s="24">
        <f>ROUND(G72*L72,P4)</f>
        <v>0</v>
      </c>
      <c r="N72" s="25" t="s">
        <v>297</v>
      </c>
      <c r="O72" s="31">
        <f>M72*AA72</f>
        <v>0</v>
      </c>
      <c r="P72" s="1">
        <v>3</v>
      </c>
      <c r="AA72" s="1">
        <f>IF(P72=1,$O$3,IF(P72=2,$O$4,$O$5))</f>
        <v>0</v>
      </c>
    </row>
    <row r="73">
      <c r="A73" s="1" t="s">
        <v>282</v>
      </c>
      <c r="E73" s="27" t="s">
        <v>281</v>
      </c>
    </row>
    <row r="74" ht="92.4">
      <c r="A74" s="1" t="s">
        <v>284</v>
      </c>
      <c r="E74" s="32" t="s">
        <v>1891</v>
      </c>
    </row>
    <row r="75">
      <c r="A75" s="1" t="s">
        <v>286</v>
      </c>
      <c r="E75" s="27" t="s">
        <v>299</v>
      </c>
    </row>
    <row r="76">
      <c r="A76" s="1" t="s">
        <v>276</v>
      </c>
      <c r="B76" s="1">
        <v>17</v>
      </c>
      <c r="C76" s="26" t="s">
        <v>1892</v>
      </c>
      <c r="D76" t="s">
        <v>281</v>
      </c>
      <c r="E76" s="27" t="s">
        <v>1893</v>
      </c>
      <c r="F76" s="28" t="s">
        <v>296</v>
      </c>
      <c r="G76" s="29">
        <v>52</v>
      </c>
      <c r="H76" s="28">
        <v>0</v>
      </c>
      <c r="I76" s="30">
        <f>ROUND(G76*H76,P4)</f>
        <v>0</v>
      </c>
      <c r="L76" s="30">
        <v>0</v>
      </c>
      <c r="M76" s="24">
        <f>ROUND(G76*L76,P4)</f>
        <v>0</v>
      </c>
      <c r="N76" s="25" t="s">
        <v>297</v>
      </c>
      <c r="O76" s="31">
        <f>M76*AA76</f>
        <v>0</v>
      </c>
      <c r="P76" s="1">
        <v>3</v>
      </c>
      <c r="AA76" s="1">
        <f>IF(P76=1,$O$3,IF(P76=2,$O$4,$O$5))</f>
        <v>0</v>
      </c>
    </row>
    <row r="77">
      <c r="A77" s="1" t="s">
        <v>282</v>
      </c>
      <c r="E77" s="27" t="s">
        <v>281</v>
      </c>
    </row>
    <row r="78" ht="92.4">
      <c r="A78" s="1" t="s">
        <v>284</v>
      </c>
      <c r="E78" s="32" t="s">
        <v>1894</v>
      </c>
    </row>
    <row r="79">
      <c r="A79" s="1" t="s">
        <v>286</v>
      </c>
      <c r="E79" s="27" t="s">
        <v>299</v>
      </c>
    </row>
    <row r="80">
      <c r="A80" s="1" t="s">
        <v>276</v>
      </c>
      <c r="B80" s="1">
        <v>18</v>
      </c>
      <c r="C80" s="26" t="s">
        <v>1895</v>
      </c>
      <c r="D80" t="s">
        <v>281</v>
      </c>
      <c r="E80" s="27" t="s">
        <v>1896</v>
      </c>
      <c r="F80" s="28" t="s">
        <v>296</v>
      </c>
      <c r="G80" s="29">
        <v>104</v>
      </c>
      <c r="H80" s="28">
        <v>0</v>
      </c>
      <c r="I80" s="30">
        <f>ROUND(G80*H80,P4)</f>
        <v>0</v>
      </c>
      <c r="L80" s="30">
        <v>0</v>
      </c>
      <c r="M80" s="24">
        <f>ROUND(G80*L80,P4)</f>
        <v>0</v>
      </c>
      <c r="N80" s="25" t="s">
        <v>297</v>
      </c>
      <c r="O80" s="31">
        <f>M80*AA80</f>
        <v>0</v>
      </c>
      <c r="P80" s="1">
        <v>3</v>
      </c>
      <c r="AA80" s="1">
        <f>IF(P80=1,$O$3,IF(P80=2,$O$4,$O$5))</f>
        <v>0</v>
      </c>
    </row>
    <row r="81">
      <c r="A81" s="1" t="s">
        <v>282</v>
      </c>
      <c r="E81" s="27" t="s">
        <v>281</v>
      </c>
    </row>
    <row r="82" ht="92.4">
      <c r="A82" s="1" t="s">
        <v>284</v>
      </c>
      <c r="E82" s="32" t="s">
        <v>1897</v>
      </c>
    </row>
    <row r="83">
      <c r="A83" s="1" t="s">
        <v>286</v>
      </c>
      <c r="E83" s="27" t="s">
        <v>299</v>
      </c>
    </row>
    <row r="84">
      <c r="A84" s="1" t="s">
        <v>276</v>
      </c>
      <c r="B84" s="1">
        <v>19</v>
      </c>
      <c r="C84" s="26" t="s">
        <v>1550</v>
      </c>
      <c r="D84" t="s">
        <v>281</v>
      </c>
      <c r="E84" s="27" t="s">
        <v>1551</v>
      </c>
      <c r="F84" s="28" t="s">
        <v>296</v>
      </c>
      <c r="G84" s="29">
        <v>181</v>
      </c>
      <c r="H84" s="28">
        <v>0</v>
      </c>
      <c r="I84" s="30">
        <f>ROUND(G84*H84,P4)</f>
        <v>0</v>
      </c>
      <c r="L84" s="30">
        <v>0</v>
      </c>
      <c r="M84" s="24">
        <f>ROUND(G84*L84,P4)</f>
        <v>0</v>
      </c>
      <c r="N84" s="25" t="s">
        <v>297</v>
      </c>
      <c r="O84" s="31">
        <f>M84*AA84</f>
        <v>0</v>
      </c>
      <c r="P84" s="1">
        <v>3</v>
      </c>
      <c r="AA84" s="1">
        <f>IF(P84=1,$O$3,IF(P84=2,$O$4,$O$5))</f>
        <v>0</v>
      </c>
    </row>
    <row r="85">
      <c r="A85" s="1" t="s">
        <v>282</v>
      </c>
      <c r="E85" s="27" t="s">
        <v>281</v>
      </c>
    </row>
    <row r="86" ht="92.4">
      <c r="A86" s="1" t="s">
        <v>284</v>
      </c>
      <c r="E86" s="32" t="s">
        <v>1898</v>
      </c>
    </row>
    <row r="87">
      <c r="A87" s="1" t="s">
        <v>286</v>
      </c>
      <c r="E87" s="27" t="s">
        <v>299</v>
      </c>
    </row>
    <row r="88">
      <c r="A88" s="1" t="s">
        <v>276</v>
      </c>
      <c r="B88" s="1">
        <v>20</v>
      </c>
      <c r="C88" s="26" t="s">
        <v>1899</v>
      </c>
      <c r="D88" t="s">
        <v>281</v>
      </c>
      <c r="E88" s="27" t="s">
        <v>1900</v>
      </c>
      <c r="F88" s="28" t="s">
        <v>296</v>
      </c>
      <c r="G88" s="29">
        <v>10</v>
      </c>
      <c r="H88" s="28">
        <v>0</v>
      </c>
      <c r="I88" s="30">
        <f>ROUND(G88*H88,P4)</f>
        <v>0</v>
      </c>
      <c r="L88" s="30">
        <v>0</v>
      </c>
      <c r="M88" s="24">
        <f>ROUND(G88*L88,P4)</f>
        <v>0</v>
      </c>
      <c r="N88" s="25" t="s">
        <v>297</v>
      </c>
      <c r="O88" s="31">
        <f>M88*AA88</f>
        <v>0</v>
      </c>
      <c r="P88" s="1">
        <v>3</v>
      </c>
      <c r="AA88" s="1">
        <f>IF(P88=1,$O$3,IF(P88=2,$O$4,$O$5))</f>
        <v>0</v>
      </c>
    </row>
    <row r="89">
      <c r="A89" s="1" t="s">
        <v>282</v>
      </c>
      <c r="E89" s="27" t="s">
        <v>281</v>
      </c>
    </row>
    <row r="90" ht="92.4">
      <c r="A90" s="1" t="s">
        <v>284</v>
      </c>
      <c r="E90" s="32" t="s">
        <v>1901</v>
      </c>
    </row>
    <row r="91">
      <c r="A91" s="1" t="s">
        <v>286</v>
      </c>
      <c r="E91" s="27" t="s">
        <v>299</v>
      </c>
    </row>
    <row r="92">
      <c r="A92" s="1" t="s">
        <v>276</v>
      </c>
      <c r="B92" s="1">
        <v>21</v>
      </c>
      <c r="C92" s="26" t="s">
        <v>1902</v>
      </c>
      <c r="D92" t="s">
        <v>281</v>
      </c>
      <c r="E92" s="27" t="s">
        <v>1903</v>
      </c>
      <c r="F92" s="28" t="s">
        <v>296</v>
      </c>
      <c r="G92" s="29">
        <v>384</v>
      </c>
      <c r="H92" s="28">
        <v>0</v>
      </c>
      <c r="I92" s="30">
        <f>ROUND(G92*H92,P4)</f>
        <v>0</v>
      </c>
      <c r="L92" s="30">
        <v>0</v>
      </c>
      <c r="M92" s="24">
        <f>ROUND(G92*L92,P4)</f>
        <v>0</v>
      </c>
      <c r="N92" s="25" t="s">
        <v>297</v>
      </c>
      <c r="O92" s="31">
        <f>M92*AA92</f>
        <v>0</v>
      </c>
      <c r="P92" s="1">
        <v>3</v>
      </c>
      <c r="AA92" s="1">
        <f>IF(P92=1,$O$3,IF(P92=2,$O$4,$O$5))</f>
        <v>0</v>
      </c>
    </row>
    <row r="93">
      <c r="A93" s="1" t="s">
        <v>282</v>
      </c>
      <c r="E93" s="27" t="s">
        <v>281</v>
      </c>
    </row>
    <row r="94" ht="92.4">
      <c r="A94" s="1" t="s">
        <v>284</v>
      </c>
      <c r="E94" s="32" t="s">
        <v>1904</v>
      </c>
    </row>
    <row r="95">
      <c r="A95" s="1" t="s">
        <v>286</v>
      </c>
      <c r="E95" s="27" t="s">
        <v>299</v>
      </c>
    </row>
    <row r="96" ht="26.4">
      <c r="A96" s="1" t="s">
        <v>276</v>
      </c>
      <c r="B96" s="1">
        <v>22</v>
      </c>
      <c r="C96" s="26" t="s">
        <v>1905</v>
      </c>
      <c r="D96" t="s">
        <v>281</v>
      </c>
      <c r="E96" s="27" t="s">
        <v>1906</v>
      </c>
      <c r="F96" s="28" t="s">
        <v>307</v>
      </c>
      <c r="G96" s="29">
        <v>42</v>
      </c>
      <c r="H96" s="28">
        <v>0</v>
      </c>
      <c r="I96" s="30">
        <f>ROUND(G96*H96,P4)</f>
        <v>0</v>
      </c>
      <c r="L96" s="30">
        <v>0</v>
      </c>
      <c r="M96" s="24">
        <f>ROUND(G96*L96,P4)</f>
        <v>0</v>
      </c>
      <c r="N96" s="25" t="s">
        <v>297</v>
      </c>
      <c r="O96" s="31">
        <f>M96*AA96</f>
        <v>0</v>
      </c>
      <c r="P96" s="1">
        <v>3</v>
      </c>
      <c r="AA96" s="1">
        <f>IF(P96=1,$O$3,IF(P96=2,$O$4,$O$5))</f>
        <v>0</v>
      </c>
    </row>
    <row r="97">
      <c r="A97" s="1" t="s">
        <v>282</v>
      </c>
      <c r="E97" s="27" t="s">
        <v>281</v>
      </c>
    </row>
    <row r="98" ht="92.4">
      <c r="A98" s="1" t="s">
        <v>284</v>
      </c>
      <c r="E98" s="32" t="s">
        <v>1907</v>
      </c>
    </row>
    <row r="99">
      <c r="A99" s="1" t="s">
        <v>286</v>
      </c>
      <c r="E99" s="27" t="s">
        <v>299</v>
      </c>
    </row>
    <row r="100" ht="26.4">
      <c r="A100" s="1" t="s">
        <v>276</v>
      </c>
      <c r="B100" s="1">
        <v>23</v>
      </c>
      <c r="C100" s="26" t="s">
        <v>1908</v>
      </c>
      <c r="D100" t="s">
        <v>281</v>
      </c>
      <c r="E100" s="27" t="s">
        <v>1909</v>
      </c>
      <c r="F100" s="28" t="s">
        <v>307</v>
      </c>
      <c r="G100" s="29">
        <v>3</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ht="92.4">
      <c r="A102" s="1" t="s">
        <v>284</v>
      </c>
      <c r="E102" s="32" t="s">
        <v>1868</v>
      </c>
    </row>
    <row r="103">
      <c r="A103" s="1" t="s">
        <v>286</v>
      </c>
      <c r="E103" s="27" t="s">
        <v>299</v>
      </c>
    </row>
    <row r="104" ht="26.4">
      <c r="A104" s="1" t="s">
        <v>276</v>
      </c>
      <c r="B104" s="1">
        <v>24</v>
      </c>
      <c r="C104" s="26" t="s">
        <v>466</v>
      </c>
      <c r="D104" t="s">
        <v>281</v>
      </c>
      <c r="E104" s="27" t="s">
        <v>467</v>
      </c>
      <c r="F104" s="28" t="s">
        <v>307</v>
      </c>
      <c r="G104" s="29">
        <v>7</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ht="92.4">
      <c r="A106" s="1" t="s">
        <v>284</v>
      </c>
      <c r="E106" s="32" t="s">
        <v>1874</v>
      </c>
    </row>
    <row r="107">
      <c r="A107" s="1" t="s">
        <v>286</v>
      </c>
      <c r="E107" s="27" t="s">
        <v>299</v>
      </c>
    </row>
    <row r="108" ht="26.4">
      <c r="A108" s="1" t="s">
        <v>276</v>
      </c>
      <c r="B108" s="1">
        <v>25</v>
      </c>
      <c r="C108" s="26" t="s">
        <v>469</v>
      </c>
      <c r="D108" t="s">
        <v>281</v>
      </c>
      <c r="E108" s="27" t="s">
        <v>470</v>
      </c>
      <c r="F108" s="28" t="s">
        <v>307</v>
      </c>
      <c r="G108" s="29">
        <v>3</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ht="92.4">
      <c r="A110" s="1" t="s">
        <v>284</v>
      </c>
      <c r="E110" s="32" t="s">
        <v>1868</v>
      </c>
    </row>
    <row r="111">
      <c r="A111" s="1" t="s">
        <v>286</v>
      </c>
      <c r="E111" s="27" t="s">
        <v>299</v>
      </c>
    </row>
    <row r="112">
      <c r="A112" s="1" t="s">
        <v>276</v>
      </c>
      <c r="B112" s="1">
        <v>26</v>
      </c>
      <c r="C112" s="26" t="s">
        <v>1910</v>
      </c>
      <c r="D112" t="s">
        <v>281</v>
      </c>
      <c r="E112" s="27" t="s">
        <v>1911</v>
      </c>
      <c r="F112" s="28" t="s">
        <v>307</v>
      </c>
      <c r="G112" s="29">
        <v>225</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ht="92.4">
      <c r="A114" s="1" t="s">
        <v>284</v>
      </c>
      <c r="E114" s="32" t="s">
        <v>1912</v>
      </c>
    </row>
    <row r="115">
      <c r="A115" s="1" t="s">
        <v>286</v>
      </c>
      <c r="E115" s="27" t="s">
        <v>299</v>
      </c>
    </row>
    <row r="116">
      <c r="A116" s="1" t="s">
        <v>276</v>
      </c>
      <c r="B116" s="1">
        <v>27</v>
      </c>
      <c r="C116" s="26" t="s">
        <v>1268</v>
      </c>
      <c r="D116" t="s">
        <v>281</v>
      </c>
      <c r="E116" s="27" t="s">
        <v>1269</v>
      </c>
      <c r="F116" s="28" t="s">
        <v>307</v>
      </c>
      <c r="G116" s="29">
        <v>24</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ht="92.4">
      <c r="A118" s="1" t="s">
        <v>284</v>
      </c>
      <c r="E118" s="32" t="s">
        <v>1913</v>
      </c>
    </row>
    <row r="119">
      <c r="A119" s="1" t="s">
        <v>286</v>
      </c>
      <c r="E119" s="27" t="s">
        <v>299</v>
      </c>
    </row>
    <row r="120">
      <c r="A120" s="1" t="s">
        <v>276</v>
      </c>
      <c r="B120" s="1">
        <v>28</v>
      </c>
      <c r="C120" s="26" t="s">
        <v>1914</v>
      </c>
      <c r="D120" t="s">
        <v>281</v>
      </c>
      <c r="E120" s="27" t="s">
        <v>1915</v>
      </c>
      <c r="F120" s="28" t="s">
        <v>307</v>
      </c>
      <c r="G120" s="29">
        <v>3</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ht="92.4">
      <c r="A122" s="1" t="s">
        <v>284</v>
      </c>
      <c r="E122" s="32" t="s">
        <v>1868</v>
      </c>
    </row>
    <row r="123">
      <c r="A123" s="1" t="s">
        <v>286</v>
      </c>
      <c r="E123" s="27" t="s">
        <v>299</v>
      </c>
    </row>
    <row r="124">
      <c r="A124" s="1" t="s">
        <v>276</v>
      </c>
      <c r="B124" s="1">
        <v>29</v>
      </c>
      <c r="C124" s="26" t="s">
        <v>1916</v>
      </c>
      <c r="D124" t="s">
        <v>281</v>
      </c>
      <c r="E124" s="27" t="s">
        <v>1917</v>
      </c>
      <c r="F124" s="28" t="s">
        <v>307</v>
      </c>
      <c r="G124" s="29">
        <v>6</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ht="92.4">
      <c r="A126" s="1" t="s">
        <v>284</v>
      </c>
      <c r="E126" s="32" t="s">
        <v>1875</v>
      </c>
    </row>
    <row r="127">
      <c r="A127" s="1" t="s">
        <v>286</v>
      </c>
      <c r="E127" s="27" t="s">
        <v>299</v>
      </c>
    </row>
    <row r="128">
      <c r="A128" s="1" t="s">
        <v>276</v>
      </c>
      <c r="B128" s="1">
        <v>30</v>
      </c>
      <c r="C128" s="26" t="s">
        <v>1918</v>
      </c>
      <c r="D128" t="s">
        <v>281</v>
      </c>
      <c r="E128" s="27" t="s">
        <v>1919</v>
      </c>
      <c r="F128" s="28" t="s">
        <v>307</v>
      </c>
      <c r="G128" s="29">
        <v>6</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ht="92.4">
      <c r="A130" s="1" t="s">
        <v>284</v>
      </c>
      <c r="E130" s="32" t="s">
        <v>1875</v>
      </c>
    </row>
    <row r="131">
      <c r="A131" s="1" t="s">
        <v>286</v>
      </c>
      <c r="E131" s="27" t="s">
        <v>299</v>
      </c>
    </row>
    <row r="132">
      <c r="A132" s="1" t="s">
        <v>276</v>
      </c>
      <c r="B132" s="1">
        <v>31</v>
      </c>
      <c r="C132" s="26" t="s">
        <v>1920</v>
      </c>
      <c r="D132" t="s">
        <v>281</v>
      </c>
      <c r="E132" s="27" t="s">
        <v>1921</v>
      </c>
      <c r="F132" s="28" t="s">
        <v>307</v>
      </c>
      <c r="G132" s="29">
        <v>3</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ht="92.4">
      <c r="A134" s="1" t="s">
        <v>284</v>
      </c>
      <c r="E134" s="32" t="s">
        <v>1868</v>
      </c>
    </row>
    <row r="135">
      <c r="A135" s="1" t="s">
        <v>286</v>
      </c>
      <c r="E135" s="27" t="s">
        <v>299</v>
      </c>
    </row>
    <row r="136">
      <c r="A136" s="1" t="s">
        <v>276</v>
      </c>
      <c r="B136" s="1">
        <v>32</v>
      </c>
      <c r="C136" s="26" t="s">
        <v>1922</v>
      </c>
      <c r="D136" t="s">
        <v>281</v>
      </c>
      <c r="E136" s="27" t="s">
        <v>1923</v>
      </c>
      <c r="F136" s="28" t="s">
        <v>307</v>
      </c>
      <c r="G136" s="29">
        <v>3</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ht="92.4">
      <c r="A138" s="1" t="s">
        <v>284</v>
      </c>
      <c r="E138" s="32" t="s">
        <v>1868</v>
      </c>
    </row>
    <row r="139">
      <c r="A139" s="1" t="s">
        <v>286</v>
      </c>
      <c r="E139" s="27" t="s">
        <v>299</v>
      </c>
    </row>
    <row r="140">
      <c r="A140" s="1" t="s">
        <v>276</v>
      </c>
      <c r="B140" s="1">
        <v>33</v>
      </c>
      <c r="C140" s="26" t="s">
        <v>1924</v>
      </c>
      <c r="D140" t="s">
        <v>281</v>
      </c>
      <c r="E140" s="27" t="s">
        <v>1925</v>
      </c>
      <c r="F140" s="28" t="s">
        <v>307</v>
      </c>
      <c r="G140" s="29">
        <v>3</v>
      </c>
      <c r="H140" s="28">
        <v>0</v>
      </c>
      <c r="I140" s="30">
        <f>ROUND(G140*H140,P4)</f>
        <v>0</v>
      </c>
      <c r="L140" s="30">
        <v>0</v>
      </c>
      <c r="M140" s="24">
        <f>ROUND(G140*L140,P4)</f>
        <v>0</v>
      </c>
      <c r="N140" s="25" t="s">
        <v>297</v>
      </c>
      <c r="O140" s="31">
        <f>M140*AA140</f>
        <v>0</v>
      </c>
      <c r="P140" s="1">
        <v>3</v>
      </c>
      <c r="AA140" s="1">
        <f>IF(P140=1,$O$3,IF(P140=2,$O$4,$O$5))</f>
        <v>0</v>
      </c>
    </row>
    <row r="141">
      <c r="A141" s="1" t="s">
        <v>282</v>
      </c>
      <c r="E141" s="27" t="s">
        <v>281</v>
      </c>
    </row>
    <row r="142" ht="92.4">
      <c r="A142" s="1" t="s">
        <v>284</v>
      </c>
      <c r="E142" s="32" t="s">
        <v>1868</v>
      </c>
    </row>
    <row r="143">
      <c r="A143" s="1" t="s">
        <v>286</v>
      </c>
      <c r="E143" s="27" t="s">
        <v>299</v>
      </c>
    </row>
    <row r="144">
      <c r="A144" s="1" t="s">
        <v>276</v>
      </c>
      <c r="B144" s="1">
        <v>34</v>
      </c>
      <c r="C144" s="26" t="s">
        <v>1926</v>
      </c>
      <c r="D144" t="s">
        <v>281</v>
      </c>
      <c r="E144" s="27" t="s">
        <v>1927</v>
      </c>
      <c r="F144" s="28" t="s">
        <v>307</v>
      </c>
      <c r="G144" s="29">
        <v>3</v>
      </c>
      <c r="H144" s="28">
        <v>0</v>
      </c>
      <c r="I144" s="30">
        <f>ROUND(G144*H144,P4)</f>
        <v>0</v>
      </c>
      <c r="L144" s="30">
        <v>0</v>
      </c>
      <c r="M144" s="24">
        <f>ROUND(G144*L144,P4)</f>
        <v>0</v>
      </c>
      <c r="N144" s="25" t="s">
        <v>297</v>
      </c>
      <c r="O144" s="31">
        <f>M144*AA144</f>
        <v>0</v>
      </c>
      <c r="P144" s="1">
        <v>3</v>
      </c>
      <c r="AA144" s="1">
        <f>IF(P144=1,$O$3,IF(P144=2,$O$4,$O$5))</f>
        <v>0</v>
      </c>
    </row>
    <row r="145">
      <c r="A145" s="1" t="s">
        <v>282</v>
      </c>
      <c r="E145" s="27" t="s">
        <v>281</v>
      </c>
    </row>
    <row r="146" ht="92.4">
      <c r="A146" s="1" t="s">
        <v>284</v>
      </c>
      <c r="E146" s="32" t="s">
        <v>1868</v>
      </c>
    </row>
    <row r="147">
      <c r="A147" s="1" t="s">
        <v>286</v>
      </c>
      <c r="E147" s="27" t="s">
        <v>299</v>
      </c>
    </row>
    <row r="148" ht="26.4">
      <c r="A148" s="1" t="s">
        <v>276</v>
      </c>
      <c r="B148" s="1">
        <v>35</v>
      </c>
      <c r="C148" s="26" t="s">
        <v>1928</v>
      </c>
      <c r="D148" t="s">
        <v>281</v>
      </c>
      <c r="E148" s="27" t="s">
        <v>1929</v>
      </c>
      <c r="F148" s="28" t="s">
        <v>307</v>
      </c>
      <c r="G148" s="29">
        <v>13</v>
      </c>
      <c r="H148" s="28">
        <v>0</v>
      </c>
      <c r="I148" s="30">
        <f>ROUND(G148*H148,P4)</f>
        <v>0</v>
      </c>
      <c r="L148" s="30">
        <v>0</v>
      </c>
      <c r="M148" s="24">
        <f>ROUND(G148*L148,P4)</f>
        <v>0</v>
      </c>
      <c r="N148" s="25" t="s">
        <v>297</v>
      </c>
      <c r="O148" s="31">
        <f>M148*AA148</f>
        <v>0</v>
      </c>
      <c r="P148" s="1">
        <v>3</v>
      </c>
      <c r="AA148" s="1">
        <f>IF(P148=1,$O$3,IF(P148=2,$O$4,$O$5))</f>
        <v>0</v>
      </c>
    </row>
    <row r="149">
      <c r="A149" s="1" t="s">
        <v>282</v>
      </c>
      <c r="E149" s="27" t="s">
        <v>281</v>
      </c>
    </row>
    <row r="150" ht="92.4">
      <c r="A150" s="1" t="s">
        <v>284</v>
      </c>
      <c r="E150" s="32" t="s">
        <v>1930</v>
      </c>
    </row>
    <row r="151">
      <c r="A151" s="1" t="s">
        <v>286</v>
      </c>
      <c r="E151" s="27" t="s">
        <v>299</v>
      </c>
    </row>
    <row r="152" ht="26.4">
      <c r="A152" s="1" t="s">
        <v>276</v>
      </c>
      <c r="B152" s="1">
        <v>36</v>
      </c>
      <c r="C152" s="26" t="s">
        <v>1931</v>
      </c>
      <c r="D152" t="s">
        <v>281</v>
      </c>
      <c r="E152" s="27" t="s">
        <v>1932</v>
      </c>
      <c r="F152" s="28" t="s">
        <v>307</v>
      </c>
      <c r="G152" s="29">
        <v>6</v>
      </c>
      <c r="H152" s="28">
        <v>0</v>
      </c>
      <c r="I152" s="30">
        <f>ROUND(G152*H152,P4)</f>
        <v>0</v>
      </c>
      <c r="L152" s="30">
        <v>0</v>
      </c>
      <c r="M152" s="24">
        <f>ROUND(G152*L152,P4)</f>
        <v>0</v>
      </c>
      <c r="N152" s="25" t="s">
        <v>297</v>
      </c>
      <c r="O152" s="31">
        <f>M152*AA152</f>
        <v>0</v>
      </c>
      <c r="P152" s="1">
        <v>3</v>
      </c>
      <c r="AA152" s="1">
        <f>IF(P152=1,$O$3,IF(P152=2,$O$4,$O$5))</f>
        <v>0</v>
      </c>
    </row>
    <row r="153">
      <c r="A153" s="1" t="s">
        <v>282</v>
      </c>
      <c r="E153" s="27" t="s">
        <v>281</v>
      </c>
    </row>
    <row r="154" ht="92.4">
      <c r="A154" s="1" t="s">
        <v>284</v>
      </c>
      <c r="E154" s="32" t="s">
        <v>1875</v>
      </c>
    </row>
    <row r="155">
      <c r="A155" s="1" t="s">
        <v>286</v>
      </c>
      <c r="E155" s="27" t="s">
        <v>299</v>
      </c>
    </row>
    <row r="156" ht="26.4">
      <c r="A156" s="1" t="s">
        <v>276</v>
      </c>
      <c r="B156" s="1">
        <v>37</v>
      </c>
      <c r="C156" s="26" t="s">
        <v>1933</v>
      </c>
      <c r="D156" t="s">
        <v>281</v>
      </c>
      <c r="E156" s="27" t="s">
        <v>1934</v>
      </c>
      <c r="F156" s="28" t="s">
        <v>307</v>
      </c>
      <c r="G156" s="29">
        <v>3</v>
      </c>
      <c r="H156" s="28">
        <v>0</v>
      </c>
      <c r="I156" s="30">
        <f>ROUND(G156*H156,P4)</f>
        <v>0</v>
      </c>
      <c r="L156" s="30">
        <v>0</v>
      </c>
      <c r="M156" s="24">
        <f>ROUND(G156*L156,P4)</f>
        <v>0</v>
      </c>
      <c r="N156" s="25" t="s">
        <v>297</v>
      </c>
      <c r="O156" s="31">
        <f>M156*AA156</f>
        <v>0</v>
      </c>
      <c r="P156" s="1">
        <v>3</v>
      </c>
      <c r="AA156" s="1">
        <f>IF(P156=1,$O$3,IF(P156=2,$O$4,$O$5))</f>
        <v>0</v>
      </c>
    </row>
    <row r="157">
      <c r="A157" s="1" t="s">
        <v>282</v>
      </c>
      <c r="E157" s="27" t="s">
        <v>281</v>
      </c>
    </row>
    <row r="158" ht="92.4">
      <c r="A158" s="1" t="s">
        <v>284</v>
      </c>
      <c r="E158" s="32" t="s">
        <v>1868</v>
      </c>
    </row>
    <row r="159">
      <c r="A159" s="1" t="s">
        <v>286</v>
      </c>
      <c r="E159" s="27" t="s">
        <v>299</v>
      </c>
    </row>
    <row r="160">
      <c r="A160" s="1" t="s">
        <v>276</v>
      </c>
      <c r="B160" s="1">
        <v>38</v>
      </c>
      <c r="C160" s="26" t="s">
        <v>1935</v>
      </c>
      <c r="D160" t="s">
        <v>281</v>
      </c>
      <c r="E160" s="27" t="s">
        <v>1936</v>
      </c>
      <c r="F160" s="28" t="s">
        <v>307</v>
      </c>
      <c r="G160" s="29">
        <v>9</v>
      </c>
      <c r="H160" s="28">
        <v>0</v>
      </c>
      <c r="I160" s="30">
        <f>ROUND(G160*H160,P4)</f>
        <v>0</v>
      </c>
      <c r="L160" s="30">
        <v>0</v>
      </c>
      <c r="M160" s="24">
        <f>ROUND(G160*L160,P4)</f>
        <v>0</v>
      </c>
      <c r="N160" s="25" t="s">
        <v>297</v>
      </c>
      <c r="O160" s="31">
        <f>M160*AA160</f>
        <v>0</v>
      </c>
      <c r="P160" s="1">
        <v>3</v>
      </c>
      <c r="AA160" s="1">
        <f>IF(P160=1,$O$3,IF(P160=2,$O$4,$O$5))</f>
        <v>0</v>
      </c>
    </row>
    <row r="161">
      <c r="A161" s="1" t="s">
        <v>282</v>
      </c>
      <c r="E161" s="27" t="s">
        <v>281</v>
      </c>
    </row>
    <row r="162" ht="92.4">
      <c r="A162" s="1" t="s">
        <v>284</v>
      </c>
      <c r="E162" s="32" t="s">
        <v>1937</v>
      </c>
    </row>
    <row r="163">
      <c r="A163" s="1" t="s">
        <v>286</v>
      </c>
      <c r="E163" s="27" t="s">
        <v>299</v>
      </c>
    </row>
    <row r="164" ht="26.4">
      <c r="A164" s="1" t="s">
        <v>276</v>
      </c>
      <c r="B164" s="1">
        <v>39</v>
      </c>
      <c r="C164" s="26" t="s">
        <v>1938</v>
      </c>
      <c r="D164" t="s">
        <v>281</v>
      </c>
      <c r="E164" s="27" t="s">
        <v>1939</v>
      </c>
      <c r="F164" s="28" t="s">
        <v>307</v>
      </c>
      <c r="G164" s="29">
        <v>24</v>
      </c>
      <c r="H164" s="28">
        <v>0</v>
      </c>
      <c r="I164" s="30">
        <f>ROUND(G164*H164,P4)</f>
        <v>0</v>
      </c>
      <c r="L164" s="30">
        <v>0</v>
      </c>
      <c r="M164" s="24">
        <f>ROUND(G164*L164,P4)</f>
        <v>0</v>
      </c>
      <c r="N164" s="25" t="s">
        <v>297</v>
      </c>
      <c r="O164" s="31">
        <f>M164*AA164</f>
        <v>0</v>
      </c>
      <c r="P164" s="1">
        <v>3</v>
      </c>
      <c r="AA164" s="1">
        <f>IF(P164=1,$O$3,IF(P164=2,$O$4,$O$5))</f>
        <v>0</v>
      </c>
    </row>
    <row r="165">
      <c r="A165" s="1" t="s">
        <v>282</v>
      </c>
      <c r="E165" s="27" t="s">
        <v>281</v>
      </c>
    </row>
    <row r="166" ht="92.4">
      <c r="A166" s="1" t="s">
        <v>284</v>
      </c>
      <c r="E166" s="32" t="s">
        <v>1913</v>
      </c>
    </row>
    <row r="167">
      <c r="A167" s="1" t="s">
        <v>286</v>
      </c>
      <c r="E167" s="27" t="s">
        <v>299</v>
      </c>
    </row>
    <row r="168">
      <c r="A168" s="1" t="s">
        <v>276</v>
      </c>
      <c r="B168" s="1">
        <v>40</v>
      </c>
      <c r="C168" s="26" t="s">
        <v>1940</v>
      </c>
      <c r="D168" t="s">
        <v>281</v>
      </c>
      <c r="E168" s="27" t="s">
        <v>1941</v>
      </c>
      <c r="F168" s="28" t="s">
        <v>307</v>
      </c>
      <c r="G168" s="29">
        <v>1</v>
      </c>
      <c r="H168" s="28">
        <v>0</v>
      </c>
      <c r="I168" s="30">
        <f>ROUND(G168*H168,P4)</f>
        <v>0</v>
      </c>
      <c r="L168" s="30">
        <v>0</v>
      </c>
      <c r="M168" s="24">
        <f>ROUND(G168*L168,P4)</f>
        <v>0</v>
      </c>
      <c r="N168" s="25" t="s">
        <v>297</v>
      </c>
      <c r="O168" s="31">
        <f>M168*AA168</f>
        <v>0</v>
      </c>
      <c r="P168" s="1">
        <v>3</v>
      </c>
      <c r="AA168" s="1">
        <f>IF(P168=1,$O$3,IF(P168=2,$O$4,$O$5))</f>
        <v>0</v>
      </c>
    </row>
    <row r="169">
      <c r="A169" s="1" t="s">
        <v>282</v>
      </c>
      <c r="E169" s="27" t="s">
        <v>281</v>
      </c>
    </row>
    <row r="170" ht="66">
      <c r="A170" s="1" t="s">
        <v>284</v>
      </c>
      <c r="E170" s="32" t="s">
        <v>1942</v>
      </c>
    </row>
    <row r="171">
      <c r="A171" s="1" t="s">
        <v>286</v>
      </c>
      <c r="E171" s="27" t="s">
        <v>299</v>
      </c>
    </row>
    <row r="172">
      <c r="A172" s="1" t="s">
        <v>276</v>
      </c>
      <c r="B172" s="1">
        <v>41</v>
      </c>
      <c r="C172" s="26" t="s">
        <v>1943</v>
      </c>
      <c r="D172" t="s">
        <v>281</v>
      </c>
      <c r="E172" s="27" t="s">
        <v>1944</v>
      </c>
      <c r="F172" s="28" t="s">
        <v>307</v>
      </c>
      <c r="G172" s="29">
        <v>2</v>
      </c>
      <c r="H172" s="28">
        <v>0</v>
      </c>
      <c r="I172" s="30">
        <f>ROUND(G172*H172,P4)</f>
        <v>0</v>
      </c>
      <c r="L172" s="30">
        <v>0</v>
      </c>
      <c r="M172" s="24">
        <f>ROUND(G172*L172,P4)</f>
        <v>0</v>
      </c>
      <c r="N172" s="25" t="s">
        <v>297</v>
      </c>
      <c r="O172" s="31">
        <f>M172*AA172</f>
        <v>0</v>
      </c>
      <c r="P172" s="1">
        <v>3</v>
      </c>
      <c r="AA172" s="1">
        <f>IF(P172=1,$O$3,IF(P172=2,$O$4,$O$5))</f>
        <v>0</v>
      </c>
    </row>
    <row r="173">
      <c r="A173" s="1" t="s">
        <v>282</v>
      </c>
      <c r="E173" s="27" t="s">
        <v>281</v>
      </c>
    </row>
    <row r="174" ht="66">
      <c r="A174" s="1" t="s">
        <v>284</v>
      </c>
      <c r="E174" s="32" t="s">
        <v>1945</v>
      </c>
    </row>
    <row r="175">
      <c r="A175" s="1" t="s">
        <v>286</v>
      </c>
      <c r="E175" s="27" t="s">
        <v>299</v>
      </c>
    </row>
    <row r="176" ht="26.4">
      <c r="A176" s="1" t="s">
        <v>276</v>
      </c>
      <c r="B176" s="1">
        <v>42</v>
      </c>
      <c r="C176" s="26" t="s">
        <v>1946</v>
      </c>
      <c r="D176" t="s">
        <v>281</v>
      </c>
      <c r="E176" s="27" t="s">
        <v>1947</v>
      </c>
      <c r="F176" s="28" t="s">
        <v>307</v>
      </c>
      <c r="G176" s="29">
        <v>13</v>
      </c>
      <c r="H176" s="28">
        <v>0</v>
      </c>
      <c r="I176" s="30">
        <f>ROUND(G176*H176,P4)</f>
        <v>0</v>
      </c>
      <c r="L176" s="30">
        <v>0</v>
      </c>
      <c r="M176" s="24">
        <f>ROUND(G176*L176,P4)</f>
        <v>0</v>
      </c>
      <c r="N176" s="25" t="s">
        <v>297</v>
      </c>
      <c r="O176" s="31">
        <f>M176*AA176</f>
        <v>0</v>
      </c>
      <c r="P176" s="1">
        <v>3</v>
      </c>
      <c r="AA176" s="1">
        <f>IF(P176=1,$O$3,IF(P176=2,$O$4,$O$5))</f>
        <v>0</v>
      </c>
    </row>
    <row r="177">
      <c r="A177" s="1" t="s">
        <v>282</v>
      </c>
      <c r="E177" s="27" t="s">
        <v>281</v>
      </c>
    </row>
    <row r="178" ht="92.4">
      <c r="A178" s="1" t="s">
        <v>284</v>
      </c>
      <c r="E178" s="32" t="s">
        <v>1930</v>
      </c>
    </row>
    <row r="179">
      <c r="A179" s="1" t="s">
        <v>286</v>
      </c>
      <c r="E179" s="27" t="s">
        <v>299</v>
      </c>
    </row>
    <row r="180" ht="26.4">
      <c r="A180" s="1" t="s">
        <v>276</v>
      </c>
      <c r="B180" s="1">
        <v>43</v>
      </c>
      <c r="C180" s="26" t="s">
        <v>1948</v>
      </c>
      <c r="D180" t="s">
        <v>281</v>
      </c>
      <c r="E180" s="27" t="s">
        <v>1949</v>
      </c>
      <c r="F180" s="28" t="s">
        <v>307</v>
      </c>
      <c r="G180" s="29">
        <v>3</v>
      </c>
      <c r="H180" s="28">
        <v>0</v>
      </c>
      <c r="I180" s="30">
        <f>ROUND(G180*H180,P4)</f>
        <v>0</v>
      </c>
      <c r="L180" s="30">
        <v>0</v>
      </c>
      <c r="M180" s="24">
        <f>ROUND(G180*L180,P4)</f>
        <v>0</v>
      </c>
      <c r="N180" s="25" t="s">
        <v>297</v>
      </c>
      <c r="O180" s="31">
        <f>M180*AA180</f>
        <v>0</v>
      </c>
      <c r="P180" s="1">
        <v>3</v>
      </c>
      <c r="AA180" s="1">
        <f>IF(P180=1,$O$3,IF(P180=2,$O$4,$O$5))</f>
        <v>0</v>
      </c>
    </row>
    <row r="181">
      <c r="A181" s="1" t="s">
        <v>282</v>
      </c>
      <c r="E181" s="27" t="s">
        <v>281</v>
      </c>
    </row>
    <row r="182" ht="92.4">
      <c r="A182" s="1" t="s">
        <v>284</v>
      </c>
      <c r="E182" s="32" t="s">
        <v>1868</v>
      </c>
    </row>
    <row r="183">
      <c r="A183" s="1" t="s">
        <v>286</v>
      </c>
      <c r="E183" s="27" t="s">
        <v>299</v>
      </c>
    </row>
    <row r="184">
      <c r="A184" s="1" t="s">
        <v>276</v>
      </c>
      <c r="B184" s="1">
        <v>44</v>
      </c>
      <c r="C184" s="26" t="s">
        <v>1950</v>
      </c>
      <c r="D184" t="s">
        <v>281</v>
      </c>
      <c r="E184" s="27" t="s">
        <v>1951</v>
      </c>
      <c r="F184" s="28" t="s">
        <v>307</v>
      </c>
      <c r="G184" s="29">
        <v>1</v>
      </c>
      <c r="H184" s="28">
        <v>0</v>
      </c>
      <c r="I184" s="30">
        <f>ROUND(G184*H184,P4)</f>
        <v>0</v>
      </c>
      <c r="L184" s="30">
        <v>0</v>
      </c>
      <c r="M184" s="24">
        <f>ROUND(G184*L184,P4)</f>
        <v>0</v>
      </c>
      <c r="N184" s="25" t="s">
        <v>297</v>
      </c>
      <c r="O184" s="31">
        <f>M184*AA184</f>
        <v>0</v>
      </c>
      <c r="P184" s="1">
        <v>3</v>
      </c>
      <c r="AA184" s="1">
        <f>IF(P184=1,$O$3,IF(P184=2,$O$4,$O$5))</f>
        <v>0</v>
      </c>
    </row>
    <row r="185">
      <c r="A185" s="1" t="s">
        <v>282</v>
      </c>
      <c r="E185" s="27" t="s">
        <v>281</v>
      </c>
    </row>
    <row r="186" ht="66">
      <c r="A186" s="1" t="s">
        <v>284</v>
      </c>
      <c r="E186" s="32" t="s">
        <v>1942</v>
      </c>
    </row>
    <row r="187">
      <c r="A187" s="1" t="s">
        <v>286</v>
      </c>
      <c r="E187" s="27" t="s">
        <v>299</v>
      </c>
    </row>
    <row r="188">
      <c r="A188" s="1" t="s">
        <v>276</v>
      </c>
      <c r="B188" s="1">
        <v>45</v>
      </c>
      <c r="C188" s="26" t="s">
        <v>1952</v>
      </c>
      <c r="D188" t="s">
        <v>281</v>
      </c>
      <c r="E188" s="27" t="s">
        <v>1953</v>
      </c>
      <c r="F188" s="28" t="s">
        <v>307</v>
      </c>
      <c r="G188" s="29">
        <v>2</v>
      </c>
      <c r="H188" s="28">
        <v>0</v>
      </c>
      <c r="I188" s="30">
        <f>ROUND(G188*H188,P4)</f>
        <v>0</v>
      </c>
      <c r="L188" s="30">
        <v>0</v>
      </c>
      <c r="M188" s="24">
        <f>ROUND(G188*L188,P4)</f>
        <v>0</v>
      </c>
      <c r="N188" s="25" t="s">
        <v>297</v>
      </c>
      <c r="O188" s="31">
        <f>M188*AA188</f>
        <v>0</v>
      </c>
      <c r="P188" s="1">
        <v>3</v>
      </c>
      <c r="AA188" s="1">
        <f>IF(P188=1,$O$3,IF(P188=2,$O$4,$O$5))</f>
        <v>0</v>
      </c>
    </row>
    <row r="189">
      <c r="A189" s="1" t="s">
        <v>282</v>
      </c>
      <c r="E189" s="27" t="s">
        <v>281</v>
      </c>
    </row>
    <row r="190" ht="92.4">
      <c r="A190" s="1" t="s">
        <v>284</v>
      </c>
      <c r="E190" s="32" t="s">
        <v>1954</v>
      </c>
    </row>
    <row r="191">
      <c r="A191" s="1" t="s">
        <v>286</v>
      </c>
      <c r="E191" s="27" t="s">
        <v>299</v>
      </c>
    </row>
    <row r="192">
      <c r="A192" s="1" t="s">
        <v>276</v>
      </c>
      <c r="B192" s="1">
        <v>46</v>
      </c>
      <c r="C192" s="26" t="s">
        <v>1955</v>
      </c>
      <c r="D192" t="s">
        <v>281</v>
      </c>
      <c r="E192" s="27" t="s">
        <v>1956</v>
      </c>
      <c r="F192" s="28" t="s">
        <v>307</v>
      </c>
      <c r="G192" s="29">
        <v>1</v>
      </c>
      <c r="H192" s="28">
        <v>0</v>
      </c>
      <c r="I192" s="30">
        <f>ROUND(G192*H192,P4)</f>
        <v>0</v>
      </c>
      <c r="L192" s="30">
        <v>0</v>
      </c>
      <c r="M192" s="24">
        <f>ROUND(G192*L192,P4)</f>
        <v>0</v>
      </c>
      <c r="N192" s="25" t="s">
        <v>297</v>
      </c>
      <c r="O192" s="31">
        <f>M192*AA192</f>
        <v>0</v>
      </c>
      <c r="P192" s="1">
        <v>3</v>
      </c>
      <c r="AA192" s="1">
        <f>IF(P192=1,$O$3,IF(P192=2,$O$4,$O$5))</f>
        <v>0</v>
      </c>
    </row>
    <row r="193">
      <c r="A193" s="1" t="s">
        <v>282</v>
      </c>
      <c r="E193" s="27" t="s">
        <v>281</v>
      </c>
    </row>
    <row r="194" ht="66">
      <c r="A194" s="1" t="s">
        <v>284</v>
      </c>
      <c r="E194" s="32" t="s">
        <v>1942</v>
      </c>
    </row>
    <row r="195">
      <c r="A195" s="1" t="s">
        <v>286</v>
      </c>
      <c r="E195" s="27" t="s">
        <v>299</v>
      </c>
    </row>
    <row r="196">
      <c r="A196" s="1" t="s">
        <v>276</v>
      </c>
      <c r="B196" s="1">
        <v>47</v>
      </c>
      <c r="C196" s="26" t="s">
        <v>1957</v>
      </c>
      <c r="D196" t="s">
        <v>281</v>
      </c>
      <c r="E196" s="27" t="s">
        <v>1958</v>
      </c>
      <c r="F196" s="28" t="s">
        <v>307</v>
      </c>
      <c r="G196" s="29">
        <v>2</v>
      </c>
      <c r="H196" s="28">
        <v>0</v>
      </c>
      <c r="I196" s="30">
        <f>ROUND(G196*H196,P4)</f>
        <v>0</v>
      </c>
      <c r="L196" s="30">
        <v>0</v>
      </c>
      <c r="M196" s="24">
        <f>ROUND(G196*L196,P4)</f>
        <v>0</v>
      </c>
      <c r="N196" s="25" t="s">
        <v>297</v>
      </c>
      <c r="O196" s="31">
        <f>M196*AA196</f>
        <v>0</v>
      </c>
      <c r="P196" s="1">
        <v>3</v>
      </c>
      <c r="AA196" s="1">
        <f>IF(P196=1,$O$3,IF(P196=2,$O$4,$O$5))</f>
        <v>0</v>
      </c>
    </row>
    <row r="197">
      <c r="A197" s="1" t="s">
        <v>282</v>
      </c>
      <c r="E197" s="27" t="s">
        <v>281</v>
      </c>
    </row>
    <row r="198" ht="92.4">
      <c r="A198" s="1" t="s">
        <v>284</v>
      </c>
      <c r="E198" s="32" t="s">
        <v>1954</v>
      </c>
    </row>
    <row r="199">
      <c r="A199" s="1" t="s">
        <v>286</v>
      </c>
      <c r="E199" s="27" t="s">
        <v>299</v>
      </c>
    </row>
    <row r="200">
      <c r="A200" s="1" t="s">
        <v>276</v>
      </c>
      <c r="B200" s="1">
        <v>48</v>
      </c>
      <c r="C200" s="26" t="s">
        <v>1959</v>
      </c>
      <c r="D200" t="s">
        <v>281</v>
      </c>
      <c r="E200" s="27" t="s">
        <v>1960</v>
      </c>
      <c r="F200" s="28" t="s">
        <v>307</v>
      </c>
      <c r="G200" s="29">
        <v>1</v>
      </c>
      <c r="H200" s="28">
        <v>0</v>
      </c>
      <c r="I200" s="30">
        <f>ROUND(G200*H200,P4)</f>
        <v>0</v>
      </c>
      <c r="L200" s="30">
        <v>0</v>
      </c>
      <c r="M200" s="24">
        <f>ROUND(G200*L200,P4)</f>
        <v>0</v>
      </c>
      <c r="N200" s="25" t="s">
        <v>297</v>
      </c>
      <c r="O200" s="31">
        <f>M200*AA200</f>
        <v>0</v>
      </c>
      <c r="P200" s="1">
        <v>3</v>
      </c>
      <c r="AA200" s="1">
        <f>IF(P200=1,$O$3,IF(P200=2,$O$4,$O$5))</f>
        <v>0</v>
      </c>
    </row>
    <row r="201">
      <c r="A201" s="1" t="s">
        <v>282</v>
      </c>
      <c r="E201" s="27" t="s">
        <v>281</v>
      </c>
    </row>
    <row r="202" ht="66">
      <c r="A202" s="1" t="s">
        <v>284</v>
      </c>
      <c r="E202" s="32" t="s">
        <v>1942</v>
      </c>
    </row>
    <row r="203">
      <c r="A203" s="1" t="s">
        <v>286</v>
      </c>
      <c r="E203" s="27" t="s">
        <v>299</v>
      </c>
    </row>
    <row r="204">
      <c r="A204" s="1" t="s">
        <v>276</v>
      </c>
      <c r="B204" s="1">
        <v>49</v>
      </c>
      <c r="C204" s="26" t="s">
        <v>1961</v>
      </c>
      <c r="D204" t="s">
        <v>281</v>
      </c>
      <c r="E204" s="27" t="s">
        <v>1962</v>
      </c>
      <c r="F204" s="28" t="s">
        <v>307</v>
      </c>
      <c r="G204" s="29">
        <v>2</v>
      </c>
      <c r="H204" s="28">
        <v>0</v>
      </c>
      <c r="I204" s="30">
        <f>ROUND(G204*H204,P4)</f>
        <v>0</v>
      </c>
      <c r="L204" s="30">
        <v>0</v>
      </c>
      <c r="M204" s="24">
        <f>ROUND(G204*L204,P4)</f>
        <v>0</v>
      </c>
      <c r="N204" s="25" t="s">
        <v>297</v>
      </c>
      <c r="O204" s="31">
        <f>M204*AA204</f>
        <v>0</v>
      </c>
      <c r="P204" s="1">
        <v>3</v>
      </c>
      <c r="AA204" s="1">
        <f>IF(P204=1,$O$3,IF(P204=2,$O$4,$O$5))</f>
        <v>0</v>
      </c>
    </row>
    <row r="205">
      <c r="A205" s="1" t="s">
        <v>282</v>
      </c>
      <c r="E205" s="27" t="s">
        <v>281</v>
      </c>
    </row>
    <row r="206" ht="92.4">
      <c r="A206" s="1" t="s">
        <v>284</v>
      </c>
      <c r="E206" s="32" t="s">
        <v>1954</v>
      </c>
    </row>
    <row r="207">
      <c r="A207" s="1" t="s">
        <v>286</v>
      </c>
      <c r="E207" s="27" t="s">
        <v>299</v>
      </c>
    </row>
    <row r="208">
      <c r="A208" s="1" t="s">
        <v>276</v>
      </c>
      <c r="B208" s="1">
        <v>50</v>
      </c>
      <c r="C208" s="26" t="s">
        <v>1963</v>
      </c>
      <c r="D208" t="s">
        <v>281</v>
      </c>
      <c r="E208" s="27" t="s">
        <v>1964</v>
      </c>
      <c r="F208" s="28" t="s">
        <v>307</v>
      </c>
      <c r="G208" s="29">
        <v>1</v>
      </c>
      <c r="H208" s="28">
        <v>0</v>
      </c>
      <c r="I208" s="30">
        <f>ROUND(G208*H208,P4)</f>
        <v>0</v>
      </c>
      <c r="L208" s="30">
        <v>0</v>
      </c>
      <c r="M208" s="24">
        <f>ROUND(G208*L208,P4)</f>
        <v>0</v>
      </c>
      <c r="N208" s="25" t="s">
        <v>297</v>
      </c>
      <c r="O208" s="31">
        <f>M208*AA208</f>
        <v>0</v>
      </c>
      <c r="P208" s="1">
        <v>3</v>
      </c>
      <c r="AA208" s="1">
        <f>IF(P208=1,$O$3,IF(P208=2,$O$4,$O$5))</f>
        <v>0</v>
      </c>
    </row>
    <row r="209">
      <c r="A209" s="1" t="s">
        <v>282</v>
      </c>
      <c r="E209" s="27" t="s">
        <v>281</v>
      </c>
    </row>
    <row r="210" ht="66">
      <c r="A210" s="1" t="s">
        <v>284</v>
      </c>
      <c r="E210" s="32" t="s">
        <v>1942</v>
      </c>
    </row>
    <row r="211">
      <c r="A211" s="1" t="s">
        <v>286</v>
      </c>
      <c r="E211" s="27" t="s">
        <v>299</v>
      </c>
    </row>
    <row r="212">
      <c r="A212" s="1" t="s">
        <v>276</v>
      </c>
      <c r="B212" s="1">
        <v>51</v>
      </c>
      <c r="C212" s="26" t="s">
        <v>1965</v>
      </c>
      <c r="D212" t="s">
        <v>281</v>
      </c>
      <c r="E212" s="27" t="s">
        <v>1966</v>
      </c>
      <c r="F212" s="28" t="s">
        <v>307</v>
      </c>
      <c r="G212" s="29">
        <v>2</v>
      </c>
      <c r="H212" s="28">
        <v>0</v>
      </c>
      <c r="I212" s="30">
        <f>ROUND(G212*H212,P4)</f>
        <v>0</v>
      </c>
      <c r="L212" s="30">
        <v>0</v>
      </c>
      <c r="M212" s="24">
        <f>ROUND(G212*L212,P4)</f>
        <v>0</v>
      </c>
      <c r="N212" s="25" t="s">
        <v>297</v>
      </c>
      <c r="O212" s="31">
        <f>M212*AA212</f>
        <v>0</v>
      </c>
      <c r="P212" s="1">
        <v>3</v>
      </c>
      <c r="AA212" s="1">
        <f>IF(P212=1,$O$3,IF(P212=2,$O$4,$O$5))</f>
        <v>0</v>
      </c>
    </row>
    <row r="213">
      <c r="A213" s="1" t="s">
        <v>282</v>
      </c>
      <c r="E213" s="27" t="s">
        <v>281</v>
      </c>
    </row>
    <row r="214" ht="105.6">
      <c r="A214" s="1" t="s">
        <v>284</v>
      </c>
      <c r="E214" s="32" t="s">
        <v>1967</v>
      </c>
    </row>
    <row r="215">
      <c r="A215" s="1" t="s">
        <v>286</v>
      </c>
      <c r="E215" s="27" t="s">
        <v>299</v>
      </c>
    </row>
    <row r="216" ht="26.4">
      <c r="A216" s="1" t="s">
        <v>276</v>
      </c>
      <c r="B216" s="1">
        <v>52</v>
      </c>
      <c r="C216" s="26" t="s">
        <v>1968</v>
      </c>
      <c r="D216" t="s">
        <v>281</v>
      </c>
      <c r="E216" s="27" t="s">
        <v>1969</v>
      </c>
      <c r="F216" s="28" t="s">
        <v>307</v>
      </c>
      <c r="G216" s="29">
        <v>0.25</v>
      </c>
      <c r="H216" s="28">
        <v>0</v>
      </c>
      <c r="I216" s="30">
        <f>ROUND(G216*H216,P4)</f>
        <v>0</v>
      </c>
      <c r="L216" s="30">
        <v>0</v>
      </c>
      <c r="M216" s="24">
        <f>ROUND(G216*L216,P4)</f>
        <v>0</v>
      </c>
      <c r="N216" s="25" t="s">
        <v>297</v>
      </c>
      <c r="O216" s="31">
        <f>M216*AA216</f>
        <v>0</v>
      </c>
      <c r="P216" s="1">
        <v>3</v>
      </c>
      <c r="AA216" s="1">
        <f>IF(P216=1,$O$3,IF(P216=2,$O$4,$O$5))</f>
        <v>0</v>
      </c>
    </row>
    <row r="217">
      <c r="A217" s="1" t="s">
        <v>282</v>
      </c>
      <c r="E217" s="27" t="s">
        <v>281</v>
      </c>
    </row>
    <row r="218" ht="66">
      <c r="A218" s="1" t="s">
        <v>284</v>
      </c>
      <c r="E218" s="32" t="s">
        <v>1970</v>
      </c>
    </row>
    <row r="219">
      <c r="A219" s="1" t="s">
        <v>286</v>
      </c>
      <c r="E219" s="27" t="s">
        <v>299</v>
      </c>
    </row>
    <row r="220" ht="39.6">
      <c r="A220" s="1" t="s">
        <v>276</v>
      </c>
      <c r="B220" s="1">
        <v>53</v>
      </c>
      <c r="C220" s="26" t="s">
        <v>1971</v>
      </c>
      <c r="D220" t="s">
        <v>281</v>
      </c>
      <c r="E220" s="27" t="s">
        <v>1972</v>
      </c>
      <c r="F220" s="28" t="s">
        <v>307</v>
      </c>
      <c r="G220" s="29">
        <v>4</v>
      </c>
      <c r="H220" s="28">
        <v>0</v>
      </c>
      <c r="I220" s="30">
        <f>ROUND(G220*H220,P4)</f>
        <v>0</v>
      </c>
      <c r="L220" s="30">
        <v>0</v>
      </c>
      <c r="M220" s="24">
        <f>ROUND(G220*L220,P4)</f>
        <v>0</v>
      </c>
      <c r="N220" s="25" t="s">
        <v>297</v>
      </c>
      <c r="O220" s="31">
        <f>M220*AA220</f>
        <v>0</v>
      </c>
      <c r="P220" s="1">
        <v>3</v>
      </c>
      <c r="AA220" s="1">
        <f>IF(P220=1,$O$3,IF(P220=2,$O$4,$O$5))</f>
        <v>0</v>
      </c>
    </row>
    <row r="221">
      <c r="A221" s="1" t="s">
        <v>282</v>
      </c>
      <c r="E221" s="27" t="s">
        <v>281</v>
      </c>
    </row>
    <row r="222" ht="92.4">
      <c r="A222" s="1" t="s">
        <v>284</v>
      </c>
      <c r="E222" s="32" t="s">
        <v>1973</v>
      </c>
    </row>
    <row r="223">
      <c r="A223" s="1" t="s">
        <v>286</v>
      </c>
      <c r="E223" s="27" t="s">
        <v>299</v>
      </c>
    </row>
    <row r="224" ht="26.4">
      <c r="A224" s="1" t="s">
        <v>276</v>
      </c>
      <c r="B224" s="1">
        <v>54</v>
      </c>
      <c r="C224" s="26" t="s">
        <v>1974</v>
      </c>
      <c r="D224" t="s">
        <v>281</v>
      </c>
      <c r="E224" s="27" t="s">
        <v>1975</v>
      </c>
      <c r="F224" s="28" t="s">
        <v>307</v>
      </c>
      <c r="G224" s="29">
        <v>2</v>
      </c>
      <c r="H224" s="28">
        <v>0</v>
      </c>
      <c r="I224" s="30">
        <f>ROUND(G224*H224,P4)</f>
        <v>0</v>
      </c>
      <c r="L224" s="30">
        <v>0</v>
      </c>
      <c r="M224" s="24">
        <f>ROUND(G224*L224,P4)</f>
        <v>0</v>
      </c>
      <c r="N224" s="25" t="s">
        <v>297</v>
      </c>
      <c r="O224" s="31">
        <f>M224*AA224</f>
        <v>0</v>
      </c>
      <c r="P224" s="1">
        <v>3</v>
      </c>
      <c r="AA224" s="1">
        <f>IF(P224=1,$O$3,IF(P224=2,$O$4,$O$5))</f>
        <v>0</v>
      </c>
    </row>
    <row r="225">
      <c r="A225" s="1" t="s">
        <v>282</v>
      </c>
      <c r="E225" s="27" t="s">
        <v>281</v>
      </c>
    </row>
    <row r="226" ht="66">
      <c r="A226" s="1" t="s">
        <v>284</v>
      </c>
      <c r="E226" s="32" t="s">
        <v>1976</v>
      </c>
    </row>
    <row r="227">
      <c r="A227" s="1" t="s">
        <v>286</v>
      </c>
      <c r="E227" s="27" t="s">
        <v>299</v>
      </c>
    </row>
    <row r="228" ht="26.4">
      <c r="A228" s="1" t="s">
        <v>276</v>
      </c>
      <c r="B228" s="1">
        <v>55</v>
      </c>
      <c r="C228" s="26" t="s">
        <v>1977</v>
      </c>
      <c r="D228" t="s">
        <v>281</v>
      </c>
      <c r="E228" s="27" t="s">
        <v>1978</v>
      </c>
      <c r="F228" s="28" t="s">
        <v>307</v>
      </c>
      <c r="G228" s="29">
        <v>3</v>
      </c>
      <c r="H228" s="28">
        <v>0</v>
      </c>
      <c r="I228" s="30">
        <f>ROUND(G228*H228,P4)</f>
        <v>0</v>
      </c>
      <c r="L228" s="30">
        <v>0</v>
      </c>
      <c r="M228" s="24">
        <f>ROUND(G228*L228,P4)</f>
        <v>0</v>
      </c>
      <c r="N228" s="25" t="s">
        <v>297</v>
      </c>
      <c r="O228" s="31">
        <f>M228*AA228</f>
        <v>0</v>
      </c>
      <c r="P228" s="1">
        <v>3</v>
      </c>
      <c r="AA228" s="1">
        <f>IF(P228=1,$O$3,IF(P228=2,$O$4,$O$5))</f>
        <v>0</v>
      </c>
    </row>
    <row r="229">
      <c r="A229" s="1" t="s">
        <v>282</v>
      </c>
      <c r="E229" s="27" t="s">
        <v>281</v>
      </c>
    </row>
    <row r="230" ht="66">
      <c r="A230" s="1" t="s">
        <v>284</v>
      </c>
      <c r="E230" s="32" t="s">
        <v>1979</v>
      </c>
    </row>
    <row r="231">
      <c r="A231" s="1" t="s">
        <v>286</v>
      </c>
      <c r="E231" s="27" t="s">
        <v>299</v>
      </c>
    </row>
    <row r="232">
      <c r="A232" s="1" t="s">
        <v>276</v>
      </c>
      <c r="B232" s="1">
        <v>56</v>
      </c>
      <c r="C232" s="26" t="s">
        <v>1980</v>
      </c>
      <c r="D232" t="s">
        <v>281</v>
      </c>
      <c r="E232" s="27" t="s">
        <v>1981</v>
      </c>
      <c r="F232" s="28" t="s">
        <v>361</v>
      </c>
      <c r="G232" s="29">
        <v>4</v>
      </c>
      <c r="H232" s="28">
        <v>0</v>
      </c>
      <c r="I232" s="30">
        <f>ROUND(G232*H232,P4)</f>
        <v>0</v>
      </c>
      <c r="L232" s="30">
        <v>0</v>
      </c>
      <c r="M232" s="24">
        <f>ROUND(G232*L232,P4)</f>
        <v>0</v>
      </c>
      <c r="N232" s="25" t="s">
        <v>297</v>
      </c>
      <c r="O232" s="31">
        <f>M232*AA232</f>
        <v>0</v>
      </c>
      <c r="P232" s="1">
        <v>3</v>
      </c>
      <c r="AA232" s="1">
        <f>IF(P232=1,$O$3,IF(P232=2,$O$4,$O$5))</f>
        <v>0</v>
      </c>
    </row>
    <row r="233">
      <c r="A233" s="1" t="s">
        <v>282</v>
      </c>
      <c r="E233" s="27" t="s">
        <v>281</v>
      </c>
    </row>
    <row r="234" ht="66">
      <c r="A234" s="1" t="s">
        <v>284</v>
      </c>
      <c r="E234" s="32" t="s">
        <v>1982</v>
      </c>
    </row>
    <row r="235">
      <c r="A235" s="1" t="s">
        <v>286</v>
      </c>
      <c r="E235" s="27" t="s">
        <v>299</v>
      </c>
    </row>
    <row r="236">
      <c r="A236" s="1" t="s">
        <v>276</v>
      </c>
      <c r="B236" s="1">
        <v>57</v>
      </c>
      <c r="C236" s="26" t="s">
        <v>1983</v>
      </c>
      <c r="D236" t="s">
        <v>281</v>
      </c>
      <c r="E236" s="27" t="s">
        <v>1984</v>
      </c>
      <c r="F236" s="28" t="s">
        <v>307</v>
      </c>
      <c r="G236" s="29">
        <v>1</v>
      </c>
      <c r="H236" s="28">
        <v>0</v>
      </c>
      <c r="I236" s="30">
        <f>ROUND(G236*H236,P4)</f>
        <v>0</v>
      </c>
      <c r="L236" s="30">
        <v>0</v>
      </c>
      <c r="M236" s="24">
        <f>ROUND(G236*L236,P4)</f>
        <v>0</v>
      </c>
      <c r="N236" s="25" t="s">
        <v>297</v>
      </c>
      <c r="O236" s="31">
        <f>M236*AA236</f>
        <v>0</v>
      </c>
      <c r="P236" s="1">
        <v>3</v>
      </c>
      <c r="AA236" s="1">
        <f>IF(P236=1,$O$3,IF(P236=2,$O$4,$O$5))</f>
        <v>0</v>
      </c>
    </row>
    <row r="237">
      <c r="A237" s="1" t="s">
        <v>282</v>
      </c>
      <c r="E237" s="27" t="s">
        <v>281</v>
      </c>
    </row>
    <row r="238" ht="66">
      <c r="A238" s="1" t="s">
        <v>284</v>
      </c>
      <c r="E238" s="32" t="s">
        <v>1985</v>
      </c>
    </row>
    <row r="239">
      <c r="A239" s="1" t="s">
        <v>286</v>
      </c>
      <c r="E239" s="27" t="s">
        <v>299</v>
      </c>
    </row>
    <row r="240">
      <c r="A240" s="1" t="s">
        <v>276</v>
      </c>
      <c r="B240" s="1">
        <v>58</v>
      </c>
      <c r="C240" s="26" t="s">
        <v>1986</v>
      </c>
      <c r="D240" t="s">
        <v>281</v>
      </c>
      <c r="E240" s="27" t="s">
        <v>1987</v>
      </c>
      <c r="F240" s="28" t="s">
        <v>307</v>
      </c>
      <c r="G240" s="29">
        <v>1</v>
      </c>
      <c r="H240" s="28">
        <v>0</v>
      </c>
      <c r="I240" s="30">
        <f>ROUND(G240*H240,P4)</f>
        <v>0</v>
      </c>
      <c r="L240" s="30">
        <v>0</v>
      </c>
      <c r="M240" s="24">
        <f>ROUND(G240*L240,P4)</f>
        <v>0</v>
      </c>
      <c r="N240" s="25" t="s">
        <v>297</v>
      </c>
      <c r="O240" s="31">
        <f>M240*AA240</f>
        <v>0</v>
      </c>
      <c r="P240" s="1">
        <v>3</v>
      </c>
      <c r="AA240" s="1">
        <f>IF(P240=1,$O$3,IF(P240=2,$O$4,$O$5))</f>
        <v>0</v>
      </c>
    </row>
    <row r="241">
      <c r="A241" s="1" t="s">
        <v>282</v>
      </c>
      <c r="E241" s="27" t="s">
        <v>281</v>
      </c>
    </row>
    <row r="242" ht="66">
      <c r="A242" s="1" t="s">
        <v>284</v>
      </c>
      <c r="E242" s="32" t="s">
        <v>1985</v>
      </c>
    </row>
    <row r="243">
      <c r="A243" s="1" t="s">
        <v>286</v>
      </c>
      <c r="E243" s="27" t="s">
        <v>299</v>
      </c>
    </row>
    <row r="244">
      <c r="A244" s="1" t="s">
        <v>276</v>
      </c>
      <c r="B244" s="1">
        <v>59</v>
      </c>
      <c r="C244" s="26" t="s">
        <v>1988</v>
      </c>
      <c r="D244" t="s">
        <v>281</v>
      </c>
      <c r="E244" s="27" t="s">
        <v>1989</v>
      </c>
      <c r="F244" s="28" t="s">
        <v>307</v>
      </c>
      <c r="G244" s="29">
        <v>1</v>
      </c>
      <c r="H244" s="28">
        <v>0</v>
      </c>
      <c r="I244" s="30">
        <f>ROUND(G244*H244,P4)</f>
        <v>0</v>
      </c>
      <c r="L244" s="30">
        <v>0</v>
      </c>
      <c r="M244" s="24">
        <f>ROUND(G244*L244,P4)</f>
        <v>0</v>
      </c>
      <c r="N244" s="25" t="s">
        <v>297</v>
      </c>
      <c r="O244" s="31">
        <f>M244*AA244</f>
        <v>0</v>
      </c>
      <c r="P244" s="1">
        <v>3</v>
      </c>
      <c r="AA244" s="1">
        <f>IF(P244=1,$O$3,IF(P244=2,$O$4,$O$5))</f>
        <v>0</v>
      </c>
    </row>
    <row r="245">
      <c r="A245" s="1" t="s">
        <v>282</v>
      </c>
      <c r="E245" s="27" t="s">
        <v>281</v>
      </c>
    </row>
    <row r="246" ht="66">
      <c r="A246" s="1" t="s">
        <v>284</v>
      </c>
      <c r="E246" s="32" t="s">
        <v>1985</v>
      </c>
    </row>
    <row r="247">
      <c r="A247" s="1" t="s">
        <v>286</v>
      </c>
      <c r="E247" s="27" t="s">
        <v>299</v>
      </c>
    </row>
    <row r="248">
      <c r="A248" s="1" t="s">
        <v>276</v>
      </c>
      <c r="B248" s="1">
        <v>60</v>
      </c>
      <c r="C248" s="26" t="s">
        <v>1990</v>
      </c>
      <c r="D248" t="s">
        <v>281</v>
      </c>
      <c r="E248" s="27" t="s">
        <v>1991</v>
      </c>
      <c r="F248" s="28" t="s">
        <v>307</v>
      </c>
      <c r="G248" s="29">
        <v>1</v>
      </c>
      <c r="H248" s="28">
        <v>0</v>
      </c>
      <c r="I248" s="30">
        <f>ROUND(G248*H248,P4)</f>
        <v>0</v>
      </c>
      <c r="L248" s="30">
        <v>0</v>
      </c>
      <c r="M248" s="24">
        <f>ROUND(G248*L248,P4)</f>
        <v>0</v>
      </c>
      <c r="N248" s="25" t="s">
        <v>297</v>
      </c>
      <c r="O248" s="31">
        <f>M248*AA248</f>
        <v>0</v>
      </c>
      <c r="P248" s="1">
        <v>3</v>
      </c>
      <c r="AA248" s="1">
        <f>IF(P248=1,$O$3,IF(P248=2,$O$4,$O$5))</f>
        <v>0</v>
      </c>
    </row>
    <row r="249">
      <c r="A249" s="1" t="s">
        <v>282</v>
      </c>
      <c r="E249" s="27" t="s">
        <v>281</v>
      </c>
    </row>
    <row r="250" ht="66">
      <c r="A250" s="1" t="s">
        <v>284</v>
      </c>
      <c r="E250" s="32" t="s">
        <v>1985</v>
      </c>
    </row>
    <row r="251">
      <c r="A251" s="1" t="s">
        <v>286</v>
      </c>
      <c r="E251" s="27" t="s">
        <v>299</v>
      </c>
    </row>
    <row r="252">
      <c r="A252" s="1" t="s">
        <v>276</v>
      </c>
      <c r="B252" s="1">
        <v>61</v>
      </c>
      <c r="C252" s="26" t="s">
        <v>1992</v>
      </c>
      <c r="D252" t="s">
        <v>281</v>
      </c>
      <c r="E252" s="27" t="s">
        <v>1993</v>
      </c>
      <c r="F252" s="28" t="s">
        <v>307</v>
      </c>
      <c r="G252" s="29">
        <v>2</v>
      </c>
      <c r="H252" s="28">
        <v>0</v>
      </c>
      <c r="I252" s="30">
        <f>ROUND(G252*H252,P4)</f>
        <v>0</v>
      </c>
      <c r="L252" s="30">
        <v>0</v>
      </c>
      <c r="M252" s="24">
        <f>ROUND(G252*L252,P4)</f>
        <v>0</v>
      </c>
      <c r="N252" s="25" t="s">
        <v>297</v>
      </c>
      <c r="O252" s="31">
        <f>M252*AA252</f>
        <v>0</v>
      </c>
      <c r="P252" s="1">
        <v>3</v>
      </c>
      <c r="AA252" s="1">
        <f>IF(P252=1,$O$3,IF(P252=2,$O$4,$O$5))</f>
        <v>0</v>
      </c>
    </row>
    <row r="253">
      <c r="A253" s="1" t="s">
        <v>282</v>
      </c>
      <c r="E253" s="27" t="s">
        <v>281</v>
      </c>
    </row>
    <row r="254" ht="66">
      <c r="A254" s="1" t="s">
        <v>284</v>
      </c>
      <c r="E254" s="32" t="s">
        <v>1976</v>
      </c>
    </row>
    <row r="255">
      <c r="A255" s="1" t="s">
        <v>286</v>
      </c>
      <c r="E255" s="27" t="s">
        <v>299</v>
      </c>
    </row>
    <row r="256">
      <c r="A256" s="1" t="s">
        <v>276</v>
      </c>
      <c r="B256" s="1">
        <v>62</v>
      </c>
      <c r="C256" s="26" t="s">
        <v>1994</v>
      </c>
      <c r="D256" t="s">
        <v>281</v>
      </c>
      <c r="E256" s="27" t="s">
        <v>1995</v>
      </c>
      <c r="F256" s="28" t="s">
        <v>307</v>
      </c>
      <c r="G256" s="29">
        <v>1</v>
      </c>
      <c r="H256" s="28">
        <v>0</v>
      </c>
      <c r="I256" s="30">
        <f>ROUND(G256*H256,P4)</f>
        <v>0</v>
      </c>
      <c r="L256" s="30">
        <v>0</v>
      </c>
      <c r="M256" s="24">
        <f>ROUND(G256*L256,P4)</f>
        <v>0</v>
      </c>
      <c r="N256" s="25" t="s">
        <v>297</v>
      </c>
      <c r="O256" s="31">
        <f>M256*AA256</f>
        <v>0</v>
      </c>
      <c r="P256" s="1">
        <v>3</v>
      </c>
      <c r="AA256" s="1">
        <f>IF(P256=1,$O$3,IF(P256=2,$O$4,$O$5))</f>
        <v>0</v>
      </c>
    </row>
    <row r="257">
      <c r="A257" s="1" t="s">
        <v>282</v>
      </c>
      <c r="E257" s="27" t="s">
        <v>281</v>
      </c>
    </row>
    <row r="258" ht="66">
      <c r="A258" s="1" t="s">
        <v>284</v>
      </c>
      <c r="E258" s="32" t="s">
        <v>1985</v>
      </c>
    </row>
    <row r="259">
      <c r="A259" s="1" t="s">
        <v>286</v>
      </c>
      <c r="E259" s="27" t="s">
        <v>299</v>
      </c>
    </row>
    <row r="260">
      <c r="A260" s="1" t="s">
        <v>276</v>
      </c>
      <c r="B260" s="1">
        <v>63</v>
      </c>
      <c r="C260" s="26" t="s">
        <v>1996</v>
      </c>
      <c r="D260" t="s">
        <v>281</v>
      </c>
      <c r="E260" s="27" t="s">
        <v>1997</v>
      </c>
      <c r="F260" s="28" t="s">
        <v>307</v>
      </c>
      <c r="G260" s="29">
        <v>2</v>
      </c>
      <c r="H260" s="28">
        <v>0</v>
      </c>
      <c r="I260" s="30">
        <f>ROUND(G260*H260,P4)</f>
        <v>0</v>
      </c>
      <c r="L260" s="30">
        <v>0</v>
      </c>
      <c r="M260" s="24">
        <f>ROUND(G260*L260,P4)</f>
        <v>0</v>
      </c>
      <c r="N260" s="25" t="s">
        <v>297</v>
      </c>
      <c r="O260" s="31">
        <f>M260*AA260</f>
        <v>0</v>
      </c>
      <c r="P260" s="1">
        <v>3</v>
      </c>
      <c r="AA260" s="1">
        <f>IF(P260=1,$O$3,IF(P260=2,$O$4,$O$5))</f>
        <v>0</v>
      </c>
    </row>
    <row r="261">
      <c r="A261" s="1" t="s">
        <v>282</v>
      </c>
      <c r="E261" s="27" t="s">
        <v>281</v>
      </c>
    </row>
    <row r="262" ht="66">
      <c r="A262" s="1" t="s">
        <v>284</v>
      </c>
      <c r="E262" s="32" t="s">
        <v>1976</v>
      </c>
    </row>
    <row r="263">
      <c r="A263" s="1" t="s">
        <v>286</v>
      </c>
      <c r="E263" s="27" t="s">
        <v>299</v>
      </c>
    </row>
    <row r="264">
      <c r="A264" s="1" t="s">
        <v>276</v>
      </c>
      <c r="B264" s="1">
        <v>64</v>
      </c>
      <c r="C264" s="26" t="s">
        <v>1998</v>
      </c>
      <c r="D264" t="s">
        <v>281</v>
      </c>
      <c r="E264" s="27" t="s">
        <v>1999</v>
      </c>
      <c r="F264" s="28" t="s">
        <v>307</v>
      </c>
      <c r="G264" s="29">
        <v>2</v>
      </c>
      <c r="H264" s="28">
        <v>0</v>
      </c>
      <c r="I264" s="30">
        <f>ROUND(G264*H264,P4)</f>
        <v>0</v>
      </c>
      <c r="L264" s="30">
        <v>0</v>
      </c>
      <c r="M264" s="24">
        <f>ROUND(G264*L264,P4)</f>
        <v>0</v>
      </c>
      <c r="N264" s="25" t="s">
        <v>297</v>
      </c>
      <c r="O264" s="31">
        <f>M264*AA264</f>
        <v>0</v>
      </c>
      <c r="P264" s="1">
        <v>3</v>
      </c>
      <c r="AA264" s="1">
        <f>IF(P264=1,$O$3,IF(P264=2,$O$4,$O$5))</f>
        <v>0</v>
      </c>
    </row>
    <row r="265">
      <c r="A265" s="1" t="s">
        <v>282</v>
      </c>
      <c r="E265" s="27" t="s">
        <v>281</v>
      </c>
    </row>
    <row r="266" ht="105.6">
      <c r="A266" s="1" t="s">
        <v>284</v>
      </c>
      <c r="E266" s="32" t="s">
        <v>2000</v>
      </c>
    </row>
    <row r="267">
      <c r="A267" s="1" t="s">
        <v>286</v>
      </c>
      <c r="E267" s="27" t="s">
        <v>299</v>
      </c>
    </row>
    <row r="268">
      <c r="A268" s="1" t="s">
        <v>276</v>
      </c>
      <c r="B268" s="1">
        <v>65</v>
      </c>
      <c r="C268" s="26" t="s">
        <v>2001</v>
      </c>
      <c r="D268" t="s">
        <v>281</v>
      </c>
      <c r="E268" s="27" t="s">
        <v>2002</v>
      </c>
      <c r="F268" s="28" t="s">
        <v>307</v>
      </c>
      <c r="G268" s="29">
        <v>4</v>
      </c>
      <c r="H268" s="28">
        <v>0</v>
      </c>
      <c r="I268" s="30">
        <f>ROUND(G268*H268,P4)</f>
        <v>0</v>
      </c>
      <c r="L268" s="30">
        <v>0</v>
      </c>
      <c r="M268" s="24">
        <f>ROUND(G268*L268,P4)</f>
        <v>0</v>
      </c>
      <c r="N268" s="25" t="s">
        <v>297</v>
      </c>
      <c r="O268" s="31">
        <f>M268*AA268</f>
        <v>0</v>
      </c>
      <c r="P268" s="1">
        <v>3</v>
      </c>
      <c r="AA268" s="1">
        <f>IF(P268=1,$O$3,IF(P268=2,$O$4,$O$5))</f>
        <v>0</v>
      </c>
    </row>
    <row r="269">
      <c r="A269" s="1" t="s">
        <v>282</v>
      </c>
      <c r="E269" s="27" t="s">
        <v>281</v>
      </c>
    </row>
    <row r="270" ht="66">
      <c r="A270" s="1" t="s">
        <v>284</v>
      </c>
      <c r="E270" s="32" t="s">
        <v>2003</v>
      </c>
    </row>
    <row r="271">
      <c r="A271" s="1" t="s">
        <v>286</v>
      </c>
      <c r="E271" s="27" t="s">
        <v>299</v>
      </c>
    </row>
    <row r="272">
      <c r="A272" s="1" t="s">
        <v>276</v>
      </c>
      <c r="B272" s="1">
        <v>66</v>
      </c>
      <c r="C272" s="26" t="s">
        <v>2004</v>
      </c>
      <c r="D272" t="s">
        <v>281</v>
      </c>
      <c r="E272" s="27" t="s">
        <v>2005</v>
      </c>
      <c r="F272" s="28" t="s">
        <v>307</v>
      </c>
      <c r="G272" s="29">
        <v>2</v>
      </c>
      <c r="H272" s="28">
        <v>0</v>
      </c>
      <c r="I272" s="30">
        <f>ROUND(G272*H272,P4)</f>
        <v>0</v>
      </c>
      <c r="L272" s="30">
        <v>0</v>
      </c>
      <c r="M272" s="24">
        <f>ROUND(G272*L272,P4)</f>
        <v>0</v>
      </c>
      <c r="N272" s="25" t="s">
        <v>297</v>
      </c>
      <c r="O272" s="31">
        <f>M272*AA272</f>
        <v>0</v>
      </c>
      <c r="P272" s="1">
        <v>3</v>
      </c>
      <c r="AA272" s="1">
        <f>IF(P272=1,$O$3,IF(P272=2,$O$4,$O$5))</f>
        <v>0</v>
      </c>
    </row>
    <row r="273">
      <c r="A273" s="1" t="s">
        <v>282</v>
      </c>
      <c r="E273" s="27" t="s">
        <v>281</v>
      </c>
    </row>
    <row r="274" ht="105.6">
      <c r="A274" s="1" t="s">
        <v>284</v>
      </c>
      <c r="E274" s="32" t="s">
        <v>1967</v>
      </c>
    </row>
    <row r="275">
      <c r="A275" s="1" t="s">
        <v>286</v>
      </c>
      <c r="E275" s="27" t="s">
        <v>299</v>
      </c>
    </row>
    <row r="276">
      <c r="A276" s="1" t="s">
        <v>276</v>
      </c>
      <c r="B276" s="1">
        <v>67</v>
      </c>
      <c r="C276" s="26" t="s">
        <v>2006</v>
      </c>
      <c r="D276" t="s">
        <v>281</v>
      </c>
      <c r="E276" s="27" t="s">
        <v>2007</v>
      </c>
      <c r="F276" s="28" t="s">
        <v>307</v>
      </c>
      <c r="G276" s="29">
        <v>4</v>
      </c>
      <c r="H276" s="28">
        <v>0</v>
      </c>
      <c r="I276" s="30">
        <f>ROUND(G276*H276,P4)</f>
        <v>0</v>
      </c>
      <c r="L276" s="30">
        <v>0</v>
      </c>
      <c r="M276" s="24">
        <f>ROUND(G276*L276,P4)</f>
        <v>0</v>
      </c>
      <c r="N276" s="25" t="s">
        <v>297</v>
      </c>
      <c r="O276" s="31">
        <f>M276*AA276</f>
        <v>0</v>
      </c>
      <c r="P276" s="1">
        <v>3</v>
      </c>
      <c r="AA276" s="1">
        <f>IF(P276=1,$O$3,IF(P276=2,$O$4,$O$5))</f>
        <v>0</v>
      </c>
    </row>
    <row r="277">
      <c r="A277" s="1" t="s">
        <v>282</v>
      </c>
      <c r="E277" s="27" t="s">
        <v>281</v>
      </c>
    </row>
    <row r="278" ht="118.8">
      <c r="A278" s="1" t="s">
        <v>284</v>
      </c>
      <c r="E278" s="32" t="s">
        <v>2008</v>
      </c>
    </row>
    <row r="279">
      <c r="A279" s="1" t="s">
        <v>286</v>
      </c>
      <c r="E279" s="27" t="s">
        <v>299</v>
      </c>
    </row>
    <row r="280">
      <c r="A280" s="1" t="s">
        <v>276</v>
      </c>
      <c r="B280" s="1">
        <v>68</v>
      </c>
      <c r="C280" s="26" t="s">
        <v>2009</v>
      </c>
      <c r="D280" t="s">
        <v>281</v>
      </c>
      <c r="E280" s="27" t="s">
        <v>2010</v>
      </c>
      <c r="F280" s="28" t="s">
        <v>307</v>
      </c>
      <c r="G280" s="29">
        <v>1</v>
      </c>
      <c r="H280" s="28">
        <v>0</v>
      </c>
      <c r="I280" s="30">
        <f>ROUND(G280*H280,P4)</f>
        <v>0</v>
      </c>
      <c r="L280" s="30">
        <v>0</v>
      </c>
      <c r="M280" s="24">
        <f>ROUND(G280*L280,P4)</f>
        <v>0</v>
      </c>
      <c r="N280" s="25" t="s">
        <v>297</v>
      </c>
      <c r="O280" s="31">
        <f>M280*AA280</f>
        <v>0</v>
      </c>
      <c r="P280" s="1">
        <v>3</v>
      </c>
      <c r="AA280" s="1">
        <f>IF(P280=1,$O$3,IF(P280=2,$O$4,$O$5))</f>
        <v>0</v>
      </c>
    </row>
    <row r="281">
      <c r="A281" s="1" t="s">
        <v>282</v>
      </c>
      <c r="E281" s="27" t="s">
        <v>281</v>
      </c>
    </row>
    <row r="282" ht="118.8">
      <c r="A282" s="1" t="s">
        <v>284</v>
      </c>
      <c r="E282" s="32" t="s">
        <v>2011</v>
      </c>
    </row>
    <row r="283">
      <c r="A283" s="1" t="s">
        <v>286</v>
      </c>
      <c r="E283" s="27" t="s">
        <v>299</v>
      </c>
    </row>
    <row r="284">
      <c r="A284" s="1" t="s">
        <v>276</v>
      </c>
      <c r="B284" s="1">
        <v>69</v>
      </c>
      <c r="C284" s="26" t="s">
        <v>2012</v>
      </c>
      <c r="D284" t="s">
        <v>281</v>
      </c>
      <c r="E284" s="27" t="s">
        <v>2013</v>
      </c>
      <c r="F284" s="28" t="s">
        <v>307</v>
      </c>
      <c r="G284" s="29">
        <v>2</v>
      </c>
      <c r="H284" s="28">
        <v>0</v>
      </c>
      <c r="I284" s="30">
        <f>ROUND(G284*H284,P4)</f>
        <v>0</v>
      </c>
      <c r="L284" s="30">
        <v>0</v>
      </c>
      <c r="M284" s="24">
        <f>ROUND(G284*L284,P4)</f>
        <v>0</v>
      </c>
      <c r="N284" s="25" t="s">
        <v>297</v>
      </c>
      <c r="O284" s="31">
        <f>M284*AA284</f>
        <v>0</v>
      </c>
      <c r="P284" s="1">
        <v>3</v>
      </c>
      <c r="AA284" s="1">
        <f>IF(P284=1,$O$3,IF(P284=2,$O$4,$O$5))</f>
        <v>0</v>
      </c>
    </row>
    <row r="285">
      <c r="A285" s="1" t="s">
        <v>282</v>
      </c>
      <c r="E285" s="27" t="s">
        <v>281</v>
      </c>
    </row>
    <row r="286" ht="105.6">
      <c r="A286" s="1" t="s">
        <v>284</v>
      </c>
      <c r="E286" s="32" t="s">
        <v>1967</v>
      </c>
    </row>
    <row r="287">
      <c r="A287" s="1" t="s">
        <v>286</v>
      </c>
      <c r="E287" s="27" t="s">
        <v>299</v>
      </c>
    </row>
    <row r="288">
      <c r="A288" s="1" t="s">
        <v>276</v>
      </c>
      <c r="B288" s="1">
        <v>70</v>
      </c>
      <c r="C288" s="26" t="s">
        <v>2014</v>
      </c>
      <c r="D288" t="s">
        <v>281</v>
      </c>
      <c r="E288" s="27" t="s">
        <v>2015</v>
      </c>
      <c r="F288" s="28" t="s">
        <v>307</v>
      </c>
      <c r="G288" s="29">
        <v>1</v>
      </c>
      <c r="H288" s="28">
        <v>0</v>
      </c>
      <c r="I288" s="30">
        <f>ROUND(G288*H288,P4)</f>
        <v>0</v>
      </c>
      <c r="L288" s="30">
        <v>0</v>
      </c>
      <c r="M288" s="24">
        <f>ROUND(G288*L288,P4)</f>
        <v>0</v>
      </c>
      <c r="N288" s="25" t="s">
        <v>297</v>
      </c>
      <c r="O288" s="31">
        <f>M288*AA288</f>
        <v>0</v>
      </c>
      <c r="P288" s="1">
        <v>3</v>
      </c>
      <c r="AA288" s="1">
        <f>IF(P288=1,$O$3,IF(P288=2,$O$4,$O$5))</f>
        <v>0</v>
      </c>
    </row>
    <row r="289">
      <c r="A289" s="1" t="s">
        <v>282</v>
      </c>
      <c r="E289" s="27" t="s">
        <v>281</v>
      </c>
    </row>
    <row r="290" ht="66">
      <c r="A290" s="1" t="s">
        <v>284</v>
      </c>
      <c r="E290" s="32" t="s">
        <v>1985</v>
      </c>
    </row>
    <row r="291">
      <c r="A291" s="1" t="s">
        <v>286</v>
      </c>
      <c r="E291" s="27" t="s">
        <v>299</v>
      </c>
    </row>
    <row r="292">
      <c r="A292" s="1" t="s">
        <v>276</v>
      </c>
      <c r="B292" s="1">
        <v>71</v>
      </c>
      <c r="C292" s="26" t="s">
        <v>2016</v>
      </c>
      <c r="D292" t="s">
        <v>281</v>
      </c>
      <c r="E292" s="27" t="s">
        <v>2017</v>
      </c>
      <c r="F292" s="28" t="s">
        <v>307</v>
      </c>
      <c r="G292" s="29">
        <v>2</v>
      </c>
      <c r="H292" s="28">
        <v>0</v>
      </c>
      <c r="I292" s="30">
        <f>ROUND(G292*H292,P4)</f>
        <v>0</v>
      </c>
      <c r="L292" s="30">
        <v>0</v>
      </c>
      <c r="M292" s="24">
        <f>ROUND(G292*L292,P4)</f>
        <v>0</v>
      </c>
      <c r="N292" s="25" t="s">
        <v>297</v>
      </c>
      <c r="O292" s="31">
        <f>M292*AA292</f>
        <v>0</v>
      </c>
      <c r="P292" s="1">
        <v>3</v>
      </c>
      <c r="AA292" s="1">
        <f>IF(P292=1,$O$3,IF(P292=2,$O$4,$O$5))</f>
        <v>0</v>
      </c>
    </row>
    <row r="293">
      <c r="A293" s="1" t="s">
        <v>282</v>
      </c>
      <c r="E293" s="27" t="s">
        <v>281</v>
      </c>
    </row>
    <row r="294" ht="66">
      <c r="A294" s="1" t="s">
        <v>284</v>
      </c>
      <c r="E294" s="32" t="s">
        <v>1976</v>
      </c>
    </row>
    <row r="295">
      <c r="A295" s="1" t="s">
        <v>286</v>
      </c>
      <c r="E295" s="27" t="s">
        <v>299</v>
      </c>
    </row>
    <row r="296" ht="26.4">
      <c r="A296" s="1" t="s">
        <v>276</v>
      </c>
      <c r="B296" s="1">
        <v>72</v>
      </c>
      <c r="C296" s="26" t="s">
        <v>2018</v>
      </c>
      <c r="D296" t="s">
        <v>281</v>
      </c>
      <c r="E296" s="27" t="s">
        <v>2019</v>
      </c>
      <c r="F296" s="28" t="s">
        <v>307</v>
      </c>
      <c r="G296" s="29">
        <v>1</v>
      </c>
      <c r="H296" s="28">
        <v>0</v>
      </c>
      <c r="I296" s="30">
        <f>ROUND(G296*H296,P4)</f>
        <v>0</v>
      </c>
      <c r="L296" s="30">
        <v>0</v>
      </c>
      <c r="M296" s="24">
        <f>ROUND(G296*L296,P4)</f>
        <v>0</v>
      </c>
      <c r="N296" s="25" t="s">
        <v>297</v>
      </c>
      <c r="O296" s="31">
        <f>M296*AA296</f>
        <v>0</v>
      </c>
      <c r="P296" s="1">
        <v>3</v>
      </c>
      <c r="AA296" s="1">
        <f>IF(P296=1,$O$3,IF(P296=2,$O$4,$O$5))</f>
        <v>0</v>
      </c>
    </row>
    <row r="297">
      <c r="A297" s="1" t="s">
        <v>282</v>
      </c>
      <c r="E297" s="27" t="s">
        <v>281</v>
      </c>
    </row>
    <row r="298" ht="66">
      <c r="A298" s="1" t="s">
        <v>284</v>
      </c>
      <c r="E298" s="32" t="s">
        <v>1985</v>
      </c>
    </row>
    <row r="299">
      <c r="A299" s="1" t="s">
        <v>286</v>
      </c>
      <c r="E299" s="27" t="s">
        <v>299</v>
      </c>
    </row>
    <row r="300" ht="26.4">
      <c r="A300" s="1" t="s">
        <v>276</v>
      </c>
      <c r="B300" s="1">
        <v>73</v>
      </c>
      <c r="C300" s="26" t="s">
        <v>2020</v>
      </c>
      <c r="D300" t="s">
        <v>281</v>
      </c>
      <c r="E300" s="27" t="s">
        <v>2021</v>
      </c>
      <c r="F300" s="28" t="s">
        <v>307</v>
      </c>
      <c r="G300" s="29">
        <v>1</v>
      </c>
      <c r="H300" s="28">
        <v>0</v>
      </c>
      <c r="I300" s="30">
        <f>ROUND(G300*H300,P4)</f>
        <v>0</v>
      </c>
      <c r="L300" s="30">
        <v>0</v>
      </c>
      <c r="M300" s="24">
        <f>ROUND(G300*L300,P4)</f>
        <v>0</v>
      </c>
      <c r="N300" s="25" t="s">
        <v>297</v>
      </c>
      <c r="O300" s="31">
        <f>M300*AA300</f>
        <v>0</v>
      </c>
      <c r="P300" s="1">
        <v>3</v>
      </c>
      <c r="AA300" s="1">
        <f>IF(P300=1,$O$3,IF(P300=2,$O$4,$O$5))</f>
        <v>0</v>
      </c>
    </row>
    <row r="301">
      <c r="A301" s="1" t="s">
        <v>282</v>
      </c>
      <c r="E301" s="27" t="s">
        <v>281</v>
      </c>
    </row>
    <row r="302" ht="66">
      <c r="A302" s="1" t="s">
        <v>284</v>
      </c>
      <c r="E302" s="32" t="s">
        <v>1985</v>
      </c>
    </row>
    <row r="303">
      <c r="A303" s="1" t="s">
        <v>286</v>
      </c>
      <c r="E303" s="27" t="s">
        <v>299</v>
      </c>
    </row>
    <row r="304" ht="26.4">
      <c r="A304" s="1" t="s">
        <v>276</v>
      </c>
      <c r="B304" s="1">
        <v>74</v>
      </c>
      <c r="C304" s="26" t="s">
        <v>2022</v>
      </c>
      <c r="D304" t="s">
        <v>281</v>
      </c>
      <c r="E304" s="27" t="s">
        <v>2023</v>
      </c>
      <c r="F304" s="28" t="s">
        <v>307</v>
      </c>
      <c r="G304" s="29">
        <v>1</v>
      </c>
      <c r="H304" s="28">
        <v>0</v>
      </c>
      <c r="I304" s="30">
        <f>ROUND(G304*H304,P4)</f>
        <v>0</v>
      </c>
      <c r="L304" s="30">
        <v>0</v>
      </c>
      <c r="M304" s="24">
        <f>ROUND(G304*L304,P4)</f>
        <v>0</v>
      </c>
      <c r="N304" s="25" t="s">
        <v>297</v>
      </c>
      <c r="O304" s="31">
        <f>M304*AA304</f>
        <v>0</v>
      </c>
      <c r="P304" s="1">
        <v>3</v>
      </c>
      <c r="AA304" s="1">
        <f>IF(P304=1,$O$3,IF(P304=2,$O$4,$O$5))</f>
        <v>0</v>
      </c>
    </row>
    <row r="305">
      <c r="A305" s="1" t="s">
        <v>282</v>
      </c>
      <c r="E305" s="27" t="s">
        <v>281</v>
      </c>
    </row>
    <row r="306" ht="66">
      <c r="A306" s="1" t="s">
        <v>284</v>
      </c>
      <c r="E306" s="32" t="s">
        <v>1985</v>
      </c>
    </row>
    <row r="307">
      <c r="A307" s="1" t="s">
        <v>286</v>
      </c>
      <c r="E307" s="27" t="s">
        <v>299</v>
      </c>
    </row>
    <row r="308">
      <c r="A308" s="1" t="s">
        <v>276</v>
      </c>
      <c r="B308" s="1">
        <v>75</v>
      </c>
      <c r="C308" s="26" t="s">
        <v>2024</v>
      </c>
      <c r="D308" t="s">
        <v>281</v>
      </c>
      <c r="E308" s="27" t="s">
        <v>2025</v>
      </c>
      <c r="F308" s="28" t="s">
        <v>307</v>
      </c>
      <c r="G308" s="29">
        <v>1</v>
      </c>
      <c r="H308" s="28">
        <v>0</v>
      </c>
      <c r="I308" s="30">
        <f>ROUND(G308*H308,P4)</f>
        <v>0</v>
      </c>
      <c r="L308" s="30">
        <v>0</v>
      </c>
      <c r="M308" s="24">
        <f>ROUND(G308*L308,P4)</f>
        <v>0</v>
      </c>
      <c r="N308" s="25" t="s">
        <v>297</v>
      </c>
      <c r="O308" s="31">
        <f>M308*AA308</f>
        <v>0</v>
      </c>
      <c r="P308" s="1">
        <v>3</v>
      </c>
      <c r="AA308" s="1">
        <f>IF(P308=1,$O$3,IF(P308=2,$O$4,$O$5))</f>
        <v>0</v>
      </c>
    </row>
    <row r="309">
      <c r="A309" s="1" t="s">
        <v>282</v>
      </c>
      <c r="E309" s="27" t="s">
        <v>281</v>
      </c>
    </row>
    <row r="310" ht="66">
      <c r="A310" s="1" t="s">
        <v>284</v>
      </c>
      <c r="E310" s="32" t="s">
        <v>1985</v>
      </c>
    </row>
    <row r="311">
      <c r="A311" s="1" t="s">
        <v>286</v>
      </c>
      <c r="E311" s="27" t="s">
        <v>299</v>
      </c>
    </row>
    <row r="312" ht="26.4">
      <c r="A312" s="1" t="s">
        <v>276</v>
      </c>
      <c r="B312" s="1">
        <v>76</v>
      </c>
      <c r="C312" s="26" t="s">
        <v>2026</v>
      </c>
      <c r="D312" t="s">
        <v>281</v>
      </c>
      <c r="E312" s="27" t="s">
        <v>2027</v>
      </c>
      <c r="F312" s="28" t="s">
        <v>307</v>
      </c>
      <c r="G312" s="29">
        <v>4</v>
      </c>
      <c r="H312" s="28">
        <v>0</v>
      </c>
      <c r="I312" s="30">
        <f>ROUND(G312*H312,P4)</f>
        <v>0</v>
      </c>
      <c r="L312" s="30">
        <v>0</v>
      </c>
      <c r="M312" s="24">
        <f>ROUND(G312*L312,P4)</f>
        <v>0</v>
      </c>
      <c r="N312" s="25" t="s">
        <v>297</v>
      </c>
      <c r="O312" s="31">
        <f>M312*AA312</f>
        <v>0</v>
      </c>
      <c r="P312" s="1">
        <v>3</v>
      </c>
      <c r="AA312" s="1">
        <f>IF(P312=1,$O$3,IF(P312=2,$O$4,$O$5))</f>
        <v>0</v>
      </c>
    </row>
    <row r="313">
      <c r="A313" s="1" t="s">
        <v>282</v>
      </c>
      <c r="E313" s="27" t="s">
        <v>281</v>
      </c>
    </row>
    <row r="314" ht="118.8">
      <c r="A314" s="1" t="s">
        <v>284</v>
      </c>
      <c r="E314" s="32" t="s">
        <v>2028</v>
      </c>
    </row>
    <row r="315">
      <c r="A315" s="1" t="s">
        <v>286</v>
      </c>
      <c r="E315" s="27" t="s">
        <v>299</v>
      </c>
    </row>
    <row r="316" ht="39.6">
      <c r="A316" s="1" t="s">
        <v>276</v>
      </c>
      <c r="B316" s="1">
        <v>77</v>
      </c>
      <c r="C316" s="26" t="s">
        <v>2029</v>
      </c>
      <c r="D316" t="s">
        <v>281</v>
      </c>
      <c r="E316" s="27" t="s">
        <v>2030</v>
      </c>
      <c r="F316" s="28" t="s">
        <v>307</v>
      </c>
      <c r="G316" s="29">
        <v>12</v>
      </c>
      <c r="H316" s="28">
        <v>0</v>
      </c>
      <c r="I316" s="30">
        <f>ROUND(G316*H316,P4)</f>
        <v>0</v>
      </c>
      <c r="L316" s="30">
        <v>0</v>
      </c>
      <c r="M316" s="24">
        <f>ROUND(G316*L316,P4)</f>
        <v>0</v>
      </c>
      <c r="N316" s="25" t="s">
        <v>297</v>
      </c>
      <c r="O316" s="31">
        <f>M316*AA316</f>
        <v>0</v>
      </c>
      <c r="P316" s="1">
        <v>3</v>
      </c>
      <c r="AA316" s="1">
        <f>IF(P316=1,$O$3,IF(P316=2,$O$4,$O$5))</f>
        <v>0</v>
      </c>
    </row>
    <row r="317">
      <c r="A317" s="1" t="s">
        <v>282</v>
      </c>
      <c r="E317" s="27" t="s">
        <v>281</v>
      </c>
    </row>
    <row r="318" ht="118.8">
      <c r="A318" s="1" t="s">
        <v>284</v>
      </c>
      <c r="E318" s="32" t="s">
        <v>2031</v>
      </c>
    </row>
    <row r="319">
      <c r="A319" s="1" t="s">
        <v>286</v>
      </c>
      <c r="E319" s="27" t="s">
        <v>299</v>
      </c>
    </row>
    <row r="320" ht="26.4">
      <c r="A320" s="1" t="s">
        <v>276</v>
      </c>
      <c r="B320" s="1">
        <v>78</v>
      </c>
      <c r="C320" s="26" t="s">
        <v>1481</v>
      </c>
      <c r="D320" t="s">
        <v>281</v>
      </c>
      <c r="E320" s="27" t="s">
        <v>1482</v>
      </c>
      <c r="F320" s="28" t="s">
        <v>307</v>
      </c>
      <c r="G320" s="29">
        <v>4</v>
      </c>
      <c r="H320" s="28">
        <v>0</v>
      </c>
      <c r="I320" s="30">
        <f>ROUND(G320*H320,P4)</f>
        <v>0</v>
      </c>
      <c r="L320" s="30">
        <v>0</v>
      </c>
      <c r="M320" s="24">
        <f>ROUND(G320*L320,P4)</f>
        <v>0</v>
      </c>
      <c r="N320" s="25" t="s">
        <v>297</v>
      </c>
      <c r="O320" s="31">
        <f>M320*AA320</f>
        <v>0</v>
      </c>
      <c r="P320" s="1">
        <v>3</v>
      </c>
      <c r="AA320" s="1">
        <f>IF(P320=1,$O$3,IF(P320=2,$O$4,$O$5))</f>
        <v>0</v>
      </c>
    </row>
    <row r="321">
      <c r="A321" s="1" t="s">
        <v>282</v>
      </c>
      <c r="E321" s="27" t="s">
        <v>281</v>
      </c>
    </row>
    <row r="322" ht="118.8">
      <c r="A322" s="1" t="s">
        <v>284</v>
      </c>
      <c r="E322" s="32" t="s">
        <v>2028</v>
      </c>
    </row>
    <row r="323">
      <c r="A323" s="1" t="s">
        <v>286</v>
      </c>
      <c r="E323" s="27" t="s">
        <v>299</v>
      </c>
    </row>
    <row r="324">
      <c r="A324" s="1" t="s">
        <v>276</v>
      </c>
      <c r="B324" s="1">
        <v>79</v>
      </c>
      <c r="C324" s="26" t="s">
        <v>1471</v>
      </c>
      <c r="D324" t="s">
        <v>281</v>
      </c>
      <c r="E324" s="27" t="s">
        <v>1472</v>
      </c>
      <c r="F324" s="28" t="s">
        <v>361</v>
      </c>
      <c r="G324" s="29">
        <v>24</v>
      </c>
      <c r="H324" s="28">
        <v>0</v>
      </c>
      <c r="I324" s="30">
        <f>ROUND(G324*H324,P4)</f>
        <v>0</v>
      </c>
      <c r="L324" s="30">
        <v>0</v>
      </c>
      <c r="M324" s="24">
        <f>ROUND(G324*L324,P4)</f>
        <v>0</v>
      </c>
      <c r="N324" s="25" t="s">
        <v>297</v>
      </c>
      <c r="O324" s="31">
        <f>M324*AA324</f>
        <v>0</v>
      </c>
      <c r="P324" s="1">
        <v>3</v>
      </c>
      <c r="AA324" s="1">
        <f>IF(P324=1,$O$3,IF(P324=2,$O$4,$O$5))</f>
        <v>0</v>
      </c>
    </row>
    <row r="325">
      <c r="A325" s="1" t="s">
        <v>282</v>
      </c>
      <c r="E325" s="27" t="s">
        <v>281</v>
      </c>
    </row>
    <row r="326" ht="92.4">
      <c r="A326" s="1" t="s">
        <v>284</v>
      </c>
      <c r="E326" s="32" t="s">
        <v>1913</v>
      </c>
    </row>
    <row r="327">
      <c r="A327" s="1" t="s">
        <v>286</v>
      </c>
      <c r="E327" s="27" t="s">
        <v>299</v>
      </c>
    </row>
    <row r="328">
      <c r="A328" s="1" t="s">
        <v>276</v>
      </c>
      <c r="B328" s="1">
        <v>80</v>
      </c>
      <c r="C328" s="26" t="s">
        <v>2032</v>
      </c>
      <c r="D328" t="s">
        <v>281</v>
      </c>
      <c r="E328" s="27" t="s">
        <v>2033</v>
      </c>
      <c r="F328" s="28" t="s">
        <v>361</v>
      </c>
      <c r="G328" s="29">
        <v>6</v>
      </c>
      <c r="H328" s="28">
        <v>0</v>
      </c>
      <c r="I328" s="30">
        <f>ROUND(G328*H328,P4)</f>
        <v>0</v>
      </c>
      <c r="L328" s="30">
        <v>0</v>
      </c>
      <c r="M328" s="24">
        <f>ROUND(G328*L328,P4)</f>
        <v>0</v>
      </c>
      <c r="N328" s="25" t="s">
        <v>297</v>
      </c>
      <c r="O328" s="31">
        <f>M328*AA328</f>
        <v>0</v>
      </c>
      <c r="P328" s="1">
        <v>3</v>
      </c>
      <c r="AA328" s="1">
        <f>IF(P328=1,$O$3,IF(P328=2,$O$4,$O$5))</f>
        <v>0</v>
      </c>
    </row>
    <row r="329">
      <c r="A329" s="1" t="s">
        <v>282</v>
      </c>
      <c r="E329" s="27" t="s">
        <v>281</v>
      </c>
    </row>
    <row r="330" ht="92.4">
      <c r="A330" s="1" t="s">
        <v>284</v>
      </c>
      <c r="E330" s="32" t="s">
        <v>1875</v>
      </c>
    </row>
    <row r="331">
      <c r="A331" s="1" t="s">
        <v>286</v>
      </c>
      <c r="E331" s="27" t="s">
        <v>299</v>
      </c>
    </row>
    <row r="332">
      <c r="A332" s="1" t="s">
        <v>276</v>
      </c>
      <c r="B332" s="1">
        <v>81</v>
      </c>
      <c r="C332" s="26" t="s">
        <v>1558</v>
      </c>
      <c r="D332" t="s">
        <v>281</v>
      </c>
      <c r="E332" s="27" t="s">
        <v>1559</v>
      </c>
      <c r="F332" s="28" t="s">
        <v>361</v>
      </c>
      <c r="G332" s="29">
        <v>6</v>
      </c>
      <c r="H332" s="28">
        <v>0</v>
      </c>
      <c r="I332" s="30">
        <f>ROUND(G332*H332,P4)</f>
        <v>0</v>
      </c>
      <c r="L332" s="30">
        <v>0</v>
      </c>
      <c r="M332" s="24">
        <f>ROUND(G332*L332,P4)</f>
        <v>0</v>
      </c>
      <c r="N332" s="25" t="s">
        <v>297</v>
      </c>
      <c r="O332" s="31">
        <f>M332*AA332</f>
        <v>0</v>
      </c>
      <c r="P332" s="1">
        <v>3</v>
      </c>
      <c r="AA332" s="1">
        <f>IF(P332=1,$O$3,IF(P332=2,$O$4,$O$5))</f>
        <v>0</v>
      </c>
    </row>
    <row r="333">
      <c r="A333" s="1" t="s">
        <v>282</v>
      </c>
      <c r="E333" s="27" t="s">
        <v>281</v>
      </c>
    </row>
    <row r="334" ht="92.4">
      <c r="A334" s="1" t="s">
        <v>284</v>
      </c>
      <c r="E334" s="32" t="s">
        <v>1875</v>
      </c>
    </row>
    <row r="335">
      <c r="A335" s="1" t="s">
        <v>286</v>
      </c>
      <c r="E335" s="27" t="s">
        <v>299</v>
      </c>
    </row>
    <row r="336">
      <c r="A336" s="1" t="s">
        <v>276</v>
      </c>
      <c r="B336" s="1">
        <v>82</v>
      </c>
      <c r="C336" s="26" t="s">
        <v>2034</v>
      </c>
      <c r="D336" t="s">
        <v>281</v>
      </c>
      <c r="E336" s="27" t="s">
        <v>2035</v>
      </c>
      <c r="F336" s="28" t="s">
        <v>296</v>
      </c>
      <c r="G336" s="29">
        <v>223</v>
      </c>
      <c r="H336" s="28">
        <v>0</v>
      </c>
      <c r="I336" s="30">
        <f>ROUND(G336*H336,P4)</f>
        <v>0</v>
      </c>
      <c r="L336" s="30">
        <v>0</v>
      </c>
      <c r="M336" s="24">
        <f>ROUND(G336*L336,P4)</f>
        <v>0</v>
      </c>
      <c r="N336" s="25" t="s">
        <v>297</v>
      </c>
      <c r="O336" s="31">
        <f>M336*AA336</f>
        <v>0</v>
      </c>
      <c r="P336" s="1">
        <v>3</v>
      </c>
      <c r="AA336" s="1">
        <f>IF(P336=1,$O$3,IF(P336=2,$O$4,$O$5))</f>
        <v>0</v>
      </c>
    </row>
    <row r="337">
      <c r="A337" s="1" t="s">
        <v>282</v>
      </c>
      <c r="E337" s="27" t="s">
        <v>281</v>
      </c>
    </row>
    <row r="338" ht="92.4">
      <c r="A338" s="1" t="s">
        <v>284</v>
      </c>
      <c r="E338" s="32" t="s">
        <v>1883</v>
      </c>
    </row>
    <row r="339">
      <c r="A339" s="1" t="s">
        <v>286</v>
      </c>
      <c r="E339" s="27" t="s">
        <v>299</v>
      </c>
    </row>
    <row r="340">
      <c r="A340" s="1" t="s">
        <v>276</v>
      </c>
      <c r="B340" s="1">
        <v>83</v>
      </c>
      <c r="C340" s="26" t="s">
        <v>2036</v>
      </c>
      <c r="D340" t="s">
        <v>281</v>
      </c>
      <c r="E340" s="27" t="s">
        <v>2037</v>
      </c>
      <c r="F340" s="28" t="s">
        <v>307</v>
      </c>
      <c r="G340" s="29">
        <v>14</v>
      </c>
      <c r="H340" s="28">
        <v>0</v>
      </c>
      <c r="I340" s="30">
        <f>ROUND(G340*H340,P4)</f>
        <v>0</v>
      </c>
      <c r="L340" s="30">
        <v>0</v>
      </c>
      <c r="M340" s="24">
        <f>ROUND(G340*L340,P4)</f>
        <v>0</v>
      </c>
      <c r="N340" s="25" t="s">
        <v>297</v>
      </c>
      <c r="O340" s="31">
        <f>M340*AA340</f>
        <v>0</v>
      </c>
      <c r="P340" s="1">
        <v>3</v>
      </c>
      <c r="AA340" s="1">
        <f>IF(P340=1,$O$3,IF(P340=2,$O$4,$O$5))</f>
        <v>0</v>
      </c>
    </row>
    <row r="341">
      <c r="A341" s="1" t="s">
        <v>282</v>
      </c>
      <c r="E341" s="27" t="s">
        <v>281</v>
      </c>
    </row>
    <row r="342" ht="92.4">
      <c r="A342" s="1" t="s">
        <v>284</v>
      </c>
      <c r="E342" s="32" t="s">
        <v>2038</v>
      </c>
    </row>
    <row r="343">
      <c r="A343" s="1" t="s">
        <v>286</v>
      </c>
      <c r="E343" s="27" t="s">
        <v>299</v>
      </c>
    </row>
    <row r="344">
      <c r="A344" s="1" t="s">
        <v>276</v>
      </c>
      <c r="B344" s="1">
        <v>84</v>
      </c>
      <c r="C344" s="26" t="s">
        <v>2039</v>
      </c>
      <c r="D344" t="s">
        <v>281</v>
      </c>
      <c r="E344" s="27" t="s">
        <v>2040</v>
      </c>
      <c r="F344" s="28" t="s">
        <v>307</v>
      </c>
      <c r="G344" s="29">
        <v>14</v>
      </c>
      <c r="H344" s="28">
        <v>0</v>
      </c>
      <c r="I344" s="30">
        <f>ROUND(G344*H344,P4)</f>
        <v>0</v>
      </c>
      <c r="L344" s="30">
        <v>0</v>
      </c>
      <c r="M344" s="24">
        <f>ROUND(G344*L344,P4)</f>
        <v>0</v>
      </c>
      <c r="N344" s="25" t="s">
        <v>297</v>
      </c>
      <c r="O344" s="31">
        <f>M344*AA344</f>
        <v>0</v>
      </c>
      <c r="P344" s="1">
        <v>3</v>
      </c>
      <c r="AA344" s="1">
        <f>IF(P344=1,$O$3,IF(P344=2,$O$4,$O$5))</f>
        <v>0</v>
      </c>
    </row>
    <row r="345">
      <c r="A345" s="1" t="s">
        <v>282</v>
      </c>
      <c r="E345" s="27" t="s">
        <v>281</v>
      </c>
    </row>
    <row r="346" ht="92.4">
      <c r="A346" s="1" t="s">
        <v>284</v>
      </c>
      <c r="E346" s="32" t="s">
        <v>2038</v>
      </c>
    </row>
    <row r="347">
      <c r="A347" s="1" t="s">
        <v>286</v>
      </c>
      <c r="E347"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52</v>
      </c>
      <c r="M3" s="20">
        <f>Rekapitulace!C30</f>
        <v>0</v>
      </c>
      <c r="N3" s="6" t="s">
        <v>3</v>
      </c>
      <c r="O3">
        <v>0</v>
      </c>
      <c r="P3">
        <v>2</v>
      </c>
    </row>
    <row r="4" ht="34.01575" customHeight="1">
      <c r="A4" s="16" t="s">
        <v>254</v>
      </c>
      <c r="B4" s="17" t="s">
        <v>255</v>
      </c>
      <c r="C4" s="18" t="s">
        <v>52</v>
      </c>
      <c r="D4" s="1"/>
      <c r="E4" s="17" t="s">
        <v>53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COUNTIFS(L8:L387,"=0",A8:A387,"P")+COUNTIFS(L8:L387,"",A8:A387,"P")+SUM(Q8:Q387)</f>
        <v>0</v>
      </c>
    </row>
    <row r="8">
      <c r="A8" s="1" t="s">
        <v>271</v>
      </c>
      <c r="C8" s="22" t="s">
        <v>2041</v>
      </c>
      <c r="E8" s="23" t="s">
        <v>57</v>
      </c>
      <c r="L8" s="24">
        <f>L9+L14+L47+L184+L261+L358</f>
        <v>0</v>
      </c>
      <c r="M8" s="24">
        <f>M9+M14+M47+M184+M261+M358</f>
        <v>0</v>
      </c>
      <c r="N8" s="25"/>
    </row>
    <row r="9">
      <c r="A9" s="1" t="s">
        <v>273</v>
      </c>
      <c r="C9" s="22" t="s">
        <v>274</v>
      </c>
      <c r="E9" s="23" t="s">
        <v>275</v>
      </c>
      <c r="L9" s="24">
        <f>SUMIFS(L10:L13,A10:A13,"P")</f>
        <v>0</v>
      </c>
      <c r="M9" s="24">
        <f>SUMIFS(M10:M13,A10:A13,"P")</f>
        <v>0</v>
      </c>
      <c r="N9" s="25"/>
    </row>
    <row r="10">
      <c r="A10" s="1" t="s">
        <v>276</v>
      </c>
      <c r="B10" s="1">
        <v>1</v>
      </c>
      <c r="C10" s="26" t="s">
        <v>353</v>
      </c>
      <c r="D10" t="s">
        <v>281</v>
      </c>
      <c r="E10" s="27" t="s">
        <v>354</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1856</v>
      </c>
    </row>
    <row r="12" ht="26.4">
      <c r="A12" s="1" t="s">
        <v>284</v>
      </c>
      <c r="E12" s="32" t="s">
        <v>357</v>
      </c>
    </row>
    <row r="13" ht="52.8">
      <c r="A13" s="1" t="s">
        <v>286</v>
      </c>
      <c r="E13" s="27" t="s">
        <v>358</v>
      </c>
    </row>
    <row r="14">
      <c r="A14" s="1" t="s">
        <v>273</v>
      </c>
      <c r="C14" s="22" t="s">
        <v>2042</v>
      </c>
      <c r="E14" s="23" t="s">
        <v>2043</v>
      </c>
      <c r="L14" s="24">
        <f>SUMIFS(L15:L46,A15:A46,"P")</f>
        <v>0</v>
      </c>
      <c r="M14" s="24">
        <f>SUMIFS(M15:M46,A15:A46,"P")</f>
        <v>0</v>
      </c>
      <c r="N14" s="25"/>
    </row>
    <row r="15">
      <c r="A15" s="1" t="s">
        <v>276</v>
      </c>
      <c r="B15" s="1">
        <v>2</v>
      </c>
      <c r="C15" s="26" t="s">
        <v>2044</v>
      </c>
      <c r="D15" t="s">
        <v>281</v>
      </c>
      <c r="E15" s="27" t="s">
        <v>2045</v>
      </c>
      <c r="F15" s="28" t="s">
        <v>296</v>
      </c>
      <c r="G15" s="29">
        <v>80</v>
      </c>
      <c r="H15" s="28">
        <v>0</v>
      </c>
      <c r="I15" s="30">
        <f>ROUND(G15*H15,P4)</f>
        <v>0</v>
      </c>
      <c r="L15" s="30">
        <v>0</v>
      </c>
      <c r="M15" s="24">
        <f>ROUND(G15*L15,P4)</f>
        <v>0</v>
      </c>
      <c r="N15" s="25" t="s">
        <v>297</v>
      </c>
      <c r="O15" s="31">
        <f>M15*AA15</f>
        <v>0</v>
      </c>
      <c r="P15" s="1">
        <v>3</v>
      </c>
      <c r="AA15" s="1">
        <f>IF(P15=1,$O$3,IF(P15=2,$O$4,$O$5))</f>
        <v>0</v>
      </c>
    </row>
    <row r="16">
      <c r="A16" s="1" t="s">
        <v>282</v>
      </c>
      <c r="E16" s="27" t="s">
        <v>281</v>
      </c>
    </row>
    <row r="17">
      <c r="A17" s="1" t="s">
        <v>284</v>
      </c>
    </row>
    <row r="18">
      <c r="A18" s="1" t="s">
        <v>286</v>
      </c>
      <c r="E18" s="27" t="s">
        <v>299</v>
      </c>
    </row>
    <row r="19">
      <c r="A19" s="1" t="s">
        <v>276</v>
      </c>
      <c r="B19" s="1">
        <v>3</v>
      </c>
      <c r="C19" s="26" t="s">
        <v>454</v>
      </c>
      <c r="D19" t="s">
        <v>281</v>
      </c>
      <c r="E19" s="27" t="s">
        <v>455</v>
      </c>
      <c r="F19" s="28" t="s">
        <v>307</v>
      </c>
      <c r="G19" s="29">
        <v>4</v>
      </c>
      <c r="H19" s="28">
        <v>0</v>
      </c>
      <c r="I19" s="30">
        <f>ROUND(G19*H19,P4)</f>
        <v>0</v>
      </c>
      <c r="L19" s="30">
        <v>0</v>
      </c>
      <c r="M19" s="24">
        <f>ROUND(G19*L19,P4)</f>
        <v>0</v>
      </c>
      <c r="N19" s="25" t="s">
        <v>297</v>
      </c>
      <c r="O19" s="31">
        <f>M19*AA19</f>
        <v>0</v>
      </c>
      <c r="P19" s="1">
        <v>3</v>
      </c>
      <c r="AA19" s="1">
        <f>IF(P19=1,$O$3,IF(P19=2,$O$4,$O$5))</f>
        <v>0</v>
      </c>
    </row>
    <row r="20">
      <c r="A20" s="1" t="s">
        <v>282</v>
      </c>
      <c r="E20" s="27" t="s">
        <v>281</v>
      </c>
    </row>
    <row r="21">
      <c r="A21" s="1" t="s">
        <v>284</v>
      </c>
    </row>
    <row r="22">
      <c r="A22" s="1" t="s">
        <v>286</v>
      </c>
      <c r="E22" s="27" t="s">
        <v>299</v>
      </c>
    </row>
    <row r="23">
      <c r="A23" s="1" t="s">
        <v>276</v>
      </c>
      <c r="B23" s="1">
        <v>4</v>
      </c>
      <c r="C23" s="26" t="s">
        <v>456</v>
      </c>
      <c r="D23" t="s">
        <v>281</v>
      </c>
      <c r="E23" s="27" t="s">
        <v>457</v>
      </c>
      <c r="F23" s="28" t="s">
        <v>307</v>
      </c>
      <c r="G23" s="29">
        <v>20</v>
      </c>
      <c r="H23" s="28">
        <v>0</v>
      </c>
      <c r="I23" s="30">
        <f>ROUND(G23*H23,P4)</f>
        <v>0</v>
      </c>
      <c r="L23" s="30">
        <v>0</v>
      </c>
      <c r="M23" s="24">
        <f>ROUND(G23*L23,P4)</f>
        <v>0</v>
      </c>
      <c r="N23" s="25" t="s">
        <v>297</v>
      </c>
      <c r="O23" s="31">
        <f>M23*AA23</f>
        <v>0</v>
      </c>
      <c r="P23" s="1">
        <v>3</v>
      </c>
      <c r="AA23" s="1">
        <f>IF(P23=1,$O$3,IF(P23=2,$O$4,$O$5))</f>
        <v>0</v>
      </c>
    </row>
    <row r="24">
      <c r="A24" s="1" t="s">
        <v>282</v>
      </c>
      <c r="E24" s="27" t="s">
        <v>281</v>
      </c>
    </row>
    <row r="25">
      <c r="A25" s="1" t="s">
        <v>284</v>
      </c>
    </row>
    <row r="26">
      <c r="A26" s="1" t="s">
        <v>286</v>
      </c>
      <c r="E26" s="27" t="s">
        <v>299</v>
      </c>
    </row>
    <row r="27">
      <c r="A27" s="1" t="s">
        <v>276</v>
      </c>
      <c r="B27" s="1">
        <v>5</v>
      </c>
      <c r="C27" s="26" t="s">
        <v>458</v>
      </c>
      <c r="D27" t="s">
        <v>281</v>
      </c>
      <c r="E27" s="27" t="s">
        <v>459</v>
      </c>
      <c r="F27" s="28" t="s">
        <v>307</v>
      </c>
      <c r="G27" s="29">
        <v>10</v>
      </c>
      <c r="H27" s="28">
        <v>0</v>
      </c>
      <c r="I27" s="30">
        <f>ROUND(G27*H27,P4)</f>
        <v>0</v>
      </c>
      <c r="L27" s="30">
        <v>0</v>
      </c>
      <c r="M27" s="24">
        <f>ROUND(G27*L27,P4)</f>
        <v>0</v>
      </c>
      <c r="N27" s="25" t="s">
        <v>297</v>
      </c>
      <c r="O27" s="31">
        <f>M27*AA27</f>
        <v>0</v>
      </c>
      <c r="P27" s="1">
        <v>3</v>
      </c>
      <c r="AA27" s="1">
        <f>IF(P27=1,$O$3,IF(P27=2,$O$4,$O$5))</f>
        <v>0</v>
      </c>
    </row>
    <row r="28">
      <c r="A28" s="1" t="s">
        <v>282</v>
      </c>
      <c r="E28" s="27" t="s">
        <v>281</v>
      </c>
    </row>
    <row r="29">
      <c r="A29" s="1" t="s">
        <v>284</v>
      </c>
    </row>
    <row r="30">
      <c r="A30" s="1" t="s">
        <v>286</v>
      </c>
      <c r="E30" s="27" t="s">
        <v>299</v>
      </c>
    </row>
    <row r="31">
      <c r="A31" s="1" t="s">
        <v>276</v>
      </c>
      <c r="B31" s="1">
        <v>6</v>
      </c>
      <c r="C31" s="26" t="s">
        <v>1469</v>
      </c>
      <c r="D31" t="s">
        <v>281</v>
      </c>
      <c r="E31" s="27" t="s">
        <v>1470</v>
      </c>
      <c r="F31" s="28" t="s">
        <v>307</v>
      </c>
      <c r="G31" s="29">
        <v>20</v>
      </c>
      <c r="H31" s="28">
        <v>0</v>
      </c>
      <c r="I31" s="30">
        <f>ROUND(G31*H31,P4)</f>
        <v>0</v>
      </c>
      <c r="L31" s="30">
        <v>0</v>
      </c>
      <c r="M31" s="24">
        <f>ROUND(G31*L31,P4)</f>
        <v>0</v>
      </c>
      <c r="N31" s="25" t="s">
        <v>297</v>
      </c>
      <c r="O31" s="31">
        <f>M31*AA31</f>
        <v>0</v>
      </c>
      <c r="P31" s="1">
        <v>3</v>
      </c>
      <c r="AA31" s="1">
        <f>IF(P31=1,$O$3,IF(P31=2,$O$4,$O$5))</f>
        <v>0</v>
      </c>
    </row>
    <row r="32">
      <c r="A32" s="1" t="s">
        <v>282</v>
      </c>
      <c r="E32" s="27" t="s">
        <v>281</v>
      </c>
    </row>
    <row r="33">
      <c r="A33" s="1" t="s">
        <v>284</v>
      </c>
    </row>
    <row r="34">
      <c r="A34" s="1" t="s">
        <v>286</v>
      </c>
      <c r="E34" s="27" t="s">
        <v>299</v>
      </c>
    </row>
    <row r="35">
      <c r="A35" s="1" t="s">
        <v>276</v>
      </c>
      <c r="B35" s="1">
        <v>7</v>
      </c>
      <c r="C35" s="26" t="s">
        <v>2046</v>
      </c>
      <c r="D35" t="s">
        <v>281</v>
      </c>
      <c r="E35" s="27" t="s">
        <v>2047</v>
      </c>
      <c r="F35" s="28" t="s">
        <v>307</v>
      </c>
      <c r="G35" s="29">
        <v>20</v>
      </c>
      <c r="H35" s="28">
        <v>0</v>
      </c>
      <c r="I35" s="30">
        <f>ROUND(G35*H35,P4)</f>
        <v>0</v>
      </c>
      <c r="L35" s="30">
        <v>0</v>
      </c>
      <c r="M35" s="24">
        <f>ROUND(G35*L35,P4)</f>
        <v>0</v>
      </c>
      <c r="N35" s="25" t="s">
        <v>297</v>
      </c>
      <c r="O35" s="31">
        <f>M35*AA35</f>
        <v>0</v>
      </c>
      <c r="P35" s="1">
        <v>3</v>
      </c>
      <c r="AA35" s="1">
        <f>IF(P35=1,$O$3,IF(P35=2,$O$4,$O$5))</f>
        <v>0</v>
      </c>
    </row>
    <row r="36">
      <c r="A36" s="1" t="s">
        <v>282</v>
      </c>
      <c r="E36" s="27" t="s">
        <v>281</v>
      </c>
    </row>
    <row r="37">
      <c r="A37" s="1" t="s">
        <v>284</v>
      </c>
    </row>
    <row r="38">
      <c r="A38" s="1" t="s">
        <v>286</v>
      </c>
      <c r="E38" s="27" t="s">
        <v>299</v>
      </c>
    </row>
    <row r="39">
      <c r="A39" s="1" t="s">
        <v>276</v>
      </c>
      <c r="B39" s="1">
        <v>8</v>
      </c>
      <c r="C39" s="26" t="s">
        <v>2048</v>
      </c>
      <c r="D39" t="s">
        <v>281</v>
      </c>
      <c r="E39" s="27" t="s">
        <v>1130</v>
      </c>
      <c r="F39" s="28" t="s">
        <v>307</v>
      </c>
      <c r="G39" s="29">
        <v>10</v>
      </c>
      <c r="H39" s="28">
        <v>0</v>
      </c>
      <c r="I39" s="30">
        <f>ROUND(G39*H39,P4)</f>
        <v>0</v>
      </c>
      <c r="L39" s="30">
        <v>0</v>
      </c>
      <c r="M39" s="24">
        <f>ROUND(G39*L39,P4)</f>
        <v>0</v>
      </c>
      <c r="N39" s="25" t="s">
        <v>297</v>
      </c>
      <c r="O39" s="31">
        <f>M39*AA39</f>
        <v>0</v>
      </c>
      <c r="P39" s="1">
        <v>3</v>
      </c>
      <c r="AA39" s="1">
        <f>IF(P39=1,$O$3,IF(P39=2,$O$4,$O$5))</f>
        <v>0</v>
      </c>
    </row>
    <row r="40">
      <c r="A40" s="1" t="s">
        <v>282</v>
      </c>
      <c r="E40" s="27" t="s">
        <v>281</v>
      </c>
    </row>
    <row r="41">
      <c r="A41" s="1" t="s">
        <v>284</v>
      </c>
    </row>
    <row r="42">
      <c r="A42" s="1" t="s">
        <v>286</v>
      </c>
      <c r="E42" s="27" t="s">
        <v>299</v>
      </c>
    </row>
    <row r="43" ht="39.6">
      <c r="A43" s="1" t="s">
        <v>276</v>
      </c>
      <c r="B43" s="1">
        <v>9</v>
      </c>
      <c r="C43" s="26" t="s">
        <v>2049</v>
      </c>
      <c r="D43" t="s">
        <v>281</v>
      </c>
      <c r="E43" s="27" t="s">
        <v>2050</v>
      </c>
      <c r="F43" s="28" t="s">
        <v>296</v>
      </c>
      <c r="G43" s="29">
        <v>12</v>
      </c>
      <c r="H43" s="28">
        <v>0</v>
      </c>
      <c r="I43" s="30">
        <f>ROUND(G43*H43,P4)</f>
        <v>0</v>
      </c>
      <c r="L43" s="30">
        <v>0</v>
      </c>
      <c r="M43" s="24">
        <f>ROUND(G43*L43,P4)</f>
        <v>0</v>
      </c>
      <c r="N43" s="25" t="s">
        <v>297</v>
      </c>
      <c r="O43" s="31">
        <f>M43*AA43</f>
        <v>0</v>
      </c>
      <c r="P43" s="1">
        <v>3</v>
      </c>
      <c r="AA43" s="1">
        <f>IF(P43=1,$O$3,IF(P43=2,$O$4,$O$5))</f>
        <v>0</v>
      </c>
    </row>
    <row r="44">
      <c r="A44" s="1" t="s">
        <v>282</v>
      </c>
      <c r="E44" s="27" t="s">
        <v>281</v>
      </c>
    </row>
    <row r="45">
      <c r="A45" s="1" t="s">
        <v>284</v>
      </c>
    </row>
    <row r="46">
      <c r="A46" s="1" t="s">
        <v>286</v>
      </c>
      <c r="E46" s="27" t="s">
        <v>299</v>
      </c>
    </row>
    <row r="47">
      <c r="A47" s="1" t="s">
        <v>273</v>
      </c>
      <c r="C47" s="22" t="s">
        <v>2051</v>
      </c>
      <c r="E47" s="23" t="s">
        <v>2052</v>
      </c>
      <c r="L47" s="24">
        <f>SUMIFS(L48:L183,A48:A183,"P")</f>
        <v>0</v>
      </c>
      <c r="M47" s="24">
        <f>SUMIFS(M48:M183,A48:A183,"P")</f>
        <v>0</v>
      </c>
      <c r="N47" s="25"/>
    </row>
    <row r="48">
      <c r="A48" s="1" t="s">
        <v>276</v>
      </c>
      <c r="B48" s="1">
        <v>10</v>
      </c>
      <c r="C48" s="26" t="s">
        <v>425</v>
      </c>
      <c r="D48" t="s">
        <v>281</v>
      </c>
      <c r="E48" s="27" t="s">
        <v>426</v>
      </c>
      <c r="F48" s="28" t="s">
        <v>296</v>
      </c>
      <c r="G48" s="29">
        <v>30</v>
      </c>
      <c r="H48" s="28">
        <v>0</v>
      </c>
      <c r="I48" s="30">
        <f>ROUND(G48*H48,P4)</f>
        <v>0</v>
      </c>
      <c r="L48" s="30">
        <v>0</v>
      </c>
      <c r="M48" s="24">
        <f>ROUND(G48*L48,P4)</f>
        <v>0</v>
      </c>
      <c r="N48" s="25" t="s">
        <v>297</v>
      </c>
      <c r="O48" s="31">
        <f>M48*AA48</f>
        <v>0</v>
      </c>
      <c r="P48" s="1">
        <v>3</v>
      </c>
      <c r="AA48" s="1">
        <f>IF(P48=1,$O$3,IF(P48=2,$O$4,$O$5))</f>
        <v>0</v>
      </c>
    </row>
    <row r="49">
      <c r="A49" s="1" t="s">
        <v>282</v>
      </c>
      <c r="E49" s="27" t="s">
        <v>281</v>
      </c>
    </row>
    <row r="50">
      <c r="A50" s="1" t="s">
        <v>284</v>
      </c>
    </row>
    <row r="51">
      <c r="A51" s="1" t="s">
        <v>286</v>
      </c>
      <c r="E51" s="27" t="s">
        <v>299</v>
      </c>
    </row>
    <row r="52" ht="26.4">
      <c r="A52" s="1" t="s">
        <v>276</v>
      </c>
      <c r="B52" s="1">
        <v>11</v>
      </c>
      <c r="C52" s="26" t="s">
        <v>2053</v>
      </c>
      <c r="D52" t="s">
        <v>281</v>
      </c>
      <c r="E52" s="27" t="s">
        <v>2054</v>
      </c>
      <c r="F52" s="28" t="s">
        <v>296</v>
      </c>
      <c r="G52" s="29">
        <v>30</v>
      </c>
      <c r="H52" s="28">
        <v>0</v>
      </c>
      <c r="I52" s="30">
        <f>ROUND(G52*H52,P4)</f>
        <v>0</v>
      </c>
      <c r="L52" s="30">
        <v>0</v>
      </c>
      <c r="M52" s="24">
        <f>ROUND(G52*L52,P4)</f>
        <v>0</v>
      </c>
      <c r="N52" s="25" t="s">
        <v>297</v>
      </c>
      <c r="O52" s="31">
        <f>M52*AA52</f>
        <v>0</v>
      </c>
      <c r="P52" s="1">
        <v>3</v>
      </c>
      <c r="AA52" s="1">
        <f>IF(P52=1,$O$3,IF(P52=2,$O$4,$O$5))</f>
        <v>0</v>
      </c>
    </row>
    <row r="53">
      <c r="A53" s="1" t="s">
        <v>282</v>
      </c>
      <c r="E53" s="27" t="s">
        <v>281</v>
      </c>
    </row>
    <row r="54">
      <c r="A54" s="1" t="s">
        <v>284</v>
      </c>
    </row>
    <row r="55">
      <c r="A55" s="1" t="s">
        <v>286</v>
      </c>
      <c r="E55" s="27" t="s">
        <v>299</v>
      </c>
    </row>
    <row r="56" ht="26.4">
      <c r="A56" s="1" t="s">
        <v>276</v>
      </c>
      <c r="B56" s="1">
        <v>12</v>
      </c>
      <c r="C56" s="26" t="s">
        <v>2055</v>
      </c>
      <c r="D56" t="s">
        <v>281</v>
      </c>
      <c r="E56" s="27" t="s">
        <v>2056</v>
      </c>
      <c r="F56" s="28" t="s">
        <v>307</v>
      </c>
      <c r="G56" s="29">
        <v>12</v>
      </c>
      <c r="H56" s="28">
        <v>0</v>
      </c>
      <c r="I56" s="30">
        <f>ROUND(G56*H56,P4)</f>
        <v>0</v>
      </c>
      <c r="L56" s="30">
        <v>0</v>
      </c>
      <c r="M56" s="24">
        <f>ROUND(G56*L56,P4)</f>
        <v>0</v>
      </c>
      <c r="N56" s="25" t="s">
        <v>297</v>
      </c>
      <c r="O56" s="31">
        <f>M56*AA56</f>
        <v>0</v>
      </c>
      <c r="P56" s="1">
        <v>3</v>
      </c>
      <c r="AA56" s="1">
        <f>IF(P56=1,$O$3,IF(P56=2,$O$4,$O$5))</f>
        <v>0</v>
      </c>
    </row>
    <row r="57">
      <c r="A57" s="1" t="s">
        <v>282</v>
      </c>
      <c r="E57" s="27" t="s">
        <v>281</v>
      </c>
    </row>
    <row r="58">
      <c r="A58" s="1" t="s">
        <v>284</v>
      </c>
    </row>
    <row r="59">
      <c r="A59" s="1" t="s">
        <v>286</v>
      </c>
      <c r="E59" s="27" t="s">
        <v>299</v>
      </c>
    </row>
    <row r="60">
      <c r="A60" s="1" t="s">
        <v>276</v>
      </c>
      <c r="B60" s="1">
        <v>13</v>
      </c>
      <c r="C60" s="26" t="s">
        <v>1866</v>
      </c>
      <c r="D60" t="s">
        <v>281</v>
      </c>
      <c r="E60" s="27" t="s">
        <v>1867</v>
      </c>
      <c r="F60" s="28" t="s">
        <v>392</v>
      </c>
      <c r="G60" s="29">
        <v>8</v>
      </c>
      <c r="H60" s="28">
        <v>0</v>
      </c>
      <c r="I60" s="30">
        <f>ROUND(G60*H60,P4)</f>
        <v>0</v>
      </c>
      <c r="L60" s="30">
        <v>0</v>
      </c>
      <c r="M60" s="24">
        <f>ROUND(G60*L60,P4)</f>
        <v>0</v>
      </c>
      <c r="N60" s="25" t="s">
        <v>297</v>
      </c>
      <c r="O60" s="31">
        <f>M60*AA60</f>
        <v>0</v>
      </c>
      <c r="P60" s="1">
        <v>3</v>
      </c>
      <c r="AA60" s="1">
        <f>IF(P60=1,$O$3,IF(P60=2,$O$4,$O$5))</f>
        <v>0</v>
      </c>
    </row>
    <row r="61">
      <c r="A61" s="1" t="s">
        <v>282</v>
      </c>
      <c r="E61" s="27" t="s">
        <v>281</v>
      </c>
    </row>
    <row r="62">
      <c r="A62" s="1" t="s">
        <v>284</v>
      </c>
    </row>
    <row r="63">
      <c r="A63" s="1" t="s">
        <v>286</v>
      </c>
      <c r="E63" s="27" t="s">
        <v>299</v>
      </c>
    </row>
    <row r="64" ht="26.4">
      <c r="A64" s="1" t="s">
        <v>276</v>
      </c>
      <c r="B64" s="1">
        <v>14</v>
      </c>
      <c r="C64" s="26" t="s">
        <v>437</v>
      </c>
      <c r="D64" t="s">
        <v>281</v>
      </c>
      <c r="E64" s="27" t="s">
        <v>438</v>
      </c>
      <c r="F64" s="28" t="s">
        <v>307</v>
      </c>
      <c r="G64" s="29">
        <v>50</v>
      </c>
      <c r="H64" s="28">
        <v>0</v>
      </c>
      <c r="I64" s="30">
        <f>ROUND(G64*H64,P4)</f>
        <v>0</v>
      </c>
      <c r="L64" s="30">
        <v>0</v>
      </c>
      <c r="M64" s="24">
        <f>ROUND(G64*L64,P4)</f>
        <v>0</v>
      </c>
      <c r="N64" s="25" t="s">
        <v>297</v>
      </c>
      <c r="O64" s="31">
        <f>M64*AA64</f>
        <v>0</v>
      </c>
      <c r="P64" s="1">
        <v>3</v>
      </c>
      <c r="AA64" s="1">
        <f>IF(P64=1,$O$3,IF(P64=2,$O$4,$O$5))</f>
        <v>0</v>
      </c>
    </row>
    <row r="65">
      <c r="A65" s="1" t="s">
        <v>282</v>
      </c>
      <c r="E65" s="27" t="s">
        <v>281</v>
      </c>
    </row>
    <row r="66">
      <c r="A66" s="1" t="s">
        <v>284</v>
      </c>
    </row>
    <row r="67">
      <c r="A67" s="1" t="s">
        <v>286</v>
      </c>
      <c r="E67" s="27" t="s">
        <v>299</v>
      </c>
    </row>
    <row r="68">
      <c r="A68" s="1" t="s">
        <v>276</v>
      </c>
      <c r="B68" s="1">
        <v>15</v>
      </c>
      <c r="C68" s="26" t="s">
        <v>2057</v>
      </c>
      <c r="D68" t="s">
        <v>281</v>
      </c>
      <c r="E68" s="27" t="s">
        <v>2058</v>
      </c>
      <c r="F68" s="28" t="s">
        <v>296</v>
      </c>
      <c r="G68" s="29">
        <v>75</v>
      </c>
      <c r="H68" s="28">
        <v>0</v>
      </c>
      <c r="I68" s="30">
        <f>ROUND(G68*H68,P4)</f>
        <v>0</v>
      </c>
      <c r="L68" s="30">
        <v>0</v>
      </c>
      <c r="M68" s="24">
        <f>ROUND(G68*L68,P4)</f>
        <v>0</v>
      </c>
      <c r="N68" s="25" t="s">
        <v>297</v>
      </c>
      <c r="O68" s="31">
        <f>M68*AA68</f>
        <v>0</v>
      </c>
      <c r="P68" s="1">
        <v>3</v>
      </c>
      <c r="AA68" s="1">
        <f>IF(P68=1,$O$3,IF(P68=2,$O$4,$O$5))</f>
        <v>0</v>
      </c>
    </row>
    <row r="69">
      <c r="A69" s="1" t="s">
        <v>282</v>
      </c>
      <c r="E69" s="27" t="s">
        <v>281</v>
      </c>
    </row>
    <row r="70">
      <c r="A70" s="1" t="s">
        <v>284</v>
      </c>
    </row>
    <row r="71">
      <c r="A71" s="1" t="s">
        <v>286</v>
      </c>
      <c r="E71" s="27" t="s">
        <v>299</v>
      </c>
    </row>
    <row r="72" ht="26.4">
      <c r="A72" s="1" t="s">
        <v>276</v>
      </c>
      <c r="B72" s="1">
        <v>16</v>
      </c>
      <c r="C72" s="26" t="s">
        <v>2059</v>
      </c>
      <c r="D72" t="s">
        <v>281</v>
      </c>
      <c r="E72" s="27" t="s">
        <v>2060</v>
      </c>
      <c r="F72" s="28" t="s">
        <v>307</v>
      </c>
      <c r="G72" s="29">
        <v>2</v>
      </c>
      <c r="H72" s="28">
        <v>0</v>
      </c>
      <c r="I72" s="30">
        <f>ROUND(G72*H72,P4)</f>
        <v>0</v>
      </c>
      <c r="L72" s="30">
        <v>0</v>
      </c>
      <c r="M72" s="24">
        <f>ROUND(G72*L72,P4)</f>
        <v>0</v>
      </c>
      <c r="N72" s="25" t="s">
        <v>297</v>
      </c>
      <c r="O72" s="31">
        <f>M72*AA72</f>
        <v>0</v>
      </c>
      <c r="P72" s="1">
        <v>3</v>
      </c>
      <c r="AA72" s="1">
        <f>IF(P72=1,$O$3,IF(P72=2,$O$4,$O$5))</f>
        <v>0</v>
      </c>
    </row>
    <row r="73">
      <c r="A73" s="1" t="s">
        <v>282</v>
      </c>
      <c r="E73" s="27" t="s">
        <v>281</v>
      </c>
    </row>
    <row r="74">
      <c r="A74" s="1" t="s">
        <v>284</v>
      </c>
    </row>
    <row r="75">
      <c r="A75" s="1" t="s">
        <v>286</v>
      </c>
      <c r="E75" s="27" t="s">
        <v>299</v>
      </c>
    </row>
    <row r="76" ht="26.4">
      <c r="A76" s="1" t="s">
        <v>276</v>
      </c>
      <c r="B76" s="1">
        <v>17</v>
      </c>
      <c r="C76" s="26" t="s">
        <v>2061</v>
      </c>
      <c r="D76" t="s">
        <v>281</v>
      </c>
      <c r="E76" s="27" t="s">
        <v>2062</v>
      </c>
      <c r="F76" s="28" t="s">
        <v>307</v>
      </c>
      <c r="G76" s="29">
        <v>4</v>
      </c>
      <c r="H76" s="28">
        <v>0</v>
      </c>
      <c r="I76" s="30">
        <f>ROUND(G76*H76,P4)</f>
        <v>0</v>
      </c>
      <c r="L76" s="30">
        <v>0</v>
      </c>
      <c r="M76" s="24">
        <f>ROUND(G76*L76,P4)</f>
        <v>0</v>
      </c>
      <c r="N76" s="25" t="s">
        <v>297</v>
      </c>
      <c r="O76" s="31">
        <f>M76*AA76</f>
        <v>0</v>
      </c>
      <c r="P76" s="1">
        <v>3</v>
      </c>
      <c r="AA76" s="1">
        <f>IF(P76=1,$O$3,IF(P76=2,$O$4,$O$5))</f>
        <v>0</v>
      </c>
    </row>
    <row r="77">
      <c r="A77" s="1" t="s">
        <v>282</v>
      </c>
      <c r="E77" s="27" t="s">
        <v>281</v>
      </c>
    </row>
    <row r="78">
      <c r="A78" s="1" t="s">
        <v>284</v>
      </c>
    </row>
    <row r="79">
      <c r="A79" s="1" t="s">
        <v>286</v>
      </c>
      <c r="E79" s="27" t="s">
        <v>299</v>
      </c>
    </row>
    <row r="80" ht="39.6">
      <c r="A80" s="1" t="s">
        <v>276</v>
      </c>
      <c r="B80" s="1">
        <v>18</v>
      </c>
      <c r="C80" s="26" t="s">
        <v>2063</v>
      </c>
      <c r="D80" t="s">
        <v>281</v>
      </c>
      <c r="E80" s="27" t="s">
        <v>2064</v>
      </c>
      <c r="F80" s="28" t="s">
        <v>307</v>
      </c>
      <c r="G80" s="29">
        <v>2</v>
      </c>
      <c r="H80" s="28">
        <v>0</v>
      </c>
      <c r="I80" s="30">
        <f>ROUND(G80*H80,P4)</f>
        <v>0</v>
      </c>
      <c r="L80" s="30">
        <v>0</v>
      </c>
      <c r="M80" s="24">
        <f>ROUND(G80*L80,P4)</f>
        <v>0</v>
      </c>
      <c r="N80" s="25" t="s">
        <v>297</v>
      </c>
      <c r="O80" s="31">
        <f>M80*AA80</f>
        <v>0</v>
      </c>
      <c r="P80" s="1">
        <v>3</v>
      </c>
      <c r="AA80" s="1">
        <f>IF(P80=1,$O$3,IF(P80=2,$O$4,$O$5))</f>
        <v>0</v>
      </c>
    </row>
    <row r="81">
      <c r="A81" s="1" t="s">
        <v>282</v>
      </c>
      <c r="E81" s="27" t="s">
        <v>281</v>
      </c>
    </row>
    <row r="82">
      <c r="A82" s="1" t="s">
        <v>284</v>
      </c>
    </row>
    <row r="83">
      <c r="A83" s="1" t="s">
        <v>286</v>
      </c>
      <c r="E83" s="27" t="s">
        <v>299</v>
      </c>
    </row>
    <row r="84" ht="39.6">
      <c r="A84" s="1" t="s">
        <v>276</v>
      </c>
      <c r="B84" s="1">
        <v>19</v>
      </c>
      <c r="C84" s="26" t="s">
        <v>2065</v>
      </c>
      <c r="D84" t="s">
        <v>281</v>
      </c>
      <c r="E84" s="27" t="s">
        <v>2066</v>
      </c>
      <c r="F84" s="28" t="s">
        <v>307</v>
      </c>
      <c r="G84" s="29">
        <v>2</v>
      </c>
      <c r="H84" s="28">
        <v>0</v>
      </c>
      <c r="I84" s="30">
        <f>ROUND(G84*H84,P4)</f>
        <v>0</v>
      </c>
      <c r="L84" s="30">
        <v>0</v>
      </c>
      <c r="M84" s="24">
        <f>ROUND(G84*L84,P4)</f>
        <v>0</v>
      </c>
      <c r="N84" s="25" t="s">
        <v>297</v>
      </c>
      <c r="O84" s="31">
        <f>M84*AA84</f>
        <v>0</v>
      </c>
      <c r="P84" s="1">
        <v>3</v>
      </c>
      <c r="AA84" s="1">
        <f>IF(P84=1,$O$3,IF(P84=2,$O$4,$O$5))</f>
        <v>0</v>
      </c>
    </row>
    <row r="85">
      <c r="A85" s="1" t="s">
        <v>282</v>
      </c>
      <c r="E85" s="27" t="s">
        <v>281</v>
      </c>
    </row>
    <row r="86">
      <c r="A86" s="1" t="s">
        <v>284</v>
      </c>
    </row>
    <row r="87">
      <c r="A87" s="1" t="s">
        <v>286</v>
      </c>
      <c r="E87" s="27" t="s">
        <v>299</v>
      </c>
    </row>
    <row r="88" ht="39.6">
      <c r="A88" s="1" t="s">
        <v>276</v>
      </c>
      <c r="B88" s="1">
        <v>20</v>
      </c>
      <c r="C88" s="26" t="s">
        <v>2067</v>
      </c>
      <c r="D88" t="s">
        <v>281</v>
      </c>
      <c r="E88" s="27" t="s">
        <v>2068</v>
      </c>
      <c r="F88" s="28" t="s">
        <v>307</v>
      </c>
      <c r="G88" s="29">
        <v>2</v>
      </c>
      <c r="H88" s="28">
        <v>0</v>
      </c>
      <c r="I88" s="30">
        <f>ROUND(G88*H88,P4)</f>
        <v>0</v>
      </c>
      <c r="L88" s="30">
        <v>0</v>
      </c>
      <c r="M88" s="24">
        <f>ROUND(G88*L88,P4)</f>
        <v>0</v>
      </c>
      <c r="N88" s="25" t="s">
        <v>297</v>
      </c>
      <c r="O88" s="31">
        <f>M88*AA88</f>
        <v>0</v>
      </c>
      <c r="P88" s="1">
        <v>3</v>
      </c>
      <c r="AA88" s="1">
        <f>IF(P88=1,$O$3,IF(P88=2,$O$4,$O$5))</f>
        <v>0</v>
      </c>
    </row>
    <row r="89">
      <c r="A89" s="1" t="s">
        <v>282</v>
      </c>
      <c r="E89" s="27" t="s">
        <v>281</v>
      </c>
    </row>
    <row r="90">
      <c r="A90" s="1" t="s">
        <v>284</v>
      </c>
    </row>
    <row r="91">
      <c r="A91" s="1" t="s">
        <v>286</v>
      </c>
      <c r="E91" s="27" t="s">
        <v>299</v>
      </c>
    </row>
    <row r="92" ht="26.4">
      <c r="A92" s="1" t="s">
        <v>276</v>
      </c>
      <c r="B92" s="1">
        <v>21</v>
      </c>
      <c r="C92" s="26" t="s">
        <v>1876</v>
      </c>
      <c r="D92" t="s">
        <v>281</v>
      </c>
      <c r="E92" s="27" t="s">
        <v>1877</v>
      </c>
      <c r="F92" s="28" t="s">
        <v>296</v>
      </c>
      <c r="G92" s="29">
        <v>30</v>
      </c>
      <c r="H92" s="28">
        <v>0</v>
      </c>
      <c r="I92" s="30">
        <f>ROUND(G92*H92,P4)</f>
        <v>0</v>
      </c>
      <c r="L92" s="30">
        <v>0</v>
      </c>
      <c r="M92" s="24">
        <f>ROUND(G92*L92,P4)</f>
        <v>0</v>
      </c>
      <c r="N92" s="25" t="s">
        <v>297</v>
      </c>
      <c r="O92" s="31">
        <f>M92*AA92</f>
        <v>0</v>
      </c>
      <c r="P92" s="1">
        <v>3</v>
      </c>
      <c r="AA92" s="1">
        <f>IF(P92=1,$O$3,IF(P92=2,$O$4,$O$5))</f>
        <v>0</v>
      </c>
    </row>
    <row r="93">
      <c r="A93" s="1" t="s">
        <v>282</v>
      </c>
      <c r="E93" s="27" t="s">
        <v>281</v>
      </c>
    </row>
    <row r="94">
      <c r="A94" s="1" t="s">
        <v>284</v>
      </c>
    </row>
    <row r="95">
      <c r="A95" s="1" t="s">
        <v>286</v>
      </c>
      <c r="E95" s="27" t="s">
        <v>299</v>
      </c>
    </row>
    <row r="96" ht="26.4">
      <c r="A96" s="1" t="s">
        <v>276</v>
      </c>
      <c r="B96" s="1">
        <v>22</v>
      </c>
      <c r="C96" s="26" t="s">
        <v>2069</v>
      </c>
      <c r="D96" t="s">
        <v>281</v>
      </c>
      <c r="E96" s="27" t="s">
        <v>2070</v>
      </c>
      <c r="F96" s="28" t="s">
        <v>296</v>
      </c>
      <c r="G96" s="29">
        <v>60</v>
      </c>
      <c r="H96" s="28">
        <v>0</v>
      </c>
      <c r="I96" s="30">
        <f>ROUND(G96*H96,P4)</f>
        <v>0</v>
      </c>
      <c r="L96" s="30">
        <v>0</v>
      </c>
      <c r="M96" s="24">
        <f>ROUND(G96*L96,P4)</f>
        <v>0</v>
      </c>
      <c r="N96" s="25" t="s">
        <v>297</v>
      </c>
      <c r="O96" s="31">
        <f>M96*AA96</f>
        <v>0</v>
      </c>
      <c r="P96" s="1">
        <v>3</v>
      </c>
      <c r="AA96" s="1">
        <f>IF(P96=1,$O$3,IF(P96=2,$O$4,$O$5))</f>
        <v>0</v>
      </c>
    </row>
    <row r="97">
      <c r="A97" s="1" t="s">
        <v>282</v>
      </c>
      <c r="E97" s="27" t="s">
        <v>281</v>
      </c>
    </row>
    <row r="98">
      <c r="A98" s="1" t="s">
        <v>284</v>
      </c>
    </row>
    <row r="99">
      <c r="A99" s="1" t="s">
        <v>286</v>
      </c>
      <c r="E99" s="27" t="s">
        <v>299</v>
      </c>
    </row>
    <row r="100">
      <c r="A100" s="1" t="s">
        <v>276</v>
      </c>
      <c r="B100" s="1">
        <v>23</v>
      </c>
      <c r="C100" s="26" t="s">
        <v>738</v>
      </c>
      <c r="D100" t="s">
        <v>281</v>
      </c>
      <c r="E100" s="27" t="s">
        <v>739</v>
      </c>
      <c r="F100" s="28" t="s">
        <v>296</v>
      </c>
      <c r="G100" s="29">
        <v>60</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c r="A102" s="1" t="s">
        <v>284</v>
      </c>
    </row>
    <row r="103">
      <c r="A103" s="1" t="s">
        <v>286</v>
      </c>
      <c r="E103" s="27" t="s">
        <v>299</v>
      </c>
    </row>
    <row r="104">
      <c r="A104" s="1" t="s">
        <v>276</v>
      </c>
      <c r="B104" s="1">
        <v>24</v>
      </c>
      <c r="C104" s="26" t="s">
        <v>2071</v>
      </c>
      <c r="D104" t="s">
        <v>281</v>
      </c>
      <c r="E104" s="27" t="s">
        <v>2072</v>
      </c>
      <c r="F104" s="28" t="s">
        <v>296</v>
      </c>
      <c r="G104" s="29">
        <v>20</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c r="A106" s="1" t="s">
        <v>284</v>
      </c>
    </row>
    <row r="107">
      <c r="A107" s="1" t="s">
        <v>286</v>
      </c>
      <c r="E107" s="27" t="s">
        <v>299</v>
      </c>
    </row>
    <row r="108">
      <c r="A108" s="1" t="s">
        <v>276</v>
      </c>
      <c r="B108" s="1">
        <v>25</v>
      </c>
      <c r="C108" s="26" t="s">
        <v>463</v>
      </c>
      <c r="D108" t="s">
        <v>281</v>
      </c>
      <c r="E108" s="27" t="s">
        <v>464</v>
      </c>
      <c r="F108" s="28" t="s">
        <v>296</v>
      </c>
      <c r="G108" s="29">
        <v>40</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c r="A110" s="1" t="s">
        <v>284</v>
      </c>
    </row>
    <row r="111">
      <c r="A111" s="1" t="s">
        <v>286</v>
      </c>
      <c r="E111" s="27" t="s">
        <v>299</v>
      </c>
    </row>
    <row r="112">
      <c r="A112" s="1" t="s">
        <v>276</v>
      </c>
      <c r="B112" s="1">
        <v>26</v>
      </c>
      <c r="C112" s="26" t="s">
        <v>2073</v>
      </c>
      <c r="D112" t="s">
        <v>281</v>
      </c>
      <c r="E112" s="27" t="s">
        <v>2074</v>
      </c>
      <c r="F112" s="28" t="s">
        <v>296</v>
      </c>
      <c r="G112" s="29">
        <v>60</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c r="A114" s="1" t="s">
        <v>284</v>
      </c>
    </row>
    <row r="115">
      <c r="A115" s="1" t="s">
        <v>286</v>
      </c>
      <c r="E115" s="27" t="s">
        <v>299</v>
      </c>
    </row>
    <row r="116">
      <c r="A116" s="1" t="s">
        <v>276</v>
      </c>
      <c r="B116" s="1">
        <v>27</v>
      </c>
      <c r="C116" s="26" t="s">
        <v>2075</v>
      </c>
      <c r="D116" t="s">
        <v>281</v>
      </c>
      <c r="E116" s="27" t="s">
        <v>2076</v>
      </c>
      <c r="F116" s="28" t="s">
        <v>296</v>
      </c>
      <c r="G116" s="29">
        <v>40</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c r="A118" s="1" t="s">
        <v>284</v>
      </c>
    </row>
    <row r="119">
      <c r="A119" s="1" t="s">
        <v>286</v>
      </c>
      <c r="E119" s="27" t="s">
        <v>299</v>
      </c>
    </row>
    <row r="120">
      <c r="A120" s="1" t="s">
        <v>276</v>
      </c>
      <c r="B120" s="1">
        <v>28</v>
      </c>
      <c r="C120" s="26" t="s">
        <v>2077</v>
      </c>
      <c r="D120" t="s">
        <v>281</v>
      </c>
      <c r="E120" s="27" t="s">
        <v>2078</v>
      </c>
      <c r="F120" s="28" t="s">
        <v>296</v>
      </c>
      <c r="G120" s="29">
        <v>115</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c r="A122" s="1" t="s">
        <v>284</v>
      </c>
    </row>
    <row r="123">
      <c r="A123" s="1" t="s">
        <v>286</v>
      </c>
      <c r="E123" s="27" t="s">
        <v>299</v>
      </c>
    </row>
    <row r="124">
      <c r="A124" s="1" t="s">
        <v>276</v>
      </c>
      <c r="B124" s="1">
        <v>29</v>
      </c>
      <c r="C124" s="26" t="s">
        <v>2079</v>
      </c>
      <c r="D124" t="s">
        <v>281</v>
      </c>
      <c r="E124" s="27" t="s">
        <v>2080</v>
      </c>
      <c r="F124" s="28" t="s">
        <v>296</v>
      </c>
      <c r="G124" s="29">
        <v>30</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c r="A126" s="1" t="s">
        <v>284</v>
      </c>
    </row>
    <row r="127">
      <c r="A127" s="1" t="s">
        <v>286</v>
      </c>
      <c r="E127" s="27" t="s">
        <v>299</v>
      </c>
    </row>
    <row r="128">
      <c r="A128" s="1" t="s">
        <v>276</v>
      </c>
      <c r="B128" s="1">
        <v>30</v>
      </c>
      <c r="C128" s="26" t="s">
        <v>1887</v>
      </c>
      <c r="D128" t="s">
        <v>281</v>
      </c>
      <c r="E128" s="27" t="s">
        <v>1888</v>
      </c>
      <c r="F128" s="28" t="s">
        <v>296</v>
      </c>
      <c r="G128" s="29">
        <v>20</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c r="A130" s="1" t="s">
        <v>284</v>
      </c>
    </row>
    <row r="131">
      <c r="A131" s="1" t="s">
        <v>286</v>
      </c>
      <c r="E131" s="27" t="s">
        <v>299</v>
      </c>
    </row>
    <row r="132">
      <c r="A132" s="1" t="s">
        <v>276</v>
      </c>
      <c r="B132" s="1">
        <v>31</v>
      </c>
      <c r="C132" s="26" t="s">
        <v>1892</v>
      </c>
      <c r="D132" t="s">
        <v>281</v>
      </c>
      <c r="E132" s="27" t="s">
        <v>1893</v>
      </c>
      <c r="F132" s="28" t="s">
        <v>296</v>
      </c>
      <c r="G132" s="29">
        <v>20</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c r="A134" s="1" t="s">
        <v>284</v>
      </c>
    </row>
    <row r="135">
      <c r="A135" s="1" t="s">
        <v>286</v>
      </c>
      <c r="E135" s="27" t="s">
        <v>299</v>
      </c>
    </row>
    <row r="136">
      <c r="A136" s="1" t="s">
        <v>276</v>
      </c>
      <c r="B136" s="1">
        <v>32</v>
      </c>
      <c r="C136" s="26" t="s">
        <v>1550</v>
      </c>
      <c r="D136" t="s">
        <v>281</v>
      </c>
      <c r="E136" s="27" t="s">
        <v>1551</v>
      </c>
      <c r="F136" s="28" t="s">
        <v>296</v>
      </c>
      <c r="G136" s="29">
        <v>180</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c r="A138" s="1" t="s">
        <v>284</v>
      </c>
    </row>
    <row r="139">
      <c r="A139" s="1" t="s">
        <v>286</v>
      </c>
      <c r="E139" s="27" t="s">
        <v>299</v>
      </c>
    </row>
    <row r="140" ht="26.4">
      <c r="A140" s="1" t="s">
        <v>276</v>
      </c>
      <c r="B140" s="1">
        <v>33</v>
      </c>
      <c r="C140" s="26" t="s">
        <v>1905</v>
      </c>
      <c r="D140" t="s">
        <v>281</v>
      </c>
      <c r="E140" s="27" t="s">
        <v>1906</v>
      </c>
      <c r="F140" s="28" t="s">
        <v>307</v>
      </c>
      <c r="G140" s="29">
        <v>20</v>
      </c>
      <c r="H140" s="28">
        <v>0</v>
      </c>
      <c r="I140" s="30">
        <f>ROUND(G140*H140,P4)</f>
        <v>0</v>
      </c>
      <c r="L140" s="30">
        <v>0</v>
      </c>
      <c r="M140" s="24">
        <f>ROUND(G140*L140,P4)</f>
        <v>0</v>
      </c>
      <c r="N140" s="25" t="s">
        <v>297</v>
      </c>
      <c r="O140" s="31">
        <f>M140*AA140</f>
        <v>0</v>
      </c>
      <c r="P140" s="1">
        <v>3</v>
      </c>
      <c r="AA140" s="1">
        <f>IF(P140=1,$O$3,IF(P140=2,$O$4,$O$5))</f>
        <v>0</v>
      </c>
    </row>
    <row r="141">
      <c r="A141" s="1" t="s">
        <v>282</v>
      </c>
      <c r="E141" s="27" t="s">
        <v>281</v>
      </c>
    </row>
    <row r="142">
      <c r="A142" s="1" t="s">
        <v>284</v>
      </c>
    </row>
    <row r="143">
      <c r="A143" s="1" t="s">
        <v>286</v>
      </c>
      <c r="E143" s="27" t="s">
        <v>299</v>
      </c>
    </row>
    <row r="144" ht="26.4">
      <c r="A144" s="1" t="s">
        <v>276</v>
      </c>
      <c r="B144" s="1">
        <v>34</v>
      </c>
      <c r="C144" s="26" t="s">
        <v>1908</v>
      </c>
      <c r="D144" t="s">
        <v>281</v>
      </c>
      <c r="E144" s="27" t="s">
        <v>1909</v>
      </c>
      <c r="F144" s="28" t="s">
        <v>307</v>
      </c>
      <c r="G144" s="29">
        <v>10</v>
      </c>
      <c r="H144" s="28">
        <v>0</v>
      </c>
      <c r="I144" s="30">
        <f>ROUND(G144*H144,P4)</f>
        <v>0</v>
      </c>
      <c r="L144" s="30">
        <v>0</v>
      </c>
      <c r="M144" s="24">
        <f>ROUND(G144*L144,P4)</f>
        <v>0</v>
      </c>
      <c r="N144" s="25" t="s">
        <v>297</v>
      </c>
      <c r="O144" s="31">
        <f>M144*AA144</f>
        <v>0</v>
      </c>
      <c r="P144" s="1">
        <v>3</v>
      </c>
      <c r="AA144" s="1">
        <f>IF(P144=1,$O$3,IF(P144=2,$O$4,$O$5))</f>
        <v>0</v>
      </c>
    </row>
    <row r="145">
      <c r="A145" s="1" t="s">
        <v>282</v>
      </c>
      <c r="E145" s="27" t="s">
        <v>281</v>
      </c>
    </row>
    <row r="146">
      <c r="A146" s="1" t="s">
        <v>284</v>
      </c>
    </row>
    <row r="147">
      <c r="A147" s="1" t="s">
        <v>286</v>
      </c>
      <c r="E147" s="27" t="s">
        <v>299</v>
      </c>
    </row>
    <row r="148" ht="26.4">
      <c r="A148" s="1" t="s">
        <v>276</v>
      </c>
      <c r="B148" s="1">
        <v>35</v>
      </c>
      <c r="C148" s="26" t="s">
        <v>2081</v>
      </c>
      <c r="D148" t="s">
        <v>281</v>
      </c>
      <c r="E148" s="27" t="s">
        <v>2082</v>
      </c>
      <c r="F148" s="28" t="s">
        <v>307</v>
      </c>
      <c r="G148" s="29">
        <v>8</v>
      </c>
      <c r="H148" s="28">
        <v>0</v>
      </c>
      <c r="I148" s="30">
        <f>ROUND(G148*H148,P4)</f>
        <v>0</v>
      </c>
      <c r="L148" s="30">
        <v>0</v>
      </c>
      <c r="M148" s="24">
        <f>ROUND(G148*L148,P4)</f>
        <v>0</v>
      </c>
      <c r="N148" s="25" t="s">
        <v>297</v>
      </c>
      <c r="O148" s="31">
        <f>M148*AA148</f>
        <v>0</v>
      </c>
      <c r="P148" s="1">
        <v>3</v>
      </c>
      <c r="AA148" s="1">
        <f>IF(P148=1,$O$3,IF(P148=2,$O$4,$O$5))</f>
        <v>0</v>
      </c>
    </row>
    <row r="149">
      <c r="A149" s="1" t="s">
        <v>282</v>
      </c>
      <c r="E149" s="27" t="s">
        <v>281</v>
      </c>
    </row>
    <row r="150">
      <c r="A150" s="1" t="s">
        <v>284</v>
      </c>
    </row>
    <row r="151">
      <c r="A151" s="1" t="s">
        <v>286</v>
      </c>
      <c r="E151" s="27" t="s">
        <v>299</v>
      </c>
    </row>
    <row r="152" ht="26.4">
      <c r="A152" s="1" t="s">
        <v>276</v>
      </c>
      <c r="B152" s="1">
        <v>36</v>
      </c>
      <c r="C152" s="26" t="s">
        <v>466</v>
      </c>
      <c r="D152" t="s">
        <v>281</v>
      </c>
      <c r="E152" s="27" t="s">
        <v>467</v>
      </c>
      <c r="F152" s="28" t="s">
        <v>307</v>
      </c>
      <c r="G152" s="29">
        <v>2</v>
      </c>
      <c r="H152" s="28">
        <v>0</v>
      </c>
      <c r="I152" s="30">
        <f>ROUND(G152*H152,P4)</f>
        <v>0</v>
      </c>
      <c r="L152" s="30">
        <v>0</v>
      </c>
      <c r="M152" s="24">
        <f>ROUND(G152*L152,P4)</f>
        <v>0</v>
      </c>
      <c r="N152" s="25" t="s">
        <v>297</v>
      </c>
      <c r="O152" s="31">
        <f>M152*AA152</f>
        <v>0</v>
      </c>
      <c r="P152" s="1">
        <v>3</v>
      </c>
      <c r="AA152" s="1">
        <f>IF(P152=1,$O$3,IF(P152=2,$O$4,$O$5))</f>
        <v>0</v>
      </c>
    </row>
    <row r="153">
      <c r="A153" s="1" t="s">
        <v>282</v>
      </c>
      <c r="E153" s="27" t="s">
        <v>281</v>
      </c>
    </row>
    <row r="154">
      <c r="A154" s="1" t="s">
        <v>284</v>
      </c>
    </row>
    <row r="155">
      <c r="A155" s="1" t="s">
        <v>286</v>
      </c>
      <c r="E155" s="27" t="s">
        <v>299</v>
      </c>
    </row>
    <row r="156" ht="26.4">
      <c r="A156" s="1" t="s">
        <v>276</v>
      </c>
      <c r="B156" s="1">
        <v>37</v>
      </c>
      <c r="C156" s="26" t="s">
        <v>469</v>
      </c>
      <c r="D156" t="s">
        <v>281</v>
      </c>
      <c r="E156" s="27" t="s">
        <v>470</v>
      </c>
      <c r="F156" s="28" t="s">
        <v>307</v>
      </c>
      <c r="G156" s="29">
        <v>4</v>
      </c>
      <c r="H156" s="28">
        <v>0</v>
      </c>
      <c r="I156" s="30">
        <f>ROUND(G156*H156,P4)</f>
        <v>0</v>
      </c>
      <c r="L156" s="30">
        <v>0</v>
      </c>
      <c r="M156" s="24">
        <f>ROUND(G156*L156,P4)</f>
        <v>0</v>
      </c>
      <c r="N156" s="25" t="s">
        <v>297</v>
      </c>
      <c r="O156" s="31">
        <f>M156*AA156</f>
        <v>0</v>
      </c>
      <c r="P156" s="1">
        <v>3</v>
      </c>
      <c r="AA156" s="1">
        <f>IF(P156=1,$O$3,IF(P156=2,$O$4,$O$5))</f>
        <v>0</v>
      </c>
    </row>
    <row r="157">
      <c r="A157" s="1" t="s">
        <v>282</v>
      </c>
      <c r="E157" s="27" t="s">
        <v>281</v>
      </c>
    </row>
    <row r="158">
      <c r="A158" s="1" t="s">
        <v>284</v>
      </c>
    </row>
    <row r="159">
      <c r="A159" s="1" t="s">
        <v>286</v>
      </c>
      <c r="E159" s="27" t="s">
        <v>299</v>
      </c>
    </row>
    <row r="160" ht="26.4">
      <c r="A160" s="1" t="s">
        <v>276</v>
      </c>
      <c r="B160" s="1">
        <v>38</v>
      </c>
      <c r="C160" s="26" t="s">
        <v>2083</v>
      </c>
      <c r="D160" t="s">
        <v>281</v>
      </c>
      <c r="E160" s="27" t="s">
        <v>2084</v>
      </c>
      <c r="F160" s="28" t="s">
        <v>307</v>
      </c>
      <c r="G160" s="29">
        <v>8</v>
      </c>
      <c r="H160" s="28">
        <v>0</v>
      </c>
      <c r="I160" s="30">
        <f>ROUND(G160*H160,P4)</f>
        <v>0</v>
      </c>
      <c r="L160" s="30">
        <v>0</v>
      </c>
      <c r="M160" s="24">
        <f>ROUND(G160*L160,P4)</f>
        <v>0</v>
      </c>
      <c r="N160" s="25" t="s">
        <v>297</v>
      </c>
      <c r="O160" s="31">
        <f>M160*AA160</f>
        <v>0</v>
      </c>
      <c r="P160" s="1">
        <v>3</v>
      </c>
      <c r="AA160" s="1">
        <f>IF(P160=1,$O$3,IF(P160=2,$O$4,$O$5))</f>
        <v>0</v>
      </c>
    </row>
    <row r="161">
      <c r="A161" s="1" t="s">
        <v>282</v>
      </c>
      <c r="E161" s="27" t="s">
        <v>281</v>
      </c>
    </row>
    <row r="162">
      <c r="A162" s="1" t="s">
        <v>284</v>
      </c>
    </row>
    <row r="163">
      <c r="A163" s="1" t="s">
        <v>286</v>
      </c>
      <c r="E163" s="27" t="s">
        <v>299</v>
      </c>
    </row>
    <row r="164" ht="26.4">
      <c r="A164" s="1" t="s">
        <v>276</v>
      </c>
      <c r="B164" s="1">
        <v>39</v>
      </c>
      <c r="C164" s="26" t="s">
        <v>1553</v>
      </c>
      <c r="D164" t="s">
        <v>281</v>
      </c>
      <c r="E164" s="27" t="s">
        <v>1554</v>
      </c>
      <c r="F164" s="28" t="s">
        <v>307</v>
      </c>
      <c r="G164" s="29">
        <v>40</v>
      </c>
      <c r="H164" s="28">
        <v>0</v>
      </c>
      <c r="I164" s="30">
        <f>ROUND(G164*H164,P4)</f>
        <v>0</v>
      </c>
      <c r="L164" s="30">
        <v>0</v>
      </c>
      <c r="M164" s="24">
        <f>ROUND(G164*L164,P4)</f>
        <v>0</v>
      </c>
      <c r="N164" s="25" t="s">
        <v>297</v>
      </c>
      <c r="O164" s="31">
        <f>M164*AA164</f>
        <v>0</v>
      </c>
      <c r="P164" s="1">
        <v>3</v>
      </c>
      <c r="AA164" s="1">
        <f>IF(P164=1,$O$3,IF(P164=2,$O$4,$O$5))</f>
        <v>0</v>
      </c>
    </row>
    <row r="165">
      <c r="A165" s="1" t="s">
        <v>282</v>
      </c>
      <c r="E165" s="27" t="s">
        <v>281</v>
      </c>
    </row>
    <row r="166">
      <c r="A166" s="1" t="s">
        <v>284</v>
      </c>
    </row>
    <row r="167">
      <c r="A167" s="1" t="s">
        <v>286</v>
      </c>
      <c r="E167" s="27" t="s">
        <v>299</v>
      </c>
    </row>
    <row r="168" ht="26.4">
      <c r="A168" s="1" t="s">
        <v>276</v>
      </c>
      <c r="B168" s="1">
        <v>40</v>
      </c>
      <c r="C168" s="26" t="s">
        <v>2085</v>
      </c>
      <c r="D168" t="s">
        <v>281</v>
      </c>
      <c r="E168" s="27" t="s">
        <v>2086</v>
      </c>
      <c r="F168" s="28" t="s">
        <v>307</v>
      </c>
      <c r="G168" s="29">
        <v>6</v>
      </c>
      <c r="H168" s="28">
        <v>0</v>
      </c>
      <c r="I168" s="30">
        <f>ROUND(G168*H168,P4)</f>
        <v>0</v>
      </c>
      <c r="L168" s="30">
        <v>0</v>
      </c>
      <c r="M168" s="24">
        <f>ROUND(G168*L168,P4)</f>
        <v>0</v>
      </c>
      <c r="N168" s="25" t="s">
        <v>297</v>
      </c>
      <c r="O168" s="31">
        <f>M168*AA168</f>
        <v>0</v>
      </c>
      <c r="P168" s="1">
        <v>3</v>
      </c>
      <c r="AA168" s="1">
        <f>IF(P168=1,$O$3,IF(P168=2,$O$4,$O$5))</f>
        <v>0</v>
      </c>
    </row>
    <row r="169">
      <c r="A169" s="1" t="s">
        <v>282</v>
      </c>
      <c r="E169" s="27" t="s">
        <v>281</v>
      </c>
    </row>
    <row r="170">
      <c r="A170" s="1" t="s">
        <v>284</v>
      </c>
    </row>
    <row r="171">
      <c r="A171" s="1" t="s">
        <v>286</v>
      </c>
      <c r="E171" s="27" t="s">
        <v>299</v>
      </c>
    </row>
    <row r="172">
      <c r="A172" s="1" t="s">
        <v>276</v>
      </c>
      <c r="B172" s="1">
        <v>41</v>
      </c>
      <c r="C172" s="26" t="s">
        <v>2087</v>
      </c>
      <c r="D172" t="s">
        <v>281</v>
      </c>
      <c r="E172" s="27" t="s">
        <v>2088</v>
      </c>
      <c r="F172" s="28" t="s">
        <v>296</v>
      </c>
      <c r="G172" s="29">
        <v>20</v>
      </c>
      <c r="H172" s="28">
        <v>0</v>
      </c>
      <c r="I172" s="30">
        <f>ROUND(G172*H172,P4)</f>
        <v>0</v>
      </c>
      <c r="L172" s="30">
        <v>0</v>
      </c>
      <c r="M172" s="24">
        <f>ROUND(G172*L172,P4)</f>
        <v>0</v>
      </c>
      <c r="N172" s="25" t="s">
        <v>297</v>
      </c>
      <c r="O172" s="31">
        <f>M172*AA172</f>
        <v>0</v>
      </c>
      <c r="P172" s="1">
        <v>3</v>
      </c>
      <c r="AA172" s="1">
        <f>IF(P172=1,$O$3,IF(P172=2,$O$4,$O$5))</f>
        <v>0</v>
      </c>
    </row>
    <row r="173">
      <c r="A173" s="1" t="s">
        <v>282</v>
      </c>
      <c r="E173" s="27" t="s">
        <v>281</v>
      </c>
    </row>
    <row r="174">
      <c r="A174" s="1" t="s">
        <v>284</v>
      </c>
    </row>
    <row r="175">
      <c r="A175" s="1" t="s">
        <v>286</v>
      </c>
      <c r="E175" s="27" t="s">
        <v>299</v>
      </c>
    </row>
    <row r="176">
      <c r="A176" s="1" t="s">
        <v>276</v>
      </c>
      <c r="B176" s="1">
        <v>42</v>
      </c>
      <c r="C176" s="26" t="s">
        <v>1910</v>
      </c>
      <c r="D176" t="s">
        <v>281</v>
      </c>
      <c r="E176" s="27" t="s">
        <v>1911</v>
      </c>
      <c r="F176" s="28" t="s">
        <v>307</v>
      </c>
      <c r="G176" s="29">
        <v>100</v>
      </c>
      <c r="H176" s="28">
        <v>0</v>
      </c>
      <c r="I176" s="30">
        <f>ROUND(G176*H176,P4)</f>
        <v>0</v>
      </c>
      <c r="L176" s="30">
        <v>0</v>
      </c>
      <c r="M176" s="24">
        <f>ROUND(G176*L176,P4)</f>
        <v>0</v>
      </c>
      <c r="N176" s="25" t="s">
        <v>297</v>
      </c>
      <c r="O176" s="31">
        <f>M176*AA176</f>
        <v>0</v>
      </c>
      <c r="P176" s="1">
        <v>3</v>
      </c>
      <c r="AA176" s="1">
        <f>IF(P176=1,$O$3,IF(P176=2,$O$4,$O$5))</f>
        <v>0</v>
      </c>
    </row>
    <row r="177">
      <c r="A177" s="1" t="s">
        <v>282</v>
      </c>
      <c r="E177" s="27" t="s">
        <v>281</v>
      </c>
    </row>
    <row r="178">
      <c r="A178" s="1" t="s">
        <v>284</v>
      </c>
    </row>
    <row r="179">
      <c r="A179" s="1" t="s">
        <v>286</v>
      </c>
      <c r="E179" s="27" t="s">
        <v>299</v>
      </c>
    </row>
    <row r="180">
      <c r="A180" s="1" t="s">
        <v>276</v>
      </c>
      <c r="B180" s="1">
        <v>43</v>
      </c>
      <c r="C180" s="26" t="s">
        <v>2089</v>
      </c>
      <c r="D180" t="s">
        <v>281</v>
      </c>
      <c r="E180" s="27" t="s">
        <v>2090</v>
      </c>
      <c r="F180" s="28" t="s">
        <v>307</v>
      </c>
      <c r="G180" s="29">
        <v>30</v>
      </c>
      <c r="H180" s="28">
        <v>0</v>
      </c>
      <c r="I180" s="30">
        <f>ROUND(G180*H180,P4)</f>
        <v>0</v>
      </c>
      <c r="L180" s="30">
        <v>0</v>
      </c>
      <c r="M180" s="24">
        <f>ROUND(G180*L180,P4)</f>
        <v>0</v>
      </c>
      <c r="N180" s="25" t="s">
        <v>297</v>
      </c>
      <c r="O180" s="31">
        <f>M180*AA180</f>
        <v>0</v>
      </c>
      <c r="P180" s="1">
        <v>3</v>
      </c>
      <c r="AA180" s="1">
        <f>IF(P180=1,$O$3,IF(P180=2,$O$4,$O$5))</f>
        <v>0</v>
      </c>
    </row>
    <row r="181">
      <c r="A181" s="1" t="s">
        <v>282</v>
      </c>
      <c r="E181" s="27" t="s">
        <v>281</v>
      </c>
    </row>
    <row r="182">
      <c r="A182" s="1" t="s">
        <v>284</v>
      </c>
    </row>
    <row r="183">
      <c r="A183" s="1" t="s">
        <v>286</v>
      </c>
      <c r="E183" s="27" t="s">
        <v>299</v>
      </c>
    </row>
    <row r="184">
      <c r="A184" s="1" t="s">
        <v>273</v>
      </c>
      <c r="C184" s="22" t="s">
        <v>2091</v>
      </c>
      <c r="E184" s="23" t="s">
        <v>53</v>
      </c>
      <c r="L184" s="24">
        <f>SUMIFS(L185:L260,A185:A260,"P")</f>
        <v>0</v>
      </c>
      <c r="M184" s="24">
        <f>SUMIFS(M185:M260,A185:A260,"P")</f>
        <v>0</v>
      </c>
      <c r="N184" s="25"/>
    </row>
    <row r="185">
      <c r="A185" s="1" t="s">
        <v>276</v>
      </c>
      <c r="B185" s="1">
        <v>44</v>
      </c>
      <c r="C185" s="26" t="s">
        <v>2092</v>
      </c>
      <c r="D185" t="s">
        <v>281</v>
      </c>
      <c r="E185" s="27" t="s">
        <v>2093</v>
      </c>
      <c r="F185" s="28" t="s">
        <v>307</v>
      </c>
      <c r="G185" s="29">
        <v>1</v>
      </c>
      <c r="H185" s="28">
        <v>0</v>
      </c>
      <c r="I185" s="30">
        <f>ROUND(G185*H185,P4)</f>
        <v>0</v>
      </c>
      <c r="L185" s="30">
        <v>0</v>
      </c>
      <c r="M185" s="24">
        <f>ROUND(G185*L185,P4)</f>
        <v>0</v>
      </c>
      <c r="N185" s="25" t="s">
        <v>281</v>
      </c>
      <c r="O185" s="31">
        <f>M185*AA185</f>
        <v>0</v>
      </c>
      <c r="P185" s="1">
        <v>3</v>
      </c>
      <c r="AA185" s="1">
        <f>IF(P185=1,$O$3,IF(P185=2,$O$4,$O$5))</f>
        <v>0</v>
      </c>
    </row>
    <row r="186">
      <c r="A186" s="1" t="s">
        <v>282</v>
      </c>
      <c r="E186" s="27" t="s">
        <v>281</v>
      </c>
    </row>
    <row r="187">
      <c r="A187" s="1" t="s">
        <v>284</v>
      </c>
    </row>
    <row r="188" ht="132">
      <c r="A188" s="1" t="s">
        <v>286</v>
      </c>
      <c r="E188" s="27" t="s">
        <v>2094</v>
      </c>
    </row>
    <row r="189" ht="39.6">
      <c r="A189" s="1" t="s">
        <v>276</v>
      </c>
      <c r="B189" s="1">
        <v>45</v>
      </c>
      <c r="C189" s="26" t="s">
        <v>2095</v>
      </c>
      <c r="D189" t="s">
        <v>281</v>
      </c>
      <c r="E189" s="27" t="s">
        <v>2096</v>
      </c>
      <c r="F189" s="28" t="s">
        <v>307</v>
      </c>
      <c r="G189" s="29">
        <v>1</v>
      </c>
      <c r="H189" s="28">
        <v>0</v>
      </c>
      <c r="I189" s="30">
        <f>ROUND(G189*H189,P4)</f>
        <v>0</v>
      </c>
      <c r="L189" s="30">
        <v>0</v>
      </c>
      <c r="M189" s="24">
        <f>ROUND(G189*L189,P4)</f>
        <v>0</v>
      </c>
      <c r="N189" s="25" t="s">
        <v>297</v>
      </c>
      <c r="O189" s="31">
        <f>M189*AA189</f>
        <v>0</v>
      </c>
      <c r="P189" s="1">
        <v>3</v>
      </c>
      <c r="AA189" s="1">
        <f>IF(P189=1,$O$3,IF(P189=2,$O$4,$O$5))</f>
        <v>0</v>
      </c>
    </row>
    <row r="190">
      <c r="A190" s="1" t="s">
        <v>282</v>
      </c>
      <c r="E190" s="27" t="s">
        <v>281</v>
      </c>
    </row>
    <row r="191" ht="26.4">
      <c r="A191" s="1" t="s">
        <v>284</v>
      </c>
      <c r="E191" s="32" t="s">
        <v>2097</v>
      </c>
    </row>
    <row r="192">
      <c r="A192" s="1" t="s">
        <v>286</v>
      </c>
      <c r="E192" s="27" t="s">
        <v>299</v>
      </c>
    </row>
    <row r="193" ht="39.6">
      <c r="A193" s="1" t="s">
        <v>276</v>
      </c>
      <c r="B193" s="1">
        <v>46</v>
      </c>
      <c r="C193" s="26" t="s">
        <v>2098</v>
      </c>
      <c r="D193" t="s">
        <v>294</v>
      </c>
      <c r="E193" s="27" t="s">
        <v>2099</v>
      </c>
      <c r="F193" s="28" t="s">
        <v>307</v>
      </c>
      <c r="G193" s="29">
        <v>2</v>
      </c>
      <c r="H193" s="28">
        <v>0</v>
      </c>
      <c r="I193" s="30">
        <f>ROUND(G193*H193,P4)</f>
        <v>0</v>
      </c>
      <c r="L193" s="30">
        <v>0</v>
      </c>
      <c r="M193" s="24">
        <f>ROUND(G193*L193,P4)</f>
        <v>0</v>
      </c>
      <c r="N193" s="25" t="s">
        <v>297</v>
      </c>
      <c r="O193" s="31">
        <f>M193*AA193</f>
        <v>0</v>
      </c>
      <c r="P193" s="1">
        <v>3</v>
      </c>
      <c r="AA193" s="1">
        <f>IF(P193=1,$O$3,IF(P193=2,$O$4,$O$5))</f>
        <v>0</v>
      </c>
    </row>
    <row r="194">
      <c r="A194" s="1" t="s">
        <v>282</v>
      </c>
      <c r="E194" s="27" t="s">
        <v>2100</v>
      </c>
    </row>
    <row r="195">
      <c r="A195" s="1" t="s">
        <v>284</v>
      </c>
    </row>
    <row r="196">
      <c r="A196" s="1" t="s">
        <v>286</v>
      </c>
      <c r="E196" s="27" t="s">
        <v>299</v>
      </c>
    </row>
    <row r="197" ht="39.6">
      <c r="A197" s="1" t="s">
        <v>276</v>
      </c>
      <c r="B197" s="1">
        <v>47</v>
      </c>
      <c r="C197" s="26" t="s">
        <v>2098</v>
      </c>
      <c r="D197" t="s">
        <v>876</v>
      </c>
      <c r="E197" s="27" t="s">
        <v>2099</v>
      </c>
      <c r="F197" s="28" t="s">
        <v>307</v>
      </c>
      <c r="G197" s="29">
        <v>1</v>
      </c>
      <c r="H197" s="28">
        <v>0</v>
      </c>
      <c r="I197" s="30">
        <f>ROUND(G197*H197,P4)</f>
        <v>0</v>
      </c>
      <c r="L197" s="30">
        <v>0</v>
      </c>
      <c r="M197" s="24">
        <f>ROUND(G197*L197,P4)</f>
        <v>0</v>
      </c>
      <c r="N197" s="25" t="s">
        <v>297</v>
      </c>
      <c r="O197" s="31">
        <f>M197*AA197</f>
        <v>0</v>
      </c>
      <c r="P197" s="1">
        <v>3</v>
      </c>
      <c r="AA197" s="1">
        <f>IF(P197=1,$O$3,IF(P197=2,$O$4,$O$5))</f>
        <v>0</v>
      </c>
    </row>
    <row r="198">
      <c r="A198" s="1" t="s">
        <v>282</v>
      </c>
      <c r="E198" s="27" t="s">
        <v>2101</v>
      </c>
    </row>
    <row r="199">
      <c r="A199" s="1" t="s">
        <v>284</v>
      </c>
    </row>
    <row r="200">
      <c r="A200" s="1" t="s">
        <v>286</v>
      </c>
      <c r="E200" s="27" t="s">
        <v>299</v>
      </c>
    </row>
    <row r="201" ht="39.6">
      <c r="A201" s="1" t="s">
        <v>276</v>
      </c>
      <c r="B201" s="1">
        <v>48</v>
      </c>
      <c r="C201" s="26" t="s">
        <v>2102</v>
      </c>
      <c r="D201" t="s">
        <v>876</v>
      </c>
      <c r="E201" s="27" t="s">
        <v>2103</v>
      </c>
      <c r="F201" s="28" t="s">
        <v>307</v>
      </c>
      <c r="G201" s="29">
        <v>3</v>
      </c>
      <c r="H201" s="28">
        <v>0</v>
      </c>
      <c r="I201" s="30">
        <f>ROUND(G201*H201,P4)</f>
        <v>0</v>
      </c>
      <c r="L201" s="30">
        <v>0</v>
      </c>
      <c r="M201" s="24">
        <f>ROUND(G201*L201,P4)</f>
        <v>0</v>
      </c>
      <c r="N201" s="25" t="s">
        <v>297</v>
      </c>
      <c r="O201" s="31">
        <f>M201*AA201</f>
        <v>0</v>
      </c>
      <c r="P201" s="1">
        <v>3</v>
      </c>
      <c r="AA201" s="1">
        <f>IF(P201=1,$O$3,IF(P201=2,$O$4,$O$5))</f>
        <v>0</v>
      </c>
    </row>
    <row r="202">
      <c r="A202" s="1" t="s">
        <v>282</v>
      </c>
      <c r="E202" s="27" t="s">
        <v>2104</v>
      </c>
    </row>
    <row r="203">
      <c r="A203" s="1" t="s">
        <v>284</v>
      </c>
    </row>
    <row r="204">
      <c r="A204" s="1" t="s">
        <v>286</v>
      </c>
      <c r="E204" s="27" t="s">
        <v>299</v>
      </c>
    </row>
    <row r="205" ht="39.6">
      <c r="A205" s="1" t="s">
        <v>276</v>
      </c>
      <c r="B205" s="1">
        <v>49</v>
      </c>
      <c r="C205" s="26" t="s">
        <v>2102</v>
      </c>
      <c r="D205" t="s">
        <v>294</v>
      </c>
      <c r="E205" s="27" t="s">
        <v>2103</v>
      </c>
      <c r="F205" s="28" t="s">
        <v>307</v>
      </c>
      <c r="G205" s="29">
        <v>1</v>
      </c>
      <c r="H205" s="28">
        <v>0</v>
      </c>
      <c r="I205" s="30">
        <f>ROUND(G205*H205,P4)</f>
        <v>0</v>
      </c>
      <c r="L205" s="30">
        <v>0</v>
      </c>
      <c r="M205" s="24">
        <f>ROUND(G205*L205,P4)</f>
        <v>0</v>
      </c>
      <c r="N205" s="25" t="s">
        <v>297</v>
      </c>
      <c r="O205" s="31">
        <f>M205*AA205</f>
        <v>0</v>
      </c>
      <c r="P205" s="1">
        <v>3</v>
      </c>
      <c r="AA205" s="1">
        <f>IF(P205=1,$O$3,IF(P205=2,$O$4,$O$5))</f>
        <v>0</v>
      </c>
    </row>
    <row r="206">
      <c r="A206" s="1" t="s">
        <v>282</v>
      </c>
      <c r="E206" s="27" t="s">
        <v>2105</v>
      </c>
    </row>
    <row r="207">
      <c r="A207" s="1" t="s">
        <v>284</v>
      </c>
    </row>
    <row r="208">
      <c r="A208" s="1" t="s">
        <v>286</v>
      </c>
      <c r="E208" s="27" t="s">
        <v>299</v>
      </c>
    </row>
    <row r="209">
      <c r="A209" s="1" t="s">
        <v>276</v>
      </c>
      <c r="B209" s="1">
        <v>50</v>
      </c>
      <c r="C209" s="26" t="s">
        <v>2106</v>
      </c>
      <c r="D209" t="s">
        <v>281</v>
      </c>
      <c r="E209" s="27" t="s">
        <v>2107</v>
      </c>
      <c r="F209" s="28" t="s">
        <v>307</v>
      </c>
      <c r="G209" s="29">
        <v>2</v>
      </c>
      <c r="H209" s="28">
        <v>0</v>
      </c>
      <c r="I209" s="30">
        <f>ROUND(G209*H209,P4)</f>
        <v>0</v>
      </c>
      <c r="L209" s="30">
        <v>0</v>
      </c>
      <c r="M209" s="24">
        <f>ROUND(G209*L209,P4)</f>
        <v>0</v>
      </c>
      <c r="N209" s="25" t="s">
        <v>297</v>
      </c>
      <c r="O209" s="31">
        <f>M209*AA209</f>
        <v>0</v>
      </c>
      <c r="P209" s="1">
        <v>3</v>
      </c>
      <c r="AA209" s="1">
        <f>IF(P209=1,$O$3,IF(P209=2,$O$4,$O$5))</f>
        <v>0</v>
      </c>
    </row>
    <row r="210">
      <c r="A210" s="1" t="s">
        <v>282</v>
      </c>
      <c r="E210" s="27" t="s">
        <v>281</v>
      </c>
    </row>
    <row r="211">
      <c r="A211" s="1" t="s">
        <v>284</v>
      </c>
    </row>
    <row r="212">
      <c r="A212" s="1" t="s">
        <v>286</v>
      </c>
      <c r="E212" s="27" t="s">
        <v>299</v>
      </c>
    </row>
    <row r="213">
      <c r="A213" s="1" t="s">
        <v>276</v>
      </c>
      <c r="B213" s="1">
        <v>51</v>
      </c>
      <c r="C213" s="26" t="s">
        <v>2108</v>
      </c>
      <c r="D213" t="s">
        <v>281</v>
      </c>
      <c r="E213" s="27" t="s">
        <v>2109</v>
      </c>
      <c r="F213" s="28" t="s">
        <v>307</v>
      </c>
      <c r="G213" s="29">
        <v>2</v>
      </c>
      <c r="H213" s="28">
        <v>0</v>
      </c>
      <c r="I213" s="30">
        <f>ROUND(G213*H213,P4)</f>
        <v>0</v>
      </c>
      <c r="L213" s="30">
        <v>0</v>
      </c>
      <c r="M213" s="24">
        <f>ROUND(G213*L213,P4)</f>
        <v>0</v>
      </c>
      <c r="N213" s="25" t="s">
        <v>297</v>
      </c>
      <c r="O213" s="31">
        <f>M213*AA213</f>
        <v>0</v>
      </c>
      <c r="P213" s="1">
        <v>3</v>
      </c>
      <c r="AA213" s="1">
        <f>IF(P213=1,$O$3,IF(P213=2,$O$4,$O$5))</f>
        <v>0</v>
      </c>
    </row>
    <row r="214">
      <c r="A214" s="1" t="s">
        <v>282</v>
      </c>
      <c r="E214" s="27" t="s">
        <v>281</v>
      </c>
    </row>
    <row r="215">
      <c r="A215" s="1" t="s">
        <v>284</v>
      </c>
    </row>
    <row r="216">
      <c r="A216" s="1" t="s">
        <v>286</v>
      </c>
      <c r="E216" s="27" t="s">
        <v>299</v>
      </c>
    </row>
    <row r="217" ht="26.4">
      <c r="A217" s="1" t="s">
        <v>276</v>
      </c>
      <c r="B217" s="1">
        <v>52</v>
      </c>
      <c r="C217" s="26" t="s">
        <v>2110</v>
      </c>
      <c r="D217" t="s">
        <v>281</v>
      </c>
      <c r="E217" s="27" t="s">
        <v>2111</v>
      </c>
      <c r="F217" s="28" t="s">
        <v>307</v>
      </c>
      <c r="G217" s="29">
        <v>1</v>
      </c>
      <c r="H217" s="28">
        <v>0</v>
      </c>
      <c r="I217" s="30">
        <f>ROUND(G217*H217,P4)</f>
        <v>0</v>
      </c>
      <c r="L217" s="30">
        <v>0</v>
      </c>
      <c r="M217" s="24">
        <f>ROUND(G217*L217,P4)</f>
        <v>0</v>
      </c>
      <c r="N217" s="25" t="s">
        <v>281</v>
      </c>
      <c r="O217" s="31">
        <f>M217*AA217</f>
        <v>0</v>
      </c>
      <c r="P217" s="1">
        <v>3</v>
      </c>
      <c r="AA217" s="1">
        <f>IF(P217=1,$O$3,IF(P217=2,$O$4,$O$5))</f>
        <v>0</v>
      </c>
    </row>
    <row r="218">
      <c r="A218" s="1" t="s">
        <v>282</v>
      </c>
      <c r="E218" s="27" t="s">
        <v>281</v>
      </c>
    </row>
    <row r="219">
      <c r="A219" s="1" t="s">
        <v>284</v>
      </c>
    </row>
    <row r="220" ht="105.6">
      <c r="A220" s="1" t="s">
        <v>286</v>
      </c>
      <c r="E220" s="27" t="s">
        <v>2112</v>
      </c>
    </row>
    <row r="221" ht="39.6">
      <c r="A221" s="1" t="s">
        <v>276</v>
      </c>
      <c r="B221" s="1">
        <v>53</v>
      </c>
      <c r="C221" s="26" t="s">
        <v>2113</v>
      </c>
      <c r="D221" t="s">
        <v>281</v>
      </c>
      <c r="E221" s="27" t="s">
        <v>2114</v>
      </c>
      <c r="F221" s="28" t="s">
        <v>307</v>
      </c>
      <c r="G221" s="29">
        <v>5</v>
      </c>
      <c r="H221" s="28">
        <v>0</v>
      </c>
      <c r="I221" s="30">
        <f>ROUND(G221*H221,P4)</f>
        <v>0</v>
      </c>
      <c r="L221" s="30">
        <v>0</v>
      </c>
      <c r="M221" s="24">
        <f>ROUND(G221*L221,P4)</f>
        <v>0</v>
      </c>
      <c r="N221" s="25" t="s">
        <v>297</v>
      </c>
      <c r="O221" s="31">
        <f>M221*AA221</f>
        <v>0</v>
      </c>
      <c r="P221" s="1">
        <v>3</v>
      </c>
      <c r="AA221" s="1">
        <f>IF(P221=1,$O$3,IF(P221=2,$O$4,$O$5))</f>
        <v>0</v>
      </c>
    </row>
    <row r="222">
      <c r="A222" s="1" t="s">
        <v>282</v>
      </c>
      <c r="E222" s="27" t="s">
        <v>281</v>
      </c>
    </row>
    <row r="223">
      <c r="A223" s="1" t="s">
        <v>284</v>
      </c>
    </row>
    <row r="224">
      <c r="A224" s="1" t="s">
        <v>286</v>
      </c>
      <c r="E224" s="27" t="s">
        <v>299</v>
      </c>
    </row>
    <row r="225" ht="26.4">
      <c r="A225" s="1" t="s">
        <v>276</v>
      </c>
      <c r="B225" s="1">
        <v>54</v>
      </c>
      <c r="C225" s="26" t="s">
        <v>2115</v>
      </c>
      <c r="D225" t="s">
        <v>281</v>
      </c>
      <c r="E225" s="27" t="s">
        <v>2116</v>
      </c>
      <c r="F225" s="28" t="s">
        <v>307</v>
      </c>
      <c r="G225" s="29">
        <v>5</v>
      </c>
      <c r="H225" s="28">
        <v>0</v>
      </c>
      <c r="I225" s="30">
        <f>ROUND(G225*H225,P4)</f>
        <v>0</v>
      </c>
      <c r="L225" s="30">
        <v>0</v>
      </c>
      <c r="M225" s="24">
        <f>ROUND(G225*L225,P4)</f>
        <v>0</v>
      </c>
      <c r="N225" s="25" t="s">
        <v>297</v>
      </c>
      <c r="O225" s="31">
        <f>M225*AA225</f>
        <v>0</v>
      </c>
      <c r="P225" s="1">
        <v>3</v>
      </c>
      <c r="AA225" s="1">
        <f>IF(P225=1,$O$3,IF(P225=2,$O$4,$O$5))</f>
        <v>0</v>
      </c>
    </row>
    <row r="226">
      <c r="A226" s="1" t="s">
        <v>282</v>
      </c>
      <c r="E226" s="27" t="s">
        <v>281</v>
      </c>
    </row>
    <row r="227">
      <c r="A227" s="1" t="s">
        <v>284</v>
      </c>
    </row>
    <row r="228">
      <c r="A228" s="1" t="s">
        <v>286</v>
      </c>
      <c r="E228" s="27" t="s">
        <v>299</v>
      </c>
    </row>
    <row r="229">
      <c r="A229" s="1" t="s">
        <v>276</v>
      </c>
      <c r="B229" s="1">
        <v>55</v>
      </c>
      <c r="C229" s="26" t="s">
        <v>2117</v>
      </c>
      <c r="D229" t="s">
        <v>281</v>
      </c>
      <c r="E229" s="27" t="s">
        <v>2118</v>
      </c>
      <c r="F229" s="28" t="s">
        <v>307</v>
      </c>
      <c r="G229" s="29">
        <v>5</v>
      </c>
      <c r="H229" s="28">
        <v>0</v>
      </c>
      <c r="I229" s="30">
        <f>ROUND(G229*H229,P4)</f>
        <v>0</v>
      </c>
      <c r="L229" s="30">
        <v>0</v>
      </c>
      <c r="M229" s="24">
        <f>ROUND(G229*L229,P4)</f>
        <v>0</v>
      </c>
      <c r="N229" s="25" t="s">
        <v>297</v>
      </c>
      <c r="O229" s="31">
        <f>M229*AA229</f>
        <v>0</v>
      </c>
      <c r="P229" s="1">
        <v>3</v>
      </c>
      <c r="AA229" s="1">
        <f>IF(P229=1,$O$3,IF(P229=2,$O$4,$O$5))</f>
        <v>0</v>
      </c>
    </row>
    <row r="230">
      <c r="A230" s="1" t="s">
        <v>282</v>
      </c>
      <c r="E230" s="27" t="s">
        <v>281</v>
      </c>
    </row>
    <row r="231">
      <c r="A231" s="1" t="s">
        <v>284</v>
      </c>
    </row>
    <row r="232">
      <c r="A232" s="1" t="s">
        <v>286</v>
      </c>
      <c r="E232" s="27" t="s">
        <v>299</v>
      </c>
    </row>
    <row r="233">
      <c r="A233" s="1" t="s">
        <v>276</v>
      </c>
      <c r="B233" s="1">
        <v>56</v>
      </c>
      <c r="C233" s="26" t="s">
        <v>2119</v>
      </c>
      <c r="D233" t="s">
        <v>281</v>
      </c>
      <c r="E233" s="27" t="s">
        <v>2120</v>
      </c>
      <c r="F233" s="28" t="s">
        <v>307</v>
      </c>
      <c r="G233" s="29">
        <v>1</v>
      </c>
      <c r="H233" s="28">
        <v>0</v>
      </c>
      <c r="I233" s="30">
        <f>ROUND(G233*H233,P4)</f>
        <v>0</v>
      </c>
      <c r="L233" s="30">
        <v>0</v>
      </c>
      <c r="M233" s="24">
        <f>ROUND(G233*L233,P4)</f>
        <v>0</v>
      </c>
      <c r="N233" s="25" t="s">
        <v>297</v>
      </c>
      <c r="O233" s="31">
        <f>M233*AA233</f>
        <v>0</v>
      </c>
      <c r="P233" s="1">
        <v>3</v>
      </c>
      <c r="AA233" s="1">
        <f>IF(P233=1,$O$3,IF(P233=2,$O$4,$O$5))</f>
        <v>0</v>
      </c>
    </row>
    <row r="234">
      <c r="A234" s="1" t="s">
        <v>282</v>
      </c>
      <c r="E234" s="27" t="s">
        <v>281</v>
      </c>
    </row>
    <row r="235">
      <c r="A235" s="1" t="s">
        <v>284</v>
      </c>
    </row>
    <row r="236">
      <c r="A236" s="1" t="s">
        <v>286</v>
      </c>
      <c r="E236" s="27" t="s">
        <v>299</v>
      </c>
    </row>
    <row r="237" ht="26.4">
      <c r="A237" s="1" t="s">
        <v>276</v>
      </c>
      <c r="B237" s="1">
        <v>57</v>
      </c>
      <c r="C237" s="26" t="s">
        <v>2121</v>
      </c>
      <c r="D237" t="s">
        <v>281</v>
      </c>
      <c r="E237" s="27" t="s">
        <v>2122</v>
      </c>
      <c r="F237" s="28" t="s">
        <v>307</v>
      </c>
      <c r="G237" s="29">
        <v>2</v>
      </c>
      <c r="H237" s="28">
        <v>0</v>
      </c>
      <c r="I237" s="30">
        <f>ROUND(G237*H237,P4)</f>
        <v>0</v>
      </c>
      <c r="L237" s="30">
        <v>0</v>
      </c>
      <c r="M237" s="24">
        <f>ROUND(G237*L237,P4)</f>
        <v>0</v>
      </c>
      <c r="N237" s="25" t="s">
        <v>281</v>
      </c>
      <c r="O237" s="31">
        <f>M237*AA237</f>
        <v>0</v>
      </c>
      <c r="P237" s="1">
        <v>3</v>
      </c>
      <c r="AA237" s="1">
        <f>IF(P237=1,$O$3,IF(P237=2,$O$4,$O$5))</f>
        <v>0</v>
      </c>
    </row>
    <row r="238">
      <c r="A238" s="1" t="s">
        <v>282</v>
      </c>
      <c r="E238" s="27" t="s">
        <v>281</v>
      </c>
    </row>
    <row r="239">
      <c r="A239" s="1" t="s">
        <v>284</v>
      </c>
    </row>
    <row r="240" ht="105.6">
      <c r="A240" s="1" t="s">
        <v>286</v>
      </c>
      <c r="E240" s="27" t="s">
        <v>2123</v>
      </c>
    </row>
    <row r="241">
      <c r="A241" s="1" t="s">
        <v>276</v>
      </c>
      <c r="B241" s="1">
        <v>58</v>
      </c>
      <c r="C241" s="26" t="s">
        <v>2124</v>
      </c>
      <c r="D241" t="s">
        <v>281</v>
      </c>
      <c r="E241" s="27" t="s">
        <v>2125</v>
      </c>
      <c r="F241" s="28" t="s">
        <v>307</v>
      </c>
      <c r="G241" s="29">
        <v>6</v>
      </c>
      <c r="H241" s="28">
        <v>0</v>
      </c>
      <c r="I241" s="30">
        <f>ROUND(G241*H241,P4)</f>
        <v>0</v>
      </c>
      <c r="L241" s="30">
        <v>0</v>
      </c>
      <c r="M241" s="24">
        <f>ROUND(G241*L241,P4)</f>
        <v>0</v>
      </c>
      <c r="N241" s="25" t="s">
        <v>297</v>
      </c>
      <c r="O241" s="31">
        <f>M241*AA241</f>
        <v>0</v>
      </c>
      <c r="P241" s="1">
        <v>3</v>
      </c>
      <c r="AA241" s="1">
        <f>IF(P241=1,$O$3,IF(P241=2,$O$4,$O$5))</f>
        <v>0</v>
      </c>
    </row>
    <row r="242">
      <c r="A242" s="1" t="s">
        <v>282</v>
      </c>
      <c r="E242" s="27" t="s">
        <v>281</v>
      </c>
    </row>
    <row r="243">
      <c r="A243" s="1" t="s">
        <v>284</v>
      </c>
    </row>
    <row r="244">
      <c r="A244" s="1" t="s">
        <v>286</v>
      </c>
      <c r="E244" s="27" t="s">
        <v>299</v>
      </c>
    </row>
    <row r="245" ht="26.4">
      <c r="A245" s="1" t="s">
        <v>276</v>
      </c>
      <c r="B245" s="1">
        <v>59</v>
      </c>
      <c r="C245" s="26" t="s">
        <v>2126</v>
      </c>
      <c r="D245" t="s">
        <v>281</v>
      </c>
      <c r="E245" s="27" t="s">
        <v>2127</v>
      </c>
      <c r="F245" s="28" t="s">
        <v>307</v>
      </c>
      <c r="G245" s="29">
        <v>1</v>
      </c>
      <c r="H245" s="28">
        <v>0</v>
      </c>
      <c r="I245" s="30">
        <f>ROUND(G245*H245,P4)</f>
        <v>0</v>
      </c>
      <c r="L245" s="30">
        <v>0</v>
      </c>
      <c r="M245" s="24">
        <f>ROUND(G245*L245,P4)</f>
        <v>0</v>
      </c>
      <c r="N245" s="25" t="s">
        <v>297</v>
      </c>
      <c r="O245" s="31">
        <f>M245*AA245</f>
        <v>0</v>
      </c>
      <c r="P245" s="1">
        <v>3</v>
      </c>
      <c r="AA245" s="1">
        <f>IF(P245=1,$O$3,IF(P245=2,$O$4,$O$5))</f>
        <v>0</v>
      </c>
    </row>
    <row r="246">
      <c r="A246" s="1" t="s">
        <v>282</v>
      </c>
      <c r="E246" s="27" t="s">
        <v>281</v>
      </c>
    </row>
    <row r="247">
      <c r="A247" s="1" t="s">
        <v>284</v>
      </c>
    </row>
    <row r="248">
      <c r="A248" s="1" t="s">
        <v>286</v>
      </c>
      <c r="E248" s="27" t="s">
        <v>299</v>
      </c>
    </row>
    <row r="249">
      <c r="A249" s="1" t="s">
        <v>276</v>
      </c>
      <c r="B249" s="1">
        <v>60</v>
      </c>
      <c r="C249" s="26" t="s">
        <v>2128</v>
      </c>
      <c r="D249" t="s">
        <v>281</v>
      </c>
      <c r="E249" s="27" t="s">
        <v>2129</v>
      </c>
      <c r="F249" s="28" t="s">
        <v>307</v>
      </c>
      <c r="G249" s="29">
        <v>1</v>
      </c>
      <c r="H249" s="28">
        <v>0</v>
      </c>
      <c r="I249" s="30">
        <f>ROUND(G249*H249,P4)</f>
        <v>0</v>
      </c>
      <c r="L249" s="30">
        <v>0</v>
      </c>
      <c r="M249" s="24">
        <f>ROUND(G249*L249,P4)</f>
        <v>0</v>
      </c>
      <c r="N249" s="25" t="s">
        <v>297</v>
      </c>
      <c r="O249" s="31">
        <f>M249*AA249</f>
        <v>0</v>
      </c>
      <c r="P249" s="1">
        <v>3</v>
      </c>
      <c r="AA249" s="1">
        <f>IF(P249=1,$O$3,IF(P249=2,$O$4,$O$5))</f>
        <v>0</v>
      </c>
    </row>
    <row r="250">
      <c r="A250" s="1" t="s">
        <v>282</v>
      </c>
      <c r="E250" s="27" t="s">
        <v>281</v>
      </c>
    </row>
    <row r="251">
      <c r="A251" s="1" t="s">
        <v>284</v>
      </c>
    </row>
    <row r="252">
      <c r="A252" s="1" t="s">
        <v>286</v>
      </c>
      <c r="E252" s="27" t="s">
        <v>299</v>
      </c>
    </row>
    <row r="253">
      <c r="A253" s="1" t="s">
        <v>276</v>
      </c>
      <c r="B253" s="1">
        <v>61</v>
      </c>
      <c r="C253" s="26" t="s">
        <v>2130</v>
      </c>
      <c r="D253" t="s">
        <v>281</v>
      </c>
      <c r="E253" s="27" t="s">
        <v>2131</v>
      </c>
      <c r="F253" s="28" t="s">
        <v>307</v>
      </c>
      <c r="G253" s="29">
        <v>1</v>
      </c>
      <c r="H253" s="28">
        <v>0</v>
      </c>
      <c r="I253" s="30">
        <f>ROUND(G253*H253,P4)</f>
        <v>0</v>
      </c>
      <c r="L253" s="30">
        <v>0</v>
      </c>
      <c r="M253" s="24">
        <f>ROUND(G253*L253,P4)</f>
        <v>0</v>
      </c>
      <c r="N253" s="25" t="s">
        <v>297</v>
      </c>
      <c r="O253" s="31">
        <f>M253*AA253</f>
        <v>0</v>
      </c>
      <c r="P253" s="1">
        <v>3</v>
      </c>
      <c r="AA253" s="1">
        <f>IF(P253=1,$O$3,IF(P253=2,$O$4,$O$5))</f>
        <v>0</v>
      </c>
    </row>
    <row r="254">
      <c r="A254" s="1" t="s">
        <v>282</v>
      </c>
      <c r="E254" s="27" t="s">
        <v>281</v>
      </c>
    </row>
    <row r="255">
      <c r="A255" s="1" t="s">
        <v>284</v>
      </c>
    </row>
    <row r="256">
      <c r="A256" s="1" t="s">
        <v>286</v>
      </c>
      <c r="E256" s="27" t="s">
        <v>299</v>
      </c>
    </row>
    <row r="257">
      <c r="A257" s="1" t="s">
        <v>276</v>
      </c>
      <c r="B257" s="1">
        <v>62</v>
      </c>
      <c r="C257" s="26" t="s">
        <v>2132</v>
      </c>
      <c r="D257" t="s">
        <v>281</v>
      </c>
      <c r="E257" s="27" t="s">
        <v>2133</v>
      </c>
      <c r="F257" s="28" t="s">
        <v>307</v>
      </c>
      <c r="G257" s="29">
        <v>5</v>
      </c>
      <c r="H257" s="28">
        <v>0</v>
      </c>
      <c r="I257" s="30">
        <f>ROUND(G257*H257,P4)</f>
        <v>0</v>
      </c>
      <c r="L257" s="30">
        <v>0</v>
      </c>
      <c r="M257" s="24">
        <f>ROUND(G257*L257,P4)</f>
        <v>0</v>
      </c>
      <c r="N257" s="25" t="s">
        <v>297</v>
      </c>
      <c r="O257" s="31">
        <f>M257*AA257</f>
        <v>0</v>
      </c>
      <c r="P257" s="1">
        <v>3</v>
      </c>
      <c r="AA257" s="1">
        <f>IF(P257=1,$O$3,IF(P257=2,$O$4,$O$5))</f>
        <v>0</v>
      </c>
    </row>
    <row r="258">
      <c r="A258" s="1" t="s">
        <v>282</v>
      </c>
      <c r="E258" s="27" t="s">
        <v>281</v>
      </c>
    </row>
    <row r="259">
      <c r="A259" s="1" t="s">
        <v>284</v>
      </c>
    </row>
    <row r="260">
      <c r="A260" s="1" t="s">
        <v>286</v>
      </c>
      <c r="E260" s="27" t="s">
        <v>299</v>
      </c>
    </row>
    <row r="261">
      <c r="A261" s="1" t="s">
        <v>273</v>
      </c>
      <c r="C261" s="22" t="s">
        <v>2134</v>
      </c>
      <c r="E261" s="23" t="s">
        <v>2135</v>
      </c>
      <c r="L261" s="24">
        <f>SUMIFS(L262:L357,A262:A357,"P")</f>
        <v>0</v>
      </c>
      <c r="M261" s="24">
        <f>SUMIFS(M262:M357,A262:A357,"P")</f>
        <v>0</v>
      </c>
      <c r="N261" s="25"/>
    </row>
    <row r="262">
      <c r="A262" s="1" t="s">
        <v>276</v>
      </c>
      <c r="B262" s="1">
        <v>63</v>
      </c>
      <c r="C262" s="26" t="s">
        <v>1988</v>
      </c>
      <c r="D262" t="s">
        <v>281</v>
      </c>
      <c r="E262" s="27" t="s">
        <v>1989</v>
      </c>
      <c r="F262" s="28" t="s">
        <v>307</v>
      </c>
      <c r="G262" s="29">
        <v>1</v>
      </c>
      <c r="H262" s="28">
        <v>0</v>
      </c>
      <c r="I262" s="30">
        <f>ROUND(G262*H262,P4)</f>
        <v>0</v>
      </c>
      <c r="L262" s="30">
        <v>0</v>
      </c>
      <c r="M262" s="24">
        <f>ROUND(G262*L262,P4)</f>
        <v>0</v>
      </c>
      <c r="N262" s="25" t="s">
        <v>297</v>
      </c>
      <c r="O262" s="31">
        <f>M262*AA262</f>
        <v>0</v>
      </c>
      <c r="P262" s="1">
        <v>3</v>
      </c>
      <c r="AA262" s="1">
        <f>IF(P262=1,$O$3,IF(P262=2,$O$4,$O$5))</f>
        <v>0</v>
      </c>
    </row>
    <row r="263">
      <c r="A263" s="1" t="s">
        <v>282</v>
      </c>
      <c r="E263" s="27" t="s">
        <v>281</v>
      </c>
    </row>
    <row r="264">
      <c r="A264" s="1" t="s">
        <v>284</v>
      </c>
    </row>
    <row r="265">
      <c r="A265" s="1" t="s">
        <v>286</v>
      </c>
      <c r="E265" s="27" t="s">
        <v>299</v>
      </c>
    </row>
    <row r="266">
      <c r="A266" s="1" t="s">
        <v>276</v>
      </c>
      <c r="B266" s="1">
        <v>64</v>
      </c>
      <c r="C266" s="26" t="s">
        <v>2136</v>
      </c>
      <c r="D266" t="s">
        <v>281</v>
      </c>
      <c r="E266" s="27" t="s">
        <v>2137</v>
      </c>
      <c r="F266" s="28" t="s">
        <v>307</v>
      </c>
      <c r="G266" s="29">
        <v>10</v>
      </c>
      <c r="H266" s="28">
        <v>0</v>
      </c>
      <c r="I266" s="30">
        <f>ROUND(G266*H266,P4)</f>
        <v>0</v>
      </c>
      <c r="L266" s="30">
        <v>0</v>
      </c>
      <c r="M266" s="24">
        <f>ROUND(G266*L266,P4)</f>
        <v>0</v>
      </c>
      <c r="N266" s="25" t="s">
        <v>297</v>
      </c>
      <c r="O266" s="31">
        <f>M266*AA266</f>
        <v>0</v>
      </c>
      <c r="P266" s="1">
        <v>3</v>
      </c>
      <c r="AA266" s="1">
        <f>IF(P266=1,$O$3,IF(P266=2,$O$4,$O$5))</f>
        <v>0</v>
      </c>
    </row>
    <row r="267">
      <c r="A267" s="1" t="s">
        <v>282</v>
      </c>
      <c r="E267" s="27" t="s">
        <v>281</v>
      </c>
    </row>
    <row r="268">
      <c r="A268" s="1" t="s">
        <v>284</v>
      </c>
    </row>
    <row r="269">
      <c r="A269" s="1" t="s">
        <v>286</v>
      </c>
      <c r="E269" s="27" t="s">
        <v>299</v>
      </c>
    </row>
    <row r="270">
      <c r="A270" s="1" t="s">
        <v>276</v>
      </c>
      <c r="B270" s="1">
        <v>65</v>
      </c>
      <c r="C270" s="26" t="s">
        <v>2138</v>
      </c>
      <c r="D270" t="s">
        <v>281</v>
      </c>
      <c r="E270" s="27" t="s">
        <v>2139</v>
      </c>
      <c r="F270" s="28" t="s">
        <v>307</v>
      </c>
      <c r="G270" s="29">
        <v>5</v>
      </c>
      <c r="H270" s="28">
        <v>0</v>
      </c>
      <c r="I270" s="30">
        <f>ROUND(G270*H270,P4)</f>
        <v>0</v>
      </c>
      <c r="L270" s="30">
        <v>0</v>
      </c>
      <c r="M270" s="24">
        <f>ROUND(G270*L270,P4)</f>
        <v>0</v>
      </c>
      <c r="N270" s="25" t="s">
        <v>297</v>
      </c>
      <c r="O270" s="31">
        <f>M270*AA270</f>
        <v>0</v>
      </c>
      <c r="P270" s="1">
        <v>3</v>
      </c>
      <c r="AA270" s="1">
        <f>IF(P270=1,$O$3,IF(P270=2,$O$4,$O$5))</f>
        <v>0</v>
      </c>
    </row>
    <row r="271">
      <c r="A271" s="1" t="s">
        <v>282</v>
      </c>
      <c r="E271" s="27" t="s">
        <v>281</v>
      </c>
    </row>
    <row r="272">
      <c r="A272" s="1" t="s">
        <v>284</v>
      </c>
    </row>
    <row r="273">
      <c r="A273" s="1" t="s">
        <v>286</v>
      </c>
      <c r="E273" s="27" t="s">
        <v>299</v>
      </c>
    </row>
    <row r="274">
      <c r="A274" s="1" t="s">
        <v>276</v>
      </c>
      <c r="B274" s="1">
        <v>66</v>
      </c>
      <c r="C274" s="26" t="s">
        <v>2140</v>
      </c>
      <c r="D274" t="s">
        <v>281</v>
      </c>
      <c r="E274" s="27" t="s">
        <v>2141</v>
      </c>
      <c r="F274" s="28" t="s">
        <v>307</v>
      </c>
      <c r="G274" s="29">
        <v>1</v>
      </c>
      <c r="H274" s="28">
        <v>0</v>
      </c>
      <c r="I274" s="30">
        <f>ROUND(G274*H274,P4)</f>
        <v>0</v>
      </c>
      <c r="L274" s="30">
        <v>0</v>
      </c>
      <c r="M274" s="24">
        <f>ROUND(G274*L274,P4)</f>
        <v>0</v>
      </c>
      <c r="N274" s="25" t="s">
        <v>297</v>
      </c>
      <c r="O274" s="31">
        <f>M274*AA274</f>
        <v>0</v>
      </c>
      <c r="P274" s="1">
        <v>3</v>
      </c>
      <c r="AA274" s="1">
        <f>IF(P274=1,$O$3,IF(P274=2,$O$4,$O$5))</f>
        <v>0</v>
      </c>
    </row>
    <row r="275">
      <c r="A275" s="1" t="s">
        <v>282</v>
      </c>
      <c r="E275" s="27" t="s">
        <v>281</v>
      </c>
    </row>
    <row r="276">
      <c r="A276" s="1" t="s">
        <v>284</v>
      </c>
    </row>
    <row r="277">
      <c r="A277" s="1" t="s">
        <v>286</v>
      </c>
      <c r="E277" s="27" t="s">
        <v>299</v>
      </c>
    </row>
    <row r="278">
      <c r="A278" s="1" t="s">
        <v>276</v>
      </c>
      <c r="B278" s="1">
        <v>67</v>
      </c>
      <c r="C278" s="26" t="s">
        <v>2142</v>
      </c>
      <c r="D278" t="s">
        <v>281</v>
      </c>
      <c r="E278" s="27" t="s">
        <v>2143</v>
      </c>
      <c r="F278" s="28" t="s">
        <v>307</v>
      </c>
      <c r="G278" s="29">
        <v>1</v>
      </c>
      <c r="H278" s="28">
        <v>0</v>
      </c>
      <c r="I278" s="30">
        <f>ROUND(G278*H278,P4)</f>
        <v>0</v>
      </c>
      <c r="L278" s="30">
        <v>0</v>
      </c>
      <c r="M278" s="24">
        <f>ROUND(G278*L278,P4)</f>
        <v>0</v>
      </c>
      <c r="N278" s="25" t="s">
        <v>297</v>
      </c>
      <c r="O278" s="31">
        <f>M278*AA278</f>
        <v>0</v>
      </c>
      <c r="P278" s="1">
        <v>3</v>
      </c>
      <c r="AA278" s="1">
        <f>IF(P278=1,$O$3,IF(P278=2,$O$4,$O$5))</f>
        <v>0</v>
      </c>
    </row>
    <row r="279">
      <c r="A279" s="1" t="s">
        <v>282</v>
      </c>
      <c r="E279" s="27" t="s">
        <v>281</v>
      </c>
    </row>
    <row r="280">
      <c r="A280" s="1" t="s">
        <v>284</v>
      </c>
    </row>
    <row r="281">
      <c r="A281" s="1" t="s">
        <v>286</v>
      </c>
      <c r="E281" s="27" t="s">
        <v>299</v>
      </c>
    </row>
    <row r="282">
      <c r="A282" s="1" t="s">
        <v>276</v>
      </c>
      <c r="B282" s="1">
        <v>68</v>
      </c>
      <c r="C282" s="26" t="s">
        <v>2144</v>
      </c>
      <c r="D282" t="s">
        <v>281</v>
      </c>
      <c r="E282" s="27" t="s">
        <v>2145</v>
      </c>
      <c r="F282" s="28" t="s">
        <v>307</v>
      </c>
      <c r="G282" s="29">
        <v>1</v>
      </c>
      <c r="H282" s="28">
        <v>0</v>
      </c>
      <c r="I282" s="30">
        <f>ROUND(G282*H282,P4)</f>
        <v>0</v>
      </c>
      <c r="L282" s="30">
        <v>0</v>
      </c>
      <c r="M282" s="24">
        <f>ROUND(G282*L282,P4)</f>
        <v>0</v>
      </c>
      <c r="N282" s="25" t="s">
        <v>281</v>
      </c>
      <c r="O282" s="31">
        <f>M282*AA282</f>
        <v>0</v>
      </c>
      <c r="P282" s="1">
        <v>3</v>
      </c>
      <c r="AA282" s="1">
        <f>IF(P282=1,$O$3,IF(P282=2,$O$4,$O$5))</f>
        <v>0</v>
      </c>
    </row>
    <row r="283">
      <c r="A283" s="1" t="s">
        <v>282</v>
      </c>
      <c r="E283" s="27" t="s">
        <v>281</v>
      </c>
    </row>
    <row r="284">
      <c r="A284" s="1" t="s">
        <v>284</v>
      </c>
    </row>
    <row r="285" ht="92.4">
      <c r="A285" s="1" t="s">
        <v>286</v>
      </c>
      <c r="E285" s="27" t="s">
        <v>2146</v>
      </c>
    </row>
    <row r="286" ht="26.4">
      <c r="A286" s="1" t="s">
        <v>276</v>
      </c>
      <c r="B286" s="1">
        <v>69</v>
      </c>
      <c r="C286" s="26" t="s">
        <v>2147</v>
      </c>
      <c r="D286" t="s">
        <v>281</v>
      </c>
      <c r="E286" s="27" t="s">
        <v>2148</v>
      </c>
      <c r="F286" s="28" t="s">
        <v>307</v>
      </c>
      <c r="G286" s="29">
        <v>5</v>
      </c>
      <c r="H286" s="28">
        <v>0</v>
      </c>
      <c r="I286" s="30">
        <f>ROUND(G286*H286,P4)</f>
        <v>0</v>
      </c>
      <c r="L286" s="30">
        <v>0</v>
      </c>
      <c r="M286" s="24">
        <f>ROUND(G286*L286,P4)</f>
        <v>0</v>
      </c>
      <c r="N286" s="25" t="s">
        <v>297</v>
      </c>
      <c r="O286" s="31">
        <f>M286*AA286</f>
        <v>0</v>
      </c>
      <c r="P286" s="1">
        <v>3</v>
      </c>
      <c r="AA286" s="1">
        <f>IF(P286=1,$O$3,IF(P286=2,$O$4,$O$5))</f>
        <v>0</v>
      </c>
    </row>
    <row r="287">
      <c r="A287" s="1" t="s">
        <v>282</v>
      </c>
      <c r="E287" s="27" t="s">
        <v>281</v>
      </c>
    </row>
    <row r="288">
      <c r="A288" s="1" t="s">
        <v>284</v>
      </c>
    </row>
    <row r="289">
      <c r="A289" s="1" t="s">
        <v>286</v>
      </c>
      <c r="E289" s="27" t="s">
        <v>299</v>
      </c>
    </row>
    <row r="290" ht="26.4">
      <c r="A290" s="1" t="s">
        <v>276</v>
      </c>
      <c r="B290" s="1">
        <v>70</v>
      </c>
      <c r="C290" s="26" t="s">
        <v>2026</v>
      </c>
      <c r="D290" t="s">
        <v>281</v>
      </c>
      <c r="E290" s="27" t="s">
        <v>2027</v>
      </c>
      <c r="F290" s="28" t="s">
        <v>307</v>
      </c>
      <c r="G290" s="29">
        <v>1</v>
      </c>
      <c r="H290" s="28">
        <v>0</v>
      </c>
      <c r="I290" s="30">
        <f>ROUND(G290*H290,P4)</f>
        <v>0</v>
      </c>
      <c r="L290" s="30">
        <v>0</v>
      </c>
      <c r="M290" s="24">
        <f>ROUND(G290*L290,P4)</f>
        <v>0</v>
      </c>
      <c r="N290" s="25" t="s">
        <v>297</v>
      </c>
      <c r="O290" s="31">
        <f>M290*AA290</f>
        <v>0</v>
      </c>
      <c r="P290" s="1">
        <v>3</v>
      </c>
      <c r="AA290" s="1">
        <f>IF(P290=1,$O$3,IF(P290=2,$O$4,$O$5))</f>
        <v>0</v>
      </c>
    </row>
    <row r="291">
      <c r="A291" s="1" t="s">
        <v>282</v>
      </c>
      <c r="E291" s="27" t="s">
        <v>281</v>
      </c>
    </row>
    <row r="292">
      <c r="A292" s="1" t="s">
        <v>284</v>
      </c>
    </row>
    <row r="293">
      <c r="A293" s="1" t="s">
        <v>286</v>
      </c>
      <c r="E293" s="27" t="s">
        <v>299</v>
      </c>
    </row>
    <row r="294" ht="39.6">
      <c r="A294" s="1" t="s">
        <v>276</v>
      </c>
      <c r="B294" s="1">
        <v>71</v>
      </c>
      <c r="C294" s="26" t="s">
        <v>2029</v>
      </c>
      <c r="D294" t="s">
        <v>281</v>
      </c>
      <c r="E294" s="27" t="s">
        <v>2030</v>
      </c>
      <c r="F294" s="28" t="s">
        <v>307</v>
      </c>
      <c r="G294" s="29">
        <v>10</v>
      </c>
      <c r="H294" s="28">
        <v>0</v>
      </c>
      <c r="I294" s="30">
        <f>ROUND(G294*H294,P4)</f>
        <v>0</v>
      </c>
      <c r="L294" s="30">
        <v>0</v>
      </c>
      <c r="M294" s="24">
        <f>ROUND(G294*L294,P4)</f>
        <v>0</v>
      </c>
      <c r="N294" s="25" t="s">
        <v>297</v>
      </c>
      <c r="O294" s="31">
        <f>M294*AA294</f>
        <v>0</v>
      </c>
      <c r="P294" s="1">
        <v>3</v>
      </c>
      <c r="AA294" s="1">
        <f>IF(P294=1,$O$3,IF(P294=2,$O$4,$O$5))</f>
        <v>0</v>
      </c>
    </row>
    <row r="295">
      <c r="A295" s="1" t="s">
        <v>282</v>
      </c>
      <c r="E295" s="27" t="s">
        <v>281</v>
      </c>
    </row>
    <row r="296">
      <c r="A296" s="1" t="s">
        <v>284</v>
      </c>
    </row>
    <row r="297">
      <c r="A297" s="1" t="s">
        <v>286</v>
      </c>
      <c r="E297" s="27" t="s">
        <v>299</v>
      </c>
    </row>
    <row r="298" ht="26.4">
      <c r="A298" s="1" t="s">
        <v>276</v>
      </c>
      <c r="B298" s="1">
        <v>72</v>
      </c>
      <c r="C298" s="26" t="s">
        <v>1481</v>
      </c>
      <c r="D298" t="s">
        <v>281</v>
      </c>
      <c r="E298" s="27" t="s">
        <v>1482</v>
      </c>
      <c r="F298" s="28" t="s">
        <v>307</v>
      </c>
      <c r="G298" s="29">
        <v>1</v>
      </c>
      <c r="H298" s="28">
        <v>0</v>
      </c>
      <c r="I298" s="30">
        <f>ROUND(G298*H298,P4)</f>
        <v>0</v>
      </c>
      <c r="L298" s="30">
        <v>0</v>
      </c>
      <c r="M298" s="24">
        <f>ROUND(G298*L298,P4)</f>
        <v>0</v>
      </c>
      <c r="N298" s="25" t="s">
        <v>297</v>
      </c>
      <c r="O298" s="31">
        <f>M298*AA298</f>
        <v>0</v>
      </c>
      <c r="P298" s="1">
        <v>3</v>
      </c>
      <c r="AA298" s="1">
        <f>IF(P298=1,$O$3,IF(P298=2,$O$4,$O$5))</f>
        <v>0</v>
      </c>
    </row>
    <row r="299">
      <c r="A299" s="1" t="s">
        <v>282</v>
      </c>
      <c r="E299" s="27" t="s">
        <v>281</v>
      </c>
    </row>
    <row r="300">
      <c r="A300" s="1" t="s">
        <v>284</v>
      </c>
    </row>
    <row r="301">
      <c r="A301" s="1" t="s">
        <v>286</v>
      </c>
      <c r="E301" s="27" t="s">
        <v>299</v>
      </c>
    </row>
    <row r="302">
      <c r="A302" s="1" t="s">
        <v>276</v>
      </c>
      <c r="B302" s="1">
        <v>73</v>
      </c>
      <c r="C302" s="26" t="s">
        <v>2149</v>
      </c>
      <c r="D302" t="s">
        <v>281</v>
      </c>
      <c r="E302" s="27" t="s">
        <v>2150</v>
      </c>
      <c r="F302" s="28" t="s">
        <v>307</v>
      </c>
      <c r="G302" s="29">
        <v>8</v>
      </c>
      <c r="H302" s="28">
        <v>0</v>
      </c>
      <c r="I302" s="30">
        <f>ROUND(G302*H302,P4)</f>
        <v>0</v>
      </c>
      <c r="L302" s="30">
        <v>0</v>
      </c>
      <c r="M302" s="24">
        <f>ROUND(G302*L302,P4)</f>
        <v>0</v>
      </c>
      <c r="N302" s="25" t="s">
        <v>297</v>
      </c>
      <c r="O302" s="31">
        <f>M302*AA302</f>
        <v>0</v>
      </c>
      <c r="P302" s="1">
        <v>3</v>
      </c>
      <c r="AA302" s="1">
        <f>IF(P302=1,$O$3,IF(P302=2,$O$4,$O$5))</f>
        <v>0</v>
      </c>
    </row>
    <row r="303">
      <c r="A303" s="1" t="s">
        <v>282</v>
      </c>
      <c r="E303" s="27" t="s">
        <v>281</v>
      </c>
    </row>
    <row r="304">
      <c r="A304" s="1" t="s">
        <v>284</v>
      </c>
    </row>
    <row r="305">
      <c r="A305" s="1" t="s">
        <v>286</v>
      </c>
      <c r="E305" s="27" t="s">
        <v>299</v>
      </c>
    </row>
    <row r="306">
      <c r="A306" s="1" t="s">
        <v>276</v>
      </c>
      <c r="B306" s="1">
        <v>74</v>
      </c>
      <c r="C306" s="26" t="s">
        <v>2151</v>
      </c>
      <c r="D306" t="s">
        <v>281</v>
      </c>
      <c r="E306" s="27" t="s">
        <v>2152</v>
      </c>
      <c r="F306" s="28" t="s">
        <v>307</v>
      </c>
      <c r="G306" s="29">
        <v>10</v>
      </c>
      <c r="H306" s="28">
        <v>0</v>
      </c>
      <c r="I306" s="30">
        <f>ROUND(G306*H306,P4)</f>
        <v>0</v>
      </c>
      <c r="L306" s="30">
        <v>0</v>
      </c>
      <c r="M306" s="24">
        <f>ROUND(G306*L306,P4)</f>
        <v>0</v>
      </c>
      <c r="N306" s="25" t="s">
        <v>297</v>
      </c>
      <c r="O306" s="31">
        <f>M306*AA306</f>
        <v>0</v>
      </c>
      <c r="P306" s="1">
        <v>3</v>
      </c>
      <c r="AA306" s="1">
        <f>IF(P306=1,$O$3,IF(P306=2,$O$4,$O$5))</f>
        <v>0</v>
      </c>
    </row>
    <row r="307">
      <c r="A307" s="1" t="s">
        <v>282</v>
      </c>
      <c r="E307" s="27" t="s">
        <v>281</v>
      </c>
    </row>
    <row r="308">
      <c r="A308" s="1" t="s">
        <v>284</v>
      </c>
    </row>
    <row r="309">
      <c r="A309" s="1" t="s">
        <v>286</v>
      </c>
      <c r="E309" s="27" t="s">
        <v>299</v>
      </c>
    </row>
    <row r="310">
      <c r="A310" s="1" t="s">
        <v>276</v>
      </c>
      <c r="B310" s="1">
        <v>75</v>
      </c>
      <c r="C310" s="26" t="s">
        <v>2153</v>
      </c>
      <c r="D310" t="s">
        <v>281</v>
      </c>
      <c r="E310" s="27" t="s">
        <v>2154</v>
      </c>
      <c r="F310" s="28" t="s">
        <v>307</v>
      </c>
      <c r="G310" s="29">
        <v>6</v>
      </c>
      <c r="H310" s="28">
        <v>0</v>
      </c>
      <c r="I310" s="30">
        <f>ROUND(G310*H310,P4)</f>
        <v>0</v>
      </c>
      <c r="L310" s="30">
        <v>0</v>
      </c>
      <c r="M310" s="24">
        <f>ROUND(G310*L310,P4)</f>
        <v>0</v>
      </c>
      <c r="N310" s="25" t="s">
        <v>297</v>
      </c>
      <c r="O310" s="31">
        <f>M310*AA310</f>
        <v>0</v>
      </c>
      <c r="P310" s="1">
        <v>3</v>
      </c>
      <c r="AA310" s="1">
        <f>IF(P310=1,$O$3,IF(P310=2,$O$4,$O$5))</f>
        <v>0</v>
      </c>
    </row>
    <row r="311">
      <c r="A311" s="1" t="s">
        <v>282</v>
      </c>
      <c r="E311" s="27" t="s">
        <v>281</v>
      </c>
    </row>
    <row r="312">
      <c r="A312" s="1" t="s">
        <v>284</v>
      </c>
    </row>
    <row r="313">
      <c r="A313" s="1" t="s">
        <v>286</v>
      </c>
      <c r="E313" s="27" t="s">
        <v>299</v>
      </c>
    </row>
    <row r="314">
      <c r="A314" s="1" t="s">
        <v>276</v>
      </c>
      <c r="B314" s="1">
        <v>76</v>
      </c>
      <c r="C314" s="26" t="s">
        <v>2155</v>
      </c>
      <c r="D314" t="s">
        <v>281</v>
      </c>
      <c r="E314" s="27" t="s">
        <v>2156</v>
      </c>
      <c r="F314" s="28" t="s">
        <v>307</v>
      </c>
      <c r="G314" s="29">
        <v>10</v>
      </c>
      <c r="H314" s="28">
        <v>0</v>
      </c>
      <c r="I314" s="30">
        <f>ROUND(G314*H314,P4)</f>
        <v>0</v>
      </c>
      <c r="L314" s="30">
        <v>0</v>
      </c>
      <c r="M314" s="24">
        <f>ROUND(G314*L314,P4)</f>
        <v>0</v>
      </c>
      <c r="N314" s="25" t="s">
        <v>297</v>
      </c>
      <c r="O314" s="31">
        <f>M314*AA314</f>
        <v>0</v>
      </c>
      <c r="P314" s="1">
        <v>3</v>
      </c>
      <c r="AA314" s="1">
        <f>IF(P314=1,$O$3,IF(P314=2,$O$4,$O$5))</f>
        <v>0</v>
      </c>
    </row>
    <row r="315">
      <c r="A315" s="1" t="s">
        <v>282</v>
      </c>
      <c r="E315" s="27" t="s">
        <v>281</v>
      </c>
    </row>
    <row r="316">
      <c r="A316" s="1" t="s">
        <v>284</v>
      </c>
    </row>
    <row r="317">
      <c r="A317" s="1" t="s">
        <v>286</v>
      </c>
      <c r="E317" s="27" t="s">
        <v>299</v>
      </c>
    </row>
    <row r="318">
      <c r="A318" s="1" t="s">
        <v>276</v>
      </c>
      <c r="B318" s="1">
        <v>77</v>
      </c>
      <c r="C318" s="26" t="s">
        <v>2157</v>
      </c>
      <c r="D318" t="s">
        <v>281</v>
      </c>
      <c r="E318" s="27" t="s">
        <v>2158</v>
      </c>
      <c r="F318" s="28" t="s">
        <v>307</v>
      </c>
      <c r="G318" s="29">
        <v>8</v>
      </c>
      <c r="H318" s="28">
        <v>0</v>
      </c>
      <c r="I318" s="30">
        <f>ROUND(G318*H318,P4)</f>
        <v>0</v>
      </c>
      <c r="L318" s="30">
        <v>0</v>
      </c>
      <c r="M318" s="24">
        <f>ROUND(G318*L318,P4)</f>
        <v>0</v>
      </c>
      <c r="N318" s="25" t="s">
        <v>297</v>
      </c>
      <c r="O318" s="31">
        <f>M318*AA318</f>
        <v>0</v>
      </c>
      <c r="P318" s="1">
        <v>3</v>
      </c>
      <c r="AA318" s="1">
        <f>IF(P318=1,$O$3,IF(P318=2,$O$4,$O$5))</f>
        <v>0</v>
      </c>
    </row>
    <row r="319">
      <c r="A319" s="1" t="s">
        <v>282</v>
      </c>
      <c r="E319" s="27" t="s">
        <v>281</v>
      </c>
    </row>
    <row r="320">
      <c r="A320" s="1" t="s">
        <v>284</v>
      </c>
    </row>
    <row r="321">
      <c r="A321" s="1" t="s">
        <v>286</v>
      </c>
      <c r="E321" s="27" t="s">
        <v>299</v>
      </c>
    </row>
    <row r="322">
      <c r="A322" s="1" t="s">
        <v>276</v>
      </c>
      <c r="B322" s="1">
        <v>78</v>
      </c>
      <c r="C322" s="26" t="s">
        <v>2159</v>
      </c>
      <c r="D322" t="s">
        <v>281</v>
      </c>
      <c r="E322" s="27" t="s">
        <v>2160</v>
      </c>
      <c r="F322" s="28" t="s">
        <v>307</v>
      </c>
      <c r="G322" s="29">
        <v>3</v>
      </c>
      <c r="H322" s="28">
        <v>0</v>
      </c>
      <c r="I322" s="30">
        <f>ROUND(G322*H322,P4)</f>
        <v>0</v>
      </c>
      <c r="L322" s="30">
        <v>0</v>
      </c>
      <c r="M322" s="24">
        <f>ROUND(G322*L322,P4)</f>
        <v>0</v>
      </c>
      <c r="N322" s="25" t="s">
        <v>297</v>
      </c>
      <c r="O322" s="31">
        <f>M322*AA322</f>
        <v>0</v>
      </c>
      <c r="P322" s="1">
        <v>3</v>
      </c>
      <c r="AA322" s="1">
        <f>IF(P322=1,$O$3,IF(P322=2,$O$4,$O$5))</f>
        <v>0</v>
      </c>
    </row>
    <row r="323">
      <c r="A323" s="1" t="s">
        <v>282</v>
      </c>
      <c r="E323" s="27" t="s">
        <v>281</v>
      </c>
    </row>
    <row r="324">
      <c r="A324" s="1" t="s">
        <v>284</v>
      </c>
    </row>
    <row r="325">
      <c r="A325" s="1" t="s">
        <v>286</v>
      </c>
      <c r="E325" s="27" t="s">
        <v>299</v>
      </c>
    </row>
    <row r="326" ht="26.4">
      <c r="A326" s="1" t="s">
        <v>276</v>
      </c>
      <c r="B326" s="1">
        <v>79</v>
      </c>
      <c r="C326" s="26" t="s">
        <v>2161</v>
      </c>
      <c r="D326" t="s">
        <v>281</v>
      </c>
      <c r="E326" s="27" t="s">
        <v>2162</v>
      </c>
      <c r="F326" s="28" t="s">
        <v>307</v>
      </c>
      <c r="G326" s="29">
        <v>3</v>
      </c>
      <c r="H326" s="28">
        <v>0</v>
      </c>
      <c r="I326" s="30">
        <f>ROUND(G326*H326,P4)</f>
        <v>0</v>
      </c>
      <c r="L326" s="30">
        <v>0</v>
      </c>
      <c r="M326" s="24">
        <f>ROUND(G326*L326,P4)</f>
        <v>0</v>
      </c>
      <c r="N326" s="25" t="s">
        <v>297</v>
      </c>
      <c r="O326" s="31">
        <f>M326*AA326</f>
        <v>0</v>
      </c>
      <c r="P326" s="1">
        <v>3</v>
      </c>
      <c r="AA326" s="1">
        <f>IF(P326=1,$O$3,IF(P326=2,$O$4,$O$5))</f>
        <v>0</v>
      </c>
    </row>
    <row r="327">
      <c r="A327" s="1" t="s">
        <v>282</v>
      </c>
      <c r="E327" s="27" t="s">
        <v>281</v>
      </c>
    </row>
    <row r="328">
      <c r="A328" s="1" t="s">
        <v>284</v>
      </c>
    </row>
    <row r="329">
      <c r="A329" s="1" t="s">
        <v>286</v>
      </c>
      <c r="E329" s="27" t="s">
        <v>299</v>
      </c>
    </row>
    <row r="330">
      <c r="A330" s="1" t="s">
        <v>276</v>
      </c>
      <c r="B330" s="1">
        <v>80</v>
      </c>
      <c r="C330" s="26" t="s">
        <v>2163</v>
      </c>
      <c r="D330" t="s">
        <v>281</v>
      </c>
      <c r="E330" s="27" t="s">
        <v>2164</v>
      </c>
      <c r="F330" s="28" t="s">
        <v>307</v>
      </c>
      <c r="G330" s="29">
        <v>1</v>
      </c>
      <c r="H330" s="28">
        <v>0</v>
      </c>
      <c r="I330" s="30">
        <f>ROUND(G330*H330,P4)</f>
        <v>0</v>
      </c>
      <c r="L330" s="30">
        <v>0</v>
      </c>
      <c r="M330" s="24">
        <f>ROUND(G330*L330,P4)</f>
        <v>0</v>
      </c>
      <c r="N330" s="25" t="s">
        <v>297</v>
      </c>
      <c r="O330" s="31">
        <f>M330*AA330</f>
        <v>0</v>
      </c>
      <c r="P330" s="1">
        <v>3</v>
      </c>
      <c r="AA330" s="1">
        <f>IF(P330=1,$O$3,IF(P330=2,$O$4,$O$5))</f>
        <v>0</v>
      </c>
    </row>
    <row r="331">
      <c r="A331" s="1" t="s">
        <v>282</v>
      </c>
      <c r="E331" s="27" t="s">
        <v>281</v>
      </c>
    </row>
    <row r="332">
      <c r="A332" s="1" t="s">
        <v>284</v>
      </c>
    </row>
    <row r="333">
      <c r="A333" s="1" t="s">
        <v>286</v>
      </c>
      <c r="E333" s="27" t="s">
        <v>299</v>
      </c>
    </row>
    <row r="334">
      <c r="A334" s="1" t="s">
        <v>276</v>
      </c>
      <c r="B334" s="1">
        <v>81</v>
      </c>
      <c r="C334" s="26" t="s">
        <v>2165</v>
      </c>
      <c r="D334" t="s">
        <v>281</v>
      </c>
      <c r="E334" s="27" t="s">
        <v>2166</v>
      </c>
      <c r="F334" s="28" t="s">
        <v>307</v>
      </c>
      <c r="G334" s="29">
        <v>1</v>
      </c>
      <c r="H334" s="28">
        <v>0</v>
      </c>
      <c r="I334" s="30">
        <f>ROUND(G334*H334,P4)</f>
        <v>0</v>
      </c>
      <c r="L334" s="30">
        <v>0</v>
      </c>
      <c r="M334" s="24">
        <f>ROUND(G334*L334,P4)</f>
        <v>0</v>
      </c>
      <c r="N334" s="25" t="s">
        <v>297</v>
      </c>
      <c r="O334" s="31">
        <f>M334*AA334</f>
        <v>0</v>
      </c>
      <c r="P334" s="1">
        <v>3</v>
      </c>
      <c r="AA334" s="1">
        <f>IF(P334=1,$O$3,IF(P334=2,$O$4,$O$5))</f>
        <v>0</v>
      </c>
    </row>
    <row r="335">
      <c r="A335" s="1" t="s">
        <v>282</v>
      </c>
      <c r="E335" s="27" t="s">
        <v>281</v>
      </c>
    </row>
    <row r="336">
      <c r="A336" s="1" t="s">
        <v>284</v>
      </c>
    </row>
    <row r="337">
      <c r="A337" s="1" t="s">
        <v>286</v>
      </c>
      <c r="E337" s="27" t="s">
        <v>299</v>
      </c>
    </row>
    <row r="338">
      <c r="A338" s="1" t="s">
        <v>276</v>
      </c>
      <c r="B338" s="1">
        <v>82</v>
      </c>
      <c r="C338" s="26" t="s">
        <v>2167</v>
      </c>
      <c r="D338" t="s">
        <v>281</v>
      </c>
      <c r="E338" s="27" t="s">
        <v>2168</v>
      </c>
      <c r="F338" s="28" t="s">
        <v>307</v>
      </c>
      <c r="G338" s="29">
        <v>2</v>
      </c>
      <c r="H338" s="28">
        <v>0</v>
      </c>
      <c r="I338" s="30">
        <f>ROUND(G338*H338,P4)</f>
        <v>0</v>
      </c>
      <c r="L338" s="30">
        <v>0</v>
      </c>
      <c r="M338" s="24">
        <f>ROUND(G338*L338,P4)</f>
        <v>0</v>
      </c>
      <c r="N338" s="25" t="s">
        <v>297</v>
      </c>
      <c r="O338" s="31">
        <f>M338*AA338</f>
        <v>0</v>
      </c>
      <c r="P338" s="1">
        <v>3</v>
      </c>
      <c r="AA338" s="1">
        <f>IF(P338=1,$O$3,IF(P338=2,$O$4,$O$5))</f>
        <v>0</v>
      </c>
    </row>
    <row r="339">
      <c r="A339" s="1" t="s">
        <v>282</v>
      </c>
      <c r="E339" s="27" t="s">
        <v>281</v>
      </c>
    </row>
    <row r="340">
      <c r="A340" s="1" t="s">
        <v>284</v>
      </c>
    </row>
    <row r="341">
      <c r="A341" s="1" t="s">
        <v>286</v>
      </c>
      <c r="E341" s="27" t="s">
        <v>299</v>
      </c>
    </row>
    <row r="342">
      <c r="A342" s="1" t="s">
        <v>276</v>
      </c>
      <c r="B342" s="1">
        <v>83</v>
      </c>
      <c r="C342" s="26" t="s">
        <v>1471</v>
      </c>
      <c r="D342" t="s">
        <v>281</v>
      </c>
      <c r="E342" s="27" t="s">
        <v>1472</v>
      </c>
      <c r="F342" s="28" t="s">
        <v>361</v>
      </c>
      <c r="G342" s="29">
        <v>200</v>
      </c>
      <c r="H342" s="28">
        <v>0</v>
      </c>
      <c r="I342" s="30">
        <f>ROUND(G342*H342,P4)</f>
        <v>0</v>
      </c>
      <c r="L342" s="30">
        <v>0</v>
      </c>
      <c r="M342" s="24">
        <f>ROUND(G342*L342,P4)</f>
        <v>0</v>
      </c>
      <c r="N342" s="25" t="s">
        <v>297</v>
      </c>
      <c r="O342" s="31">
        <f>M342*AA342</f>
        <v>0</v>
      </c>
      <c r="P342" s="1">
        <v>3</v>
      </c>
      <c r="AA342" s="1">
        <f>IF(P342=1,$O$3,IF(P342=2,$O$4,$O$5))</f>
        <v>0</v>
      </c>
    </row>
    <row r="343">
      <c r="A343" s="1" t="s">
        <v>282</v>
      </c>
      <c r="E343" s="27" t="s">
        <v>281</v>
      </c>
    </row>
    <row r="344">
      <c r="A344" s="1" t="s">
        <v>284</v>
      </c>
    </row>
    <row r="345">
      <c r="A345" s="1" t="s">
        <v>286</v>
      </c>
      <c r="E345" s="27" t="s">
        <v>299</v>
      </c>
    </row>
    <row r="346">
      <c r="A346" s="1" t="s">
        <v>276</v>
      </c>
      <c r="B346" s="1">
        <v>84</v>
      </c>
      <c r="C346" s="26" t="s">
        <v>2032</v>
      </c>
      <c r="D346" t="s">
        <v>281</v>
      </c>
      <c r="E346" s="27" t="s">
        <v>2033</v>
      </c>
      <c r="F346" s="28" t="s">
        <v>361</v>
      </c>
      <c r="G346" s="29">
        <v>40</v>
      </c>
      <c r="H346" s="28">
        <v>0</v>
      </c>
      <c r="I346" s="30">
        <f>ROUND(G346*H346,P4)</f>
        <v>0</v>
      </c>
      <c r="L346" s="30">
        <v>0</v>
      </c>
      <c r="M346" s="24">
        <f>ROUND(G346*L346,P4)</f>
        <v>0</v>
      </c>
      <c r="N346" s="25" t="s">
        <v>297</v>
      </c>
      <c r="O346" s="31">
        <f>M346*AA346</f>
        <v>0</v>
      </c>
      <c r="P346" s="1">
        <v>3</v>
      </c>
      <c r="AA346" s="1">
        <f>IF(P346=1,$O$3,IF(P346=2,$O$4,$O$5))</f>
        <v>0</v>
      </c>
    </row>
    <row r="347">
      <c r="A347" s="1" t="s">
        <v>282</v>
      </c>
      <c r="E347" s="27" t="s">
        <v>281</v>
      </c>
    </row>
    <row r="348">
      <c r="A348" s="1" t="s">
        <v>284</v>
      </c>
    </row>
    <row r="349">
      <c r="A349" s="1" t="s">
        <v>286</v>
      </c>
      <c r="E349" s="27" t="s">
        <v>299</v>
      </c>
    </row>
    <row r="350">
      <c r="A350" s="1" t="s">
        <v>276</v>
      </c>
      <c r="B350" s="1">
        <v>85</v>
      </c>
      <c r="C350" s="26" t="s">
        <v>1558</v>
      </c>
      <c r="D350" t="s">
        <v>281</v>
      </c>
      <c r="E350" s="27" t="s">
        <v>1559</v>
      </c>
      <c r="F350" s="28" t="s">
        <v>361</v>
      </c>
      <c r="G350" s="29">
        <v>16</v>
      </c>
      <c r="H350" s="28">
        <v>0</v>
      </c>
      <c r="I350" s="30">
        <f>ROUND(G350*H350,P4)</f>
        <v>0</v>
      </c>
      <c r="L350" s="30">
        <v>0</v>
      </c>
      <c r="M350" s="24">
        <f>ROUND(G350*L350,P4)</f>
        <v>0</v>
      </c>
      <c r="N350" s="25" t="s">
        <v>297</v>
      </c>
      <c r="O350" s="31">
        <f>M350*AA350</f>
        <v>0</v>
      </c>
      <c r="P350" s="1">
        <v>3</v>
      </c>
      <c r="AA350" s="1">
        <f>IF(P350=1,$O$3,IF(P350=2,$O$4,$O$5))</f>
        <v>0</v>
      </c>
    </row>
    <row r="351">
      <c r="A351" s="1" t="s">
        <v>282</v>
      </c>
      <c r="E351" s="27" t="s">
        <v>281</v>
      </c>
    </row>
    <row r="352">
      <c r="A352" s="1" t="s">
        <v>284</v>
      </c>
    </row>
    <row r="353">
      <c r="A353" s="1" t="s">
        <v>286</v>
      </c>
      <c r="E353" s="27" t="s">
        <v>299</v>
      </c>
    </row>
    <row r="354">
      <c r="A354" s="1" t="s">
        <v>276</v>
      </c>
      <c r="B354" s="1">
        <v>86</v>
      </c>
      <c r="C354" s="26" t="s">
        <v>1477</v>
      </c>
      <c r="D354" t="s">
        <v>281</v>
      </c>
      <c r="E354" s="27" t="s">
        <v>1478</v>
      </c>
      <c r="F354" s="28" t="s">
        <v>361</v>
      </c>
      <c r="G354" s="29">
        <v>40</v>
      </c>
      <c r="H354" s="28">
        <v>0</v>
      </c>
      <c r="I354" s="30">
        <f>ROUND(G354*H354,P4)</f>
        <v>0</v>
      </c>
      <c r="L354" s="30">
        <v>0</v>
      </c>
      <c r="M354" s="24">
        <f>ROUND(G354*L354,P4)</f>
        <v>0</v>
      </c>
      <c r="N354" s="25" t="s">
        <v>297</v>
      </c>
      <c r="O354" s="31">
        <f>M354*AA354</f>
        <v>0</v>
      </c>
      <c r="P354" s="1">
        <v>3</v>
      </c>
      <c r="AA354" s="1">
        <f>IF(P354=1,$O$3,IF(P354=2,$O$4,$O$5))</f>
        <v>0</v>
      </c>
    </row>
    <row r="355">
      <c r="A355" s="1" t="s">
        <v>282</v>
      </c>
      <c r="E355" s="27" t="s">
        <v>281</v>
      </c>
    </row>
    <row r="356">
      <c r="A356" s="1" t="s">
        <v>284</v>
      </c>
    </row>
    <row r="357">
      <c r="A357" s="1" t="s">
        <v>286</v>
      </c>
      <c r="E357" s="27" t="s">
        <v>299</v>
      </c>
    </row>
    <row r="358">
      <c r="A358" s="1" t="s">
        <v>273</v>
      </c>
      <c r="C358" s="22" t="s">
        <v>2169</v>
      </c>
      <c r="E358" s="23" t="s">
        <v>2170</v>
      </c>
      <c r="L358" s="24">
        <f>SUMIFS(L359:L386,A359:A386,"P")</f>
        <v>0</v>
      </c>
      <c r="M358" s="24">
        <f>SUMIFS(M359:M386,A359:A386,"P")</f>
        <v>0</v>
      </c>
      <c r="N358" s="25"/>
    </row>
    <row r="359">
      <c r="A359" s="1" t="s">
        <v>276</v>
      </c>
      <c r="B359" s="1">
        <v>87</v>
      </c>
      <c r="C359" s="26" t="s">
        <v>2171</v>
      </c>
      <c r="D359" t="s">
        <v>281</v>
      </c>
      <c r="E359" s="27" t="s">
        <v>2172</v>
      </c>
      <c r="F359" s="28" t="s">
        <v>355</v>
      </c>
      <c r="G359" s="29">
        <v>1</v>
      </c>
      <c r="H359" s="28">
        <v>0</v>
      </c>
      <c r="I359" s="30">
        <f>ROUND(G359*H359,P4)</f>
        <v>0</v>
      </c>
      <c r="L359" s="30">
        <v>0</v>
      </c>
      <c r="M359" s="24">
        <f>ROUND(G359*L359,P4)</f>
        <v>0</v>
      </c>
      <c r="N359" s="25" t="s">
        <v>297</v>
      </c>
      <c r="O359" s="31">
        <f>M359*AA359</f>
        <v>0</v>
      </c>
      <c r="P359" s="1">
        <v>3</v>
      </c>
      <c r="AA359" s="1">
        <f>IF(P359=1,$O$3,IF(P359=2,$O$4,$O$5))</f>
        <v>0</v>
      </c>
    </row>
    <row r="360">
      <c r="A360" s="1" t="s">
        <v>282</v>
      </c>
      <c r="E360" s="27" t="s">
        <v>281</v>
      </c>
    </row>
    <row r="361">
      <c r="A361" s="1" t="s">
        <v>284</v>
      </c>
    </row>
    <row r="362">
      <c r="A362" s="1" t="s">
        <v>286</v>
      </c>
      <c r="E362" s="27" t="s">
        <v>299</v>
      </c>
    </row>
    <row r="363" ht="26.4">
      <c r="A363" s="1" t="s">
        <v>276</v>
      </c>
      <c r="B363" s="1">
        <v>88</v>
      </c>
      <c r="C363" s="26" t="s">
        <v>2173</v>
      </c>
      <c r="D363" t="s">
        <v>281</v>
      </c>
      <c r="E363" s="27" t="s">
        <v>2174</v>
      </c>
      <c r="F363" s="28" t="s">
        <v>307</v>
      </c>
      <c r="G363" s="29">
        <v>1</v>
      </c>
      <c r="H363" s="28">
        <v>0</v>
      </c>
      <c r="I363" s="30">
        <f>ROUND(G363*H363,P4)</f>
        <v>0</v>
      </c>
      <c r="L363" s="30">
        <v>0</v>
      </c>
      <c r="M363" s="24">
        <f>ROUND(G363*L363,P4)</f>
        <v>0</v>
      </c>
      <c r="N363" s="25" t="s">
        <v>297</v>
      </c>
      <c r="O363" s="31">
        <f>M363*AA363</f>
        <v>0</v>
      </c>
      <c r="P363" s="1">
        <v>3</v>
      </c>
      <c r="AA363" s="1">
        <f>IF(P363=1,$O$3,IF(P363=2,$O$4,$O$5))</f>
        <v>0</v>
      </c>
    </row>
    <row r="364">
      <c r="A364" s="1" t="s">
        <v>282</v>
      </c>
      <c r="E364" s="27" t="s">
        <v>281</v>
      </c>
    </row>
    <row r="365">
      <c r="A365" s="1" t="s">
        <v>284</v>
      </c>
    </row>
    <row r="366">
      <c r="A366" s="1" t="s">
        <v>286</v>
      </c>
      <c r="E366" s="27" t="s">
        <v>299</v>
      </c>
    </row>
    <row r="367">
      <c r="A367" s="1" t="s">
        <v>276</v>
      </c>
      <c r="B367" s="1">
        <v>89</v>
      </c>
      <c r="C367" s="26" t="s">
        <v>2175</v>
      </c>
      <c r="D367" t="s">
        <v>281</v>
      </c>
      <c r="E367" s="27" t="s">
        <v>2176</v>
      </c>
      <c r="F367" s="28" t="s">
        <v>307</v>
      </c>
      <c r="G367" s="29">
        <v>4</v>
      </c>
      <c r="H367" s="28">
        <v>0</v>
      </c>
      <c r="I367" s="30">
        <f>ROUND(G367*H367,P4)</f>
        <v>0</v>
      </c>
      <c r="L367" s="30">
        <v>0</v>
      </c>
      <c r="M367" s="24">
        <f>ROUND(G367*L367,P4)</f>
        <v>0</v>
      </c>
      <c r="N367" s="25" t="s">
        <v>297</v>
      </c>
      <c r="O367" s="31">
        <f>M367*AA367</f>
        <v>0</v>
      </c>
      <c r="P367" s="1">
        <v>3</v>
      </c>
      <c r="AA367" s="1">
        <f>IF(P367=1,$O$3,IF(P367=2,$O$4,$O$5))</f>
        <v>0</v>
      </c>
    </row>
    <row r="368">
      <c r="A368" s="1" t="s">
        <v>282</v>
      </c>
      <c r="E368" s="27" t="s">
        <v>281</v>
      </c>
    </row>
    <row r="369">
      <c r="A369" s="1" t="s">
        <v>284</v>
      </c>
    </row>
    <row r="370">
      <c r="A370" s="1" t="s">
        <v>286</v>
      </c>
      <c r="E370" s="27" t="s">
        <v>299</v>
      </c>
    </row>
    <row r="371">
      <c r="A371" s="1" t="s">
        <v>276</v>
      </c>
      <c r="B371" s="1">
        <v>90</v>
      </c>
      <c r="C371" s="26" t="s">
        <v>2177</v>
      </c>
      <c r="D371" t="s">
        <v>281</v>
      </c>
      <c r="E371" s="27" t="s">
        <v>2178</v>
      </c>
      <c r="F371" s="28" t="s">
        <v>307</v>
      </c>
      <c r="G371" s="29">
        <v>2</v>
      </c>
      <c r="H371" s="28">
        <v>0</v>
      </c>
      <c r="I371" s="30">
        <f>ROUND(G371*H371,P4)</f>
        <v>0</v>
      </c>
      <c r="L371" s="30">
        <v>0</v>
      </c>
      <c r="M371" s="24">
        <f>ROUND(G371*L371,P4)</f>
        <v>0</v>
      </c>
      <c r="N371" s="25" t="s">
        <v>297</v>
      </c>
      <c r="O371" s="31">
        <f>M371*AA371</f>
        <v>0</v>
      </c>
      <c r="P371" s="1">
        <v>3</v>
      </c>
      <c r="AA371" s="1">
        <f>IF(P371=1,$O$3,IF(P371=2,$O$4,$O$5))</f>
        <v>0</v>
      </c>
    </row>
    <row r="372">
      <c r="A372" s="1" t="s">
        <v>282</v>
      </c>
      <c r="E372" s="27" t="s">
        <v>281</v>
      </c>
    </row>
    <row r="373">
      <c r="A373" s="1" t="s">
        <v>284</v>
      </c>
    </row>
    <row r="374">
      <c r="A374" s="1" t="s">
        <v>286</v>
      </c>
      <c r="E374" s="27" t="s">
        <v>299</v>
      </c>
    </row>
    <row r="375">
      <c r="A375" s="1" t="s">
        <v>276</v>
      </c>
      <c r="B375" s="1">
        <v>91</v>
      </c>
      <c r="C375" s="26" t="s">
        <v>479</v>
      </c>
      <c r="D375" t="s">
        <v>281</v>
      </c>
      <c r="E375" s="27" t="s">
        <v>480</v>
      </c>
      <c r="F375" s="28" t="s">
        <v>307</v>
      </c>
      <c r="G375" s="29">
        <v>2</v>
      </c>
      <c r="H375" s="28">
        <v>0</v>
      </c>
      <c r="I375" s="30">
        <f>ROUND(G375*H375,P4)</f>
        <v>0</v>
      </c>
      <c r="L375" s="30">
        <v>0</v>
      </c>
      <c r="M375" s="24">
        <f>ROUND(G375*L375,P4)</f>
        <v>0</v>
      </c>
      <c r="N375" s="25" t="s">
        <v>297</v>
      </c>
      <c r="O375" s="31">
        <f>M375*AA375</f>
        <v>0</v>
      </c>
      <c r="P375" s="1">
        <v>3</v>
      </c>
      <c r="AA375" s="1">
        <f>IF(P375=1,$O$3,IF(P375=2,$O$4,$O$5))</f>
        <v>0</v>
      </c>
    </row>
    <row r="376">
      <c r="A376" s="1" t="s">
        <v>282</v>
      </c>
      <c r="E376" s="27" t="s">
        <v>281</v>
      </c>
    </row>
    <row r="377">
      <c r="A377" s="1" t="s">
        <v>284</v>
      </c>
    </row>
    <row r="378">
      <c r="A378" s="1" t="s">
        <v>286</v>
      </c>
      <c r="E378" s="27" t="s">
        <v>299</v>
      </c>
    </row>
    <row r="379">
      <c r="A379" s="1" t="s">
        <v>276</v>
      </c>
      <c r="B379" s="1">
        <v>92</v>
      </c>
      <c r="C379" s="26" t="s">
        <v>2179</v>
      </c>
      <c r="D379" t="s">
        <v>281</v>
      </c>
      <c r="E379" s="27" t="s">
        <v>2180</v>
      </c>
      <c r="F379" s="28" t="s">
        <v>307</v>
      </c>
      <c r="G379" s="29">
        <v>1</v>
      </c>
      <c r="H379" s="28">
        <v>0</v>
      </c>
      <c r="I379" s="30">
        <f>ROUND(G379*H379,P4)</f>
        <v>0</v>
      </c>
      <c r="L379" s="30">
        <v>0</v>
      </c>
      <c r="M379" s="24">
        <f>ROUND(G379*L379,P4)</f>
        <v>0</v>
      </c>
      <c r="N379" s="25" t="s">
        <v>297</v>
      </c>
      <c r="O379" s="31">
        <f>M379*AA379</f>
        <v>0</v>
      </c>
      <c r="P379" s="1">
        <v>3</v>
      </c>
      <c r="AA379" s="1">
        <f>IF(P379=1,$O$3,IF(P379=2,$O$4,$O$5))</f>
        <v>0</v>
      </c>
    </row>
    <row r="380">
      <c r="A380" s="1" t="s">
        <v>282</v>
      </c>
      <c r="E380" s="27" t="s">
        <v>281</v>
      </c>
    </row>
    <row r="381">
      <c r="A381" s="1" t="s">
        <v>284</v>
      </c>
    </row>
    <row r="382">
      <c r="A382" s="1" t="s">
        <v>286</v>
      </c>
      <c r="E382" s="27" t="s">
        <v>299</v>
      </c>
    </row>
    <row r="383">
      <c r="A383" s="1" t="s">
        <v>276</v>
      </c>
      <c r="B383" s="1">
        <v>93</v>
      </c>
      <c r="C383" s="26" t="s">
        <v>2181</v>
      </c>
      <c r="D383" t="s">
        <v>281</v>
      </c>
      <c r="E383" s="27" t="s">
        <v>2182</v>
      </c>
      <c r="F383" s="28" t="s">
        <v>307</v>
      </c>
      <c r="G383" s="29">
        <v>100</v>
      </c>
      <c r="H383" s="28">
        <v>0</v>
      </c>
      <c r="I383" s="30">
        <f>ROUND(G383*H383,P4)</f>
        <v>0</v>
      </c>
      <c r="L383" s="30">
        <v>0</v>
      </c>
      <c r="M383" s="24">
        <f>ROUND(G383*L383,P4)</f>
        <v>0</v>
      </c>
      <c r="N383" s="25" t="s">
        <v>297</v>
      </c>
      <c r="O383" s="31">
        <f>M383*AA383</f>
        <v>0</v>
      </c>
      <c r="P383" s="1">
        <v>3</v>
      </c>
      <c r="AA383" s="1">
        <f>IF(P383=1,$O$3,IF(P383=2,$O$4,$O$5))</f>
        <v>0</v>
      </c>
    </row>
    <row r="384">
      <c r="A384" s="1" t="s">
        <v>282</v>
      </c>
      <c r="E384" s="27" t="s">
        <v>281</v>
      </c>
    </row>
    <row r="385">
      <c r="A385" s="1" t="s">
        <v>284</v>
      </c>
    </row>
    <row r="386">
      <c r="A386" s="1" t="s">
        <v>286</v>
      </c>
      <c r="E386"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52</v>
      </c>
      <c r="M3" s="20">
        <f>Rekapitulace!C30</f>
        <v>0</v>
      </c>
      <c r="N3" s="6" t="s">
        <v>3</v>
      </c>
      <c r="O3">
        <v>0</v>
      </c>
      <c r="P3">
        <v>2</v>
      </c>
    </row>
    <row r="4" ht="34.01575" customHeight="1">
      <c r="A4" s="16" t="s">
        <v>254</v>
      </c>
      <c r="B4" s="17" t="s">
        <v>255</v>
      </c>
      <c r="C4" s="18" t="s">
        <v>52</v>
      </c>
      <c r="D4" s="1"/>
      <c r="E4" s="17" t="s">
        <v>53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COUNTIFS(L8:L194,"=0",A8:A194,"P")+COUNTIFS(L8:L194,"",A8:A194,"P")+SUM(Q8:Q194)</f>
        <v>0</v>
      </c>
    </row>
    <row r="8">
      <c r="A8" s="1" t="s">
        <v>271</v>
      </c>
      <c r="C8" s="22" t="s">
        <v>2183</v>
      </c>
      <c r="E8" s="23" t="s">
        <v>59</v>
      </c>
      <c r="L8" s="24">
        <f>L9+L14+L71+L88+L157</f>
        <v>0</v>
      </c>
      <c r="M8" s="24">
        <f>M9+M14+M71+M88+M157</f>
        <v>0</v>
      </c>
      <c r="N8" s="25"/>
    </row>
    <row r="9">
      <c r="A9" s="1" t="s">
        <v>273</v>
      </c>
      <c r="C9" s="22" t="s">
        <v>274</v>
      </c>
      <c r="E9" s="23" t="s">
        <v>275</v>
      </c>
      <c r="L9" s="24">
        <f>SUMIFS(L10:L13,A10:A13,"P")</f>
        <v>0</v>
      </c>
      <c r="M9" s="24">
        <f>SUMIFS(M10:M13,A10:A13,"P")</f>
        <v>0</v>
      </c>
      <c r="N9" s="25"/>
    </row>
    <row r="10">
      <c r="A10" s="1" t="s">
        <v>276</v>
      </c>
      <c r="B10" s="1">
        <v>1</v>
      </c>
      <c r="C10" s="26" t="s">
        <v>353</v>
      </c>
      <c r="D10" t="s">
        <v>281</v>
      </c>
      <c r="E10" s="27" t="s">
        <v>354</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1856</v>
      </c>
    </row>
    <row r="12" ht="26.4">
      <c r="A12" s="1" t="s">
        <v>284</v>
      </c>
      <c r="E12" s="32" t="s">
        <v>357</v>
      </c>
    </row>
    <row r="13" ht="52.8">
      <c r="A13" s="1" t="s">
        <v>286</v>
      </c>
      <c r="E13" s="27" t="s">
        <v>358</v>
      </c>
    </row>
    <row r="14">
      <c r="A14" s="1" t="s">
        <v>273</v>
      </c>
      <c r="C14" s="22" t="s">
        <v>2051</v>
      </c>
      <c r="E14" s="23" t="s">
        <v>2052</v>
      </c>
      <c r="L14" s="24">
        <f>SUMIFS(L15:L70,A15:A70,"P")</f>
        <v>0</v>
      </c>
      <c r="M14" s="24">
        <f>SUMIFS(M15:M70,A15:A70,"P")</f>
        <v>0</v>
      </c>
      <c r="N14" s="25"/>
    </row>
    <row r="15">
      <c r="A15" s="1" t="s">
        <v>276</v>
      </c>
      <c r="B15" s="1">
        <v>2</v>
      </c>
      <c r="C15" s="26" t="s">
        <v>425</v>
      </c>
      <c r="D15" t="s">
        <v>281</v>
      </c>
      <c r="E15" s="27" t="s">
        <v>426</v>
      </c>
      <c r="F15" s="28" t="s">
        <v>296</v>
      </c>
      <c r="G15" s="29">
        <v>80</v>
      </c>
      <c r="H15" s="28">
        <v>0</v>
      </c>
      <c r="I15" s="30">
        <f>ROUND(G15*H15,P4)</f>
        <v>0</v>
      </c>
      <c r="L15" s="30">
        <v>0</v>
      </c>
      <c r="M15" s="24">
        <f>ROUND(G15*L15,P4)</f>
        <v>0</v>
      </c>
      <c r="N15" s="25" t="s">
        <v>297</v>
      </c>
      <c r="O15" s="31">
        <f>M15*AA15</f>
        <v>0</v>
      </c>
      <c r="P15" s="1">
        <v>3</v>
      </c>
      <c r="AA15" s="1">
        <f>IF(P15=1,$O$3,IF(P15=2,$O$4,$O$5))</f>
        <v>0</v>
      </c>
    </row>
    <row r="16">
      <c r="A16" s="1" t="s">
        <v>282</v>
      </c>
      <c r="E16" s="27" t="s">
        <v>281</v>
      </c>
    </row>
    <row r="17">
      <c r="A17" s="1" t="s">
        <v>284</v>
      </c>
    </row>
    <row r="18">
      <c r="A18" s="1" t="s">
        <v>286</v>
      </c>
      <c r="E18" s="27" t="s">
        <v>299</v>
      </c>
    </row>
    <row r="19">
      <c r="A19" s="1" t="s">
        <v>276</v>
      </c>
      <c r="B19" s="1">
        <v>3</v>
      </c>
      <c r="C19" s="26" t="s">
        <v>2184</v>
      </c>
      <c r="D19" t="s">
        <v>281</v>
      </c>
      <c r="E19" s="27" t="s">
        <v>2185</v>
      </c>
      <c r="F19" s="28" t="s">
        <v>296</v>
      </c>
      <c r="G19" s="29">
        <v>300</v>
      </c>
      <c r="H19" s="28">
        <v>0</v>
      </c>
      <c r="I19" s="30">
        <f>ROUND(G19*H19,P4)</f>
        <v>0</v>
      </c>
      <c r="L19" s="30">
        <v>0</v>
      </c>
      <c r="M19" s="24">
        <f>ROUND(G19*L19,P4)</f>
        <v>0</v>
      </c>
      <c r="N19" s="25" t="s">
        <v>297</v>
      </c>
      <c r="O19" s="31">
        <f>M19*AA19</f>
        <v>0</v>
      </c>
      <c r="P19" s="1">
        <v>3</v>
      </c>
      <c r="AA19" s="1">
        <f>IF(P19=1,$O$3,IF(P19=2,$O$4,$O$5))</f>
        <v>0</v>
      </c>
    </row>
    <row r="20">
      <c r="A20" s="1" t="s">
        <v>282</v>
      </c>
      <c r="E20" s="27" t="s">
        <v>281</v>
      </c>
    </row>
    <row r="21">
      <c r="A21" s="1" t="s">
        <v>284</v>
      </c>
    </row>
    <row r="22">
      <c r="A22" s="1" t="s">
        <v>286</v>
      </c>
      <c r="E22" s="27" t="s">
        <v>299</v>
      </c>
    </row>
    <row r="23" ht="26.4">
      <c r="A23" s="1" t="s">
        <v>276</v>
      </c>
      <c r="B23" s="1">
        <v>4</v>
      </c>
      <c r="C23" s="26" t="s">
        <v>2186</v>
      </c>
      <c r="D23" t="s">
        <v>281</v>
      </c>
      <c r="E23" s="27" t="s">
        <v>2187</v>
      </c>
      <c r="F23" s="28" t="s">
        <v>307</v>
      </c>
      <c r="G23" s="29">
        <v>5</v>
      </c>
      <c r="H23" s="28">
        <v>0</v>
      </c>
      <c r="I23" s="30">
        <f>ROUND(G23*H23,P4)</f>
        <v>0</v>
      </c>
      <c r="L23" s="30">
        <v>0</v>
      </c>
      <c r="M23" s="24">
        <f>ROUND(G23*L23,P4)</f>
        <v>0</v>
      </c>
      <c r="N23" s="25" t="s">
        <v>297</v>
      </c>
      <c r="O23" s="31">
        <f>M23*AA23</f>
        <v>0</v>
      </c>
      <c r="P23" s="1">
        <v>3</v>
      </c>
      <c r="AA23" s="1">
        <f>IF(P23=1,$O$3,IF(P23=2,$O$4,$O$5))</f>
        <v>0</v>
      </c>
    </row>
    <row r="24">
      <c r="A24" s="1" t="s">
        <v>282</v>
      </c>
      <c r="E24" s="27" t="s">
        <v>281</v>
      </c>
    </row>
    <row r="25">
      <c r="A25" s="1" t="s">
        <v>284</v>
      </c>
    </row>
    <row r="26">
      <c r="A26" s="1" t="s">
        <v>286</v>
      </c>
      <c r="E26" s="27" t="s">
        <v>299</v>
      </c>
    </row>
    <row r="27" ht="39.6">
      <c r="A27" s="1" t="s">
        <v>276</v>
      </c>
      <c r="B27" s="1">
        <v>5</v>
      </c>
      <c r="C27" s="26" t="s">
        <v>2188</v>
      </c>
      <c r="D27" t="s">
        <v>281</v>
      </c>
      <c r="E27" s="27" t="s">
        <v>2189</v>
      </c>
      <c r="F27" s="28" t="s">
        <v>307</v>
      </c>
      <c r="G27" s="29">
        <v>2</v>
      </c>
      <c r="H27" s="28">
        <v>0</v>
      </c>
      <c r="I27" s="30">
        <f>ROUND(G27*H27,P4)</f>
        <v>0</v>
      </c>
      <c r="L27" s="30">
        <v>0</v>
      </c>
      <c r="M27" s="24">
        <f>ROUND(G27*L27,P4)</f>
        <v>0</v>
      </c>
      <c r="N27" s="25" t="s">
        <v>297</v>
      </c>
      <c r="O27" s="31">
        <f>M27*AA27</f>
        <v>0</v>
      </c>
      <c r="P27" s="1">
        <v>3</v>
      </c>
      <c r="AA27" s="1">
        <f>IF(P27=1,$O$3,IF(P27=2,$O$4,$O$5))</f>
        <v>0</v>
      </c>
    </row>
    <row r="28">
      <c r="A28" s="1" t="s">
        <v>282</v>
      </c>
      <c r="E28" s="27" t="s">
        <v>281</v>
      </c>
    </row>
    <row r="29">
      <c r="A29" s="1" t="s">
        <v>284</v>
      </c>
    </row>
    <row r="30">
      <c r="A30" s="1" t="s">
        <v>286</v>
      </c>
      <c r="E30" s="27" t="s">
        <v>299</v>
      </c>
    </row>
    <row r="31" ht="39.6">
      <c r="A31" s="1" t="s">
        <v>276</v>
      </c>
      <c r="B31" s="1">
        <v>6</v>
      </c>
      <c r="C31" s="26" t="s">
        <v>2067</v>
      </c>
      <c r="D31" t="s">
        <v>281</v>
      </c>
      <c r="E31" s="27" t="s">
        <v>2068</v>
      </c>
      <c r="F31" s="28" t="s">
        <v>307</v>
      </c>
      <c r="G31" s="29">
        <v>3</v>
      </c>
      <c r="H31" s="28">
        <v>0</v>
      </c>
      <c r="I31" s="30">
        <f>ROUND(G31*H31,P4)</f>
        <v>0</v>
      </c>
      <c r="L31" s="30">
        <v>0</v>
      </c>
      <c r="M31" s="24">
        <f>ROUND(G31*L31,P4)</f>
        <v>0</v>
      </c>
      <c r="N31" s="25" t="s">
        <v>297</v>
      </c>
      <c r="O31" s="31">
        <f>M31*AA31</f>
        <v>0</v>
      </c>
      <c r="P31" s="1">
        <v>3</v>
      </c>
      <c r="AA31" s="1">
        <f>IF(P31=1,$O$3,IF(P31=2,$O$4,$O$5))</f>
        <v>0</v>
      </c>
    </row>
    <row r="32">
      <c r="A32" s="1" t="s">
        <v>282</v>
      </c>
      <c r="E32" s="27" t="s">
        <v>281</v>
      </c>
    </row>
    <row r="33">
      <c r="A33" s="1" t="s">
        <v>284</v>
      </c>
    </row>
    <row r="34">
      <c r="A34" s="1" t="s">
        <v>286</v>
      </c>
      <c r="E34" s="27" t="s">
        <v>299</v>
      </c>
    </row>
    <row r="35" ht="26.4">
      <c r="A35" s="1" t="s">
        <v>276</v>
      </c>
      <c r="B35" s="1">
        <v>7</v>
      </c>
      <c r="C35" s="26" t="s">
        <v>1876</v>
      </c>
      <c r="D35" t="s">
        <v>281</v>
      </c>
      <c r="E35" s="27" t="s">
        <v>1877</v>
      </c>
      <c r="F35" s="28" t="s">
        <v>296</v>
      </c>
      <c r="G35" s="29">
        <v>20</v>
      </c>
      <c r="H35" s="28">
        <v>0</v>
      </c>
      <c r="I35" s="30">
        <f>ROUND(G35*H35,P4)</f>
        <v>0</v>
      </c>
      <c r="L35" s="30">
        <v>0</v>
      </c>
      <c r="M35" s="24">
        <f>ROUND(G35*L35,P4)</f>
        <v>0</v>
      </c>
      <c r="N35" s="25" t="s">
        <v>297</v>
      </c>
      <c r="O35" s="31">
        <f>M35*AA35</f>
        <v>0</v>
      </c>
      <c r="P35" s="1">
        <v>3</v>
      </c>
      <c r="AA35" s="1">
        <f>IF(P35=1,$O$3,IF(P35=2,$O$4,$O$5))</f>
        <v>0</v>
      </c>
    </row>
    <row r="36">
      <c r="A36" s="1" t="s">
        <v>282</v>
      </c>
      <c r="E36" s="27" t="s">
        <v>281</v>
      </c>
    </row>
    <row r="37">
      <c r="A37" s="1" t="s">
        <v>284</v>
      </c>
    </row>
    <row r="38">
      <c r="A38" s="1" t="s">
        <v>286</v>
      </c>
      <c r="E38" s="27" t="s">
        <v>299</v>
      </c>
    </row>
    <row r="39">
      <c r="A39" s="1" t="s">
        <v>276</v>
      </c>
      <c r="B39" s="1">
        <v>8</v>
      </c>
      <c r="C39" s="26" t="s">
        <v>738</v>
      </c>
      <c r="D39" t="s">
        <v>281</v>
      </c>
      <c r="E39" s="27" t="s">
        <v>739</v>
      </c>
      <c r="F39" s="28" t="s">
        <v>296</v>
      </c>
      <c r="G39" s="29">
        <v>60</v>
      </c>
      <c r="H39" s="28">
        <v>0</v>
      </c>
      <c r="I39" s="30">
        <f>ROUND(G39*H39,P4)</f>
        <v>0</v>
      </c>
      <c r="L39" s="30">
        <v>0</v>
      </c>
      <c r="M39" s="24">
        <f>ROUND(G39*L39,P4)</f>
        <v>0</v>
      </c>
      <c r="N39" s="25" t="s">
        <v>297</v>
      </c>
      <c r="O39" s="31">
        <f>M39*AA39</f>
        <v>0</v>
      </c>
      <c r="P39" s="1">
        <v>3</v>
      </c>
      <c r="AA39" s="1">
        <f>IF(P39=1,$O$3,IF(P39=2,$O$4,$O$5))</f>
        <v>0</v>
      </c>
    </row>
    <row r="40">
      <c r="A40" s="1" t="s">
        <v>282</v>
      </c>
      <c r="E40" s="27" t="s">
        <v>281</v>
      </c>
    </row>
    <row r="41">
      <c r="A41" s="1" t="s">
        <v>284</v>
      </c>
    </row>
    <row r="42">
      <c r="A42" s="1" t="s">
        <v>286</v>
      </c>
      <c r="E42" s="27" t="s">
        <v>299</v>
      </c>
    </row>
    <row r="43" ht="26.4">
      <c r="A43" s="1" t="s">
        <v>276</v>
      </c>
      <c r="B43" s="1">
        <v>9</v>
      </c>
      <c r="C43" s="26" t="s">
        <v>1908</v>
      </c>
      <c r="D43" t="s">
        <v>281</v>
      </c>
      <c r="E43" s="27" t="s">
        <v>1909</v>
      </c>
      <c r="F43" s="28" t="s">
        <v>307</v>
      </c>
      <c r="G43" s="29">
        <v>2</v>
      </c>
      <c r="H43" s="28">
        <v>0</v>
      </c>
      <c r="I43" s="30">
        <f>ROUND(G43*H43,P4)</f>
        <v>0</v>
      </c>
      <c r="L43" s="30">
        <v>0</v>
      </c>
      <c r="M43" s="24">
        <f>ROUND(G43*L43,P4)</f>
        <v>0</v>
      </c>
      <c r="N43" s="25" t="s">
        <v>297</v>
      </c>
      <c r="O43" s="31">
        <f>M43*AA43</f>
        <v>0</v>
      </c>
      <c r="P43" s="1">
        <v>3</v>
      </c>
      <c r="AA43" s="1">
        <f>IF(P43=1,$O$3,IF(P43=2,$O$4,$O$5))</f>
        <v>0</v>
      </c>
    </row>
    <row r="44">
      <c r="A44" s="1" t="s">
        <v>282</v>
      </c>
      <c r="E44" s="27" t="s">
        <v>281</v>
      </c>
    </row>
    <row r="45">
      <c r="A45" s="1" t="s">
        <v>284</v>
      </c>
    </row>
    <row r="46">
      <c r="A46" s="1" t="s">
        <v>286</v>
      </c>
      <c r="E46" s="27" t="s">
        <v>299</v>
      </c>
    </row>
    <row r="47" ht="26.4">
      <c r="A47" s="1" t="s">
        <v>276</v>
      </c>
      <c r="B47" s="1">
        <v>10</v>
      </c>
      <c r="C47" s="26" t="s">
        <v>469</v>
      </c>
      <c r="D47" t="s">
        <v>281</v>
      </c>
      <c r="E47" s="27" t="s">
        <v>470</v>
      </c>
      <c r="F47" s="28" t="s">
        <v>307</v>
      </c>
      <c r="G47" s="29">
        <v>4</v>
      </c>
      <c r="H47" s="28">
        <v>0</v>
      </c>
      <c r="I47" s="30">
        <f>ROUND(G47*H47,P4)</f>
        <v>0</v>
      </c>
      <c r="L47" s="30">
        <v>0</v>
      </c>
      <c r="M47" s="24">
        <f>ROUND(G47*L47,P4)</f>
        <v>0</v>
      </c>
      <c r="N47" s="25" t="s">
        <v>297</v>
      </c>
      <c r="O47" s="31">
        <f>M47*AA47</f>
        <v>0</v>
      </c>
      <c r="P47" s="1">
        <v>3</v>
      </c>
      <c r="AA47" s="1">
        <f>IF(P47=1,$O$3,IF(P47=2,$O$4,$O$5))</f>
        <v>0</v>
      </c>
    </row>
    <row r="48">
      <c r="A48" s="1" t="s">
        <v>282</v>
      </c>
      <c r="E48" s="27" t="s">
        <v>281</v>
      </c>
    </row>
    <row r="49">
      <c r="A49" s="1" t="s">
        <v>284</v>
      </c>
    </row>
    <row r="50">
      <c r="A50" s="1" t="s">
        <v>286</v>
      </c>
      <c r="E50" s="27" t="s">
        <v>299</v>
      </c>
    </row>
    <row r="51">
      <c r="A51" s="1" t="s">
        <v>276</v>
      </c>
      <c r="B51" s="1">
        <v>11</v>
      </c>
      <c r="C51" s="26" t="s">
        <v>2087</v>
      </c>
      <c r="D51" t="s">
        <v>281</v>
      </c>
      <c r="E51" s="27" t="s">
        <v>2088</v>
      </c>
      <c r="F51" s="28" t="s">
        <v>296</v>
      </c>
      <c r="G51" s="29">
        <v>20</v>
      </c>
      <c r="H51" s="28">
        <v>0</v>
      </c>
      <c r="I51" s="30">
        <f>ROUND(G51*H51,P4)</f>
        <v>0</v>
      </c>
      <c r="L51" s="30">
        <v>0</v>
      </c>
      <c r="M51" s="24">
        <f>ROUND(G51*L51,P4)</f>
        <v>0</v>
      </c>
      <c r="N51" s="25" t="s">
        <v>297</v>
      </c>
      <c r="O51" s="31">
        <f>M51*AA51</f>
        <v>0</v>
      </c>
      <c r="P51" s="1">
        <v>3</v>
      </c>
      <c r="AA51" s="1">
        <f>IF(P51=1,$O$3,IF(P51=2,$O$4,$O$5))</f>
        <v>0</v>
      </c>
    </row>
    <row r="52">
      <c r="A52" s="1" t="s">
        <v>282</v>
      </c>
      <c r="E52" s="27" t="s">
        <v>281</v>
      </c>
    </row>
    <row r="53">
      <c r="A53" s="1" t="s">
        <v>284</v>
      </c>
    </row>
    <row r="54">
      <c r="A54" s="1" t="s">
        <v>286</v>
      </c>
      <c r="E54" s="27" t="s">
        <v>299</v>
      </c>
    </row>
    <row r="55">
      <c r="A55" s="1" t="s">
        <v>276</v>
      </c>
      <c r="B55" s="1">
        <v>12</v>
      </c>
      <c r="C55" s="26" t="s">
        <v>1910</v>
      </c>
      <c r="D55" t="s">
        <v>281</v>
      </c>
      <c r="E55" s="27" t="s">
        <v>1911</v>
      </c>
      <c r="F55" s="28" t="s">
        <v>307</v>
      </c>
      <c r="G55" s="29">
        <v>20</v>
      </c>
      <c r="H55" s="28">
        <v>0</v>
      </c>
      <c r="I55" s="30">
        <f>ROUND(G55*H55,P4)</f>
        <v>0</v>
      </c>
      <c r="L55" s="30">
        <v>0</v>
      </c>
      <c r="M55" s="24">
        <f>ROUND(G55*L55,P4)</f>
        <v>0</v>
      </c>
      <c r="N55" s="25" t="s">
        <v>297</v>
      </c>
      <c r="O55" s="31">
        <f>M55*AA55</f>
        <v>0</v>
      </c>
      <c r="P55" s="1">
        <v>3</v>
      </c>
      <c r="AA55" s="1">
        <f>IF(P55=1,$O$3,IF(P55=2,$O$4,$O$5))</f>
        <v>0</v>
      </c>
    </row>
    <row r="56">
      <c r="A56" s="1" t="s">
        <v>282</v>
      </c>
      <c r="E56" s="27" t="s">
        <v>281</v>
      </c>
    </row>
    <row r="57">
      <c r="A57" s="1" t="s">
        <v>284</v>
      </c>
    </row>
    <row r="58">
      <c r="A58" s="1" t="s">
        <v>286</v>
      </c>
      <c r="E58" s="27" t="s">
        <v>299</v>
      </c>
    </row>
    <row r="59">
      <c r="A59" s="1" t="s">
        <v>276</v>
      </c>
      <c r="B59" s="1">
        <v>13</v>
      </c>
      <c r="C59" s="26" t="s">
        <v>2089</v>
      </c>
      <c r="D59" t="s">
        <v>281</v>
      </c>
      <c r="E59" s="27" t="s">
        <v>2090</v>
      </c>
      <c r="F59" s="28" t="s">
        <v>307</v>
      </c>
      <c r="G59" s="29">
        <v>100</v>
      </c>
      <c r="H59" s="28">
        <v>0</v>
      </c>
      <c r="I59" s="30">
        <f>ROUND(G59*H59,P4)</f>
        <v>0</v>
      </c>
      <c r="L59" s="30">
        <v>0</v>
      </c>
      <c r="M59" s="24">
        <f>ROUND(G59*L59,P4)</f>
        <v>0</v>
      </c>
      <c r="N59" s="25" t="s">
        <v>297</v>
      </c>
      <c r="O59" s="31">
        <f>M59*AA59</f>
        <v>0</v>
      </c>
      <c r="P59" s="1">
        <v>3</v>
      </c>
      <c r="AA59" s="1">
        <f>IF(P59=1,$O$3,IF(P59=2,$O$4,$O$5))</f>
        <v>0</v>
      </c>
    </row>
    <row r="60">
      <c r="A60" s="1" t="s">
        <v>282</v>
      </c>
      <c r="E60" s="27" t="s">
        <v>281</v>
      </c>
    </row>
    <row r="61">
      <c r="A61" s="1" t="s">
        <v>284</v>
      </c>
    </row>
    <row r="62">
      <c r="A62" s="1" t="s">
        <v>286</v>
      </c>
      <c r="E62" s="27" t="s">
        <v>299</v>
      </c>
    </row>
    <row r="63" ht="26.4">
      <c r="A63" s="1" t="s">
        <v>276</v>
      </c>
      <c r="B63" s="1">
        <v>14</v>
      </c>
      <c r="C63" s="26" t="s">
        <v>2190</v>
      </c>
      <c r="D63" t="s">
        <v>281</v>
      </c>
      <c r="E63" s="27" t="s">
        <v>2191</v>
      </c>
      <c r="F63" s="28" t="s">
        <v>307</v>
      </c>
      <c r="G63" s="29">
        <v>10</v>
      </c>
      <c r="H63" s="28">
        <v>0</v>
      </c>
      <c r="I63" s="30">
        <f>ROUND(G63*H63,P4)</f>
        <v>0</v>
      </c>
      <c r="L63" s="30">
        <v>0</v>
      </c>
      <c r="M63" s="24">
        <f>ROUND(G63*L63,P4)</f>
        <v>0</v>
      </c>
      <c r="N63" s="25" t="s">
        <v>297</v>
      </c>
      <c r="O63" s="31">
        <f>M63*AA63</f>
        <v>0</v>
      </c>
      <c r="P63" s="1">
        <v>3</v>
      </c>
      <c r="AA63" s="1">
        <f>IF(P63=1,$O$3,IF(P63=2,$O$4,$O$5))</f>
        <v>0</v>
      </c>
    </row>
    <row r="64">
      <c r="A64" s="1" t="s">
        <v>282</v>
      </c>
      <c r="E64" s="27" t="s">
        <v>281</v>
      </c>
    </row>
    <row r="65">
      <c r="A65" s="1" t="s">
        <v>284</v>
      </c>
    </row>
    <row r="66">
      <c r="A66" s="1" t="s">
        <v>286</v>
      </c>
      <c r="E66" s="27" t="s">
        <v>299</v>
      </c>
    </row>
    <row r="67">
      <c r="A67" s="1" t="s">
        <v>276</v>
      </c>
      <c r="B67" s="1">
        <v>15</v>
      </c>
      <c r="C67" s="26" t="s">
        <v>2192</v>
      </c>
      <c r="D67" t="s">
        <v>281</v>
      </c>
      <c r="E67" s="27" t="s">
        <v>2193</v>
      </c>
      <c r="F67" s="28" t="s">
        <v>296</v>
      </c>
      <c r="G67" s="29">
        <v>120</v>
      </c>
      <c r="H67" s="28">
        <v>0</v>
      </c>
      <c r="I67" s="30">
        <f>ROUND(G67*H67,P4)</f>
        <v>0</v>
      </c>
      <c r="L67" s="30">
        <v>0</v>
      </c>
      <c r="M67" s="24">
        <f>ROUND(G67*L67,P4)</f>
        <v>0</v>
      </c>
      <c r="N67" s="25" t="s">
        <v>297</v>
      </c>
      <c r="O67" s="31">
        <f>M67*AA67</f>
        <v>0</v>
      </c>
      <c r="P67" s="1">
        <v>3</v>
      </c>
      <c r="AA67" s="1">
        <f>IF(P67=1,$O$3,IF(P67=2,$O$4,$O$5))</f>
        <v>0</v>
      </c>
    </row>
    <row r="68">
      <c r="A68" s="1" t="s">
        <v>282</v>
      </c>
      <c r="E68" s="27" t="s">
        <v>281</v>
      </c>
    </row>
    <row r="69">
      <c r="A69" s="1" t="s">
        <v>284</v>
      </c>
    </row>
    <row r="70">
      <c r="A70" s="1" t="s">
        <v>286</v>
      </c>
      <c r="E70" s="27" t="s">
        <v>299</v>
      </c>
    </row>
    <row r="71">
      <c r="A71" s="1" t="s">
        <v>273</v>
      </c>
      <c r="C71" s="22" t="s">
        <v>2091</v>
      </c>
      <c r="E71" s="23" t="s">
        <v>53</v>
      </c>
      <c r="L71" s="24">
        <f>SUMIFS(L72:L87,A72:A87,"P")</f>
        <v>0</v>
      </c>
      <c r="M71" s="24">
        <f>SUMIFS(M72:M87,A72:A87,"P")</f>
        <v>0</v>
      </c>
      <c r="N71" s="25"/>
    </row>
    <row r="72" ht="39.6">
      <c r="A72" s="1" t="s">
        <v>276</v>
      </c>
      <c r="B72" s="1">
        <v>16</v>
      </c>
      <c r="C72" s="26" t="s">
        <v>2113</v>
      </c>
      <c r="D72" t="s">
        <v>281</v>
      </c>
      <c r="E72" s="27" t="s">
        <v>2114</v>
      </c>
      <c r="F72" s="28" t="s">
        <v>307</v>
      </c>
      <c r="G72" s="29">
        <v>3</v>
      </c>
      <c r="H72" s="28">
        <v>0</v>
      </c>
      <c r="I72" s="30">
        <f>ROUND(G72*H72,P4)</f>
        <v>0</v>
      </c>
      <c r="L72" s="30">
        <v>0</v>
      </c>
      <c r="M72" s="24">
        <f>ROUND(G72*L72,P4)</f>
        <v>0</v>
      </c>
      <c r="N72" s="25" t="s">
        <v>297</v>
      </c>
      <c r="O72" s="31">
        <f>M72*AA72</f>
        <v>0</v>
      </c>
      <c r="P72" s="1">
        <v>3</v>
      </c>
      <c r="AA72" s="1">
        <f>IF(P72=1,$O$3,IF(P72=2,$O$4,$O$5))</f>
        <v>0</v>
      </c>
    </row>
    <row r="73">
      <c r="A73" s="1" t="s">
        <v>282</v>
      </c>
      <c r="E73" s="27" t="s">
        <v>281</v>
      </c>
    </row>
    <row r="74">
      <c r="A74" s="1" t="s">
        <v>284</v>
      </c>
    </row>
    <row r="75">
      <c r="A75" s="1" t="s">
        <v>286</v>
      </c>
      <c r="E75" s="27" t="s">
        <v>299</v>
      </c>
    </row>
    <row r="76" ht="26.4">
      <c r="A76" s="1" t="s">
        <v>276</v>
      </c>
      <c r="B76" s="1">
        <v>17</v>
      </c>
      <c r="C76" s="26" t="s">
        <v>2115</v>
      </c>
      <c r="D76" t="s">
        <v>281</v>
      </c>
      <c r="E76" s="27" t="s">
        <v>2116</v>
      </c>
      <c r="F76" s="28" t="s">
        <v>307</v>
      </c>
      <c r="G76" s="29">
        <v>3</v>
      </c>
      <c r="H76" s="28">
        <v>0</v>
      </c>
      <c r="I76" s="30">
        <f>ROUND(G76*H76,P4)</f>
        <v>0</v>
      </c>
      <c r="L76" s="30">
        <v>0</v>
      </c>
      <c r="M76" s="24">
        <f>ROUND(G76*L76,P4)</f>
        <v>0</v>
      </c>
      <c r="N76" s="25" t="s">
        <v>297</v>
      </c>
      <c r="O76" s="31">
        <f>M76*AA76</f>
        <v>0</v>
      </c>
      <c r="P76" s="1">
        <v>3</v>
      </c>
      <c r="AA76" s="1">
        <f>IF(P76=1,$O$3,IF(P76=2,$O$4,$O$5))</f>
        <v>0</v>
      </c>
    </row>
    <row r="77">
      <c r="A77" s="1" t="s">
        <v>282</v>
      </c>
      <c r="E77" s="27" t="s">
        <v>281</v>
      </c>
    </row>
    <row r="78">
      <c r="A78" s="1" t="s">
        <v>284</v>
      </c>
    </row>
    <row r="79">
      <c r="A79" s="1" t="s">
        <v>286</v>
      </c>
      <c r="E79" s="27" t="s">
        <v>299</v>
      </c>
    </row>
    <row r="80">
      <c r="A80" s="1" t="s">
        <v>276</v>
      </c>
      <c r="B80" s="1">
        <v>18</v>
      </c>
      <c r="C80" s="26" t="s">
        <v>2117</v>
      </c>
      <c r="D80" t="s">
        <v>281</v>
      </c>
      <c r="E80" s="27" t="s">
        <v>2118</v>
      </c>
      <c r="F80" s="28" t="s">
        <v>307</v>
      </c>
      <c r="G80" s="29">
        <v>3</v>
      </c>
      <c r="H80" s="28">
        <v>0</v>
      </c>
      <c r="I80" s="30">
        <f>ROUND(G80*H80,P4)</f>
        <v>0</v>
      </c>
      <c r="L80" s="30">
        <v>0</v>
      </c>
      <c r="M80" s="24">
        <f>ROUND(G80*L80,P4)</f>
        <v>0</v>
      </c>
      <c r="N80" s="25" t="s">
        <v>297</v>
      </c>
      <c r="O80" s="31">
        <f>M80*AA80</f>
        <v>0</v>
      </c>
      <c r="P80" s="1">
        <v>3</v>
      </c>
      <c r="AA80" s="1">
        <f>IF(P80=1,$O$3,IF(P80=2,$O$4,$O$5))</f>
        <v>0</v>
      </c>
    </row>
    <row r="81">
      <c r="A81" s="1" t="s">
        <v>282</v>
      </c>
      <c r="E81" s="27" t="s">
        <v>281</v>
      </c>
    </row>
    <row r="82">
      <c r="A82" s="1" t="s">
        <v>284</v>
      </c>
    </row>
    <row r="83">
      <c r="A83" s="1" t="s">
        <v>286</v>
      </c>
      <c r="E83" s="27" t="s">
        <v>299</v>
      </c>
    </row>
    <row r="84">
      <c r="A84" s="1" t="s">
        <v>276</v>
      </c>
      <c r="B84" s="1">
        <v>19</v>
      </c>
      <c r="C84" s="26" t="s">
        <v>2132</v>
      </c>
      <c r="D84" t="s">
        <v>281</v>
      </c>
      <c r="E84" s="27" t="s">
        <v>2133</v>
      </c>
      <c r="F84" s="28" t="s">
        <v>307</v>
      </c>
      <c r="G84" s="29">
        <v>3</v>
      </c>
      <c r="H84" s="28">
        <v>0</v>
      </c>
      <c r="I84" s="30">
        <f>ROUND(G84*H84,P4)</f>
        <v>0</v>
      </c>
      <c r="L84" s="30">
        <v>0</v>
      </c>
      <c r="M84" s="24">
        <f>ROUND(G84*L84,P4)</f>
        <v>0</v>
      </c>
      <c r="N84" s="25" t="s">
        <v>297</v>
      </c>
      <c r="O84" s="31">
        <f>M84*AA84</f>
        <v>0</v>
      </c>
      <c r="P84" s="1">
        <v>3</v>
      </c>
      <c r="AA84" s="1">
        <f>IF(P84=1,$O$3,IF(P84=2,$O$4,$O$5))</f>
        <v>0</v>
      </c>
    </row>
    <row r="85">
      <c r="A85" s="1" t="s">
        <v>282</v>
      </c>
      <c r="E85" s="27" t="s">
        <v>281</v>
      </c>
    </row>
    <row r="86">
      <c r="A86" s="1" t="s">
        <v>284</v>
      </c>
    </row>
    <row r="87">
      <c r="A87" s="1" t="s">
        <v>286</v>
      </c>
      <c r="E87" s="27" t="s">
        <v>299</v>
      </c>
    </row>
    <row r="88">
      <c r="A88" s="1" t="s">
        <v>273</v>
      </c>
      <c r="C88" s="22" t="s">
        <v>2134</v>
      </c>
      <c r="E88" s="23" t="s">
        <v>2135</v>
      </c>
      <c r="L88" s="24">
        <f>SUMIFS(L89:L156,A89:A156,"P")</f>
        <v>0</v>
      </c>
      <c r="M88" s="24">
        <f>SUMIFS(M89:M156,A89:A156,"P")</f>
        <v>0</v>
      </c>
      <c r="N88" s="25"/>
    </row>
    <row r="89">
      <c r="A89" s="1" t="s">
        <v>276</v>
      </c>
      <c r="B89" s="1">
        <v>20</v>
      </c>
      <c r="C89" s="26" t="s">
        <v>1963</v>
      </c>
      <c r="D89" t="s">
        <v>281</v>
      </c>
      <c r="E89" s="27" t="s">
        <v>1964</v>
      </c>
      <c r="F89" s="28" t="s">
        <v>307</v>
      </c>
      <c r="G89" s="29">
        <v>1</v>
      </c>
      <c r="H89" s="28">
        <v>0</v>
      </c>
      <c r="I89" s="30">
        <f>ROUND(G89*H89,P4)</f>
        <v>0</v>
      </c>
      <c r="L89" s="30">
        <v>0</v>
      </c>
      <c r="M89" s="24">
        <f>ROUND(G89*L89,P4)</f>
        <v>0</v>
      </c>
      <c r="N89" s="25" t="s">
        <v>297</v>
      </c>
      <c r="O89" s="31">
        <f>M89*AA89</f>
        <v>0</v>
      </c>
      <c r="P89" s="1">
        <v>3</v>
      </c>
      <c r="AA89" s="1">
        <f>IF(P89=1,$O$3,IF(P89=2,$O$4,$O$5))</f>
        <v>0</v>
      </c>
    </row>
    <row r="90">
      <c r="A90" s="1" t="s">
        <v>282</v>
      </c>
      <c r="E90" s="27" t="s">
        <v>281</v>
      </c>
    </row>
    <row r="91">
      <c r="A91" s="1" t="s">
        <v>284</v>
      </c>
    </row>
    <row r="92">
      <c r="A92" s="1" t="s">
        <v>286</v>
      </c>
      <c r="E92" s="27" t="s">
        <v>299</v>
      </c>
    </row>
    <row r="93">
      <c r="A93" s="1" t="s">
        <v>276</v>
      </c>
      <c r="B93" s="1">
        <v>21</v>
      </c>
      <c r="C93" s="26" t="s">
        <v>2138</v>
      </c>
      <c r="D93" t="s">
        <v>281</v>
      </c>
      <c r="E93" s="27" t="s">
        <v>2139</v>
      </c>
      <c r="F93" s="28" t="s">
        <v>307</v>
      </c>
      <c r="G93" s="29">
        <v>3</v>
      </c>
      <c r="H93" s="28">
        <v>0</v>
      </c>
      <c r="I93" s="30">
        <f>ROUND(G93*H93,P4)</f>
        <v>0</v>
      </c>
      <c r="L93" s="30">
        <v>0</v>
      </c>
      <c r="M93" s="24">
        <f>ROUND(G93*L93,P4)</f>
        <v>0</v>
      </c>
      <c r="N93" s="25" t="s">
        <v>297</v>
      </c>
      <c r="O93" s="31">
        <f>M93*AA93</f>
        <v>0</v>
      </c>
      <c r="P93" s="1">
        <v>3</v>
      </c>
      <c r="AA93" s="1">
        <f>IF(P93=1,$O$3,IF(P93=2,$O$4,$O$5))</f>
        <v>0</v>
      </c>
    </row>
    <row r="94">
      <c r="A94" s="1" t="s">
        <v>282</v>
      </c>
      <c r="E94" s="27" t="s">
        <v>281</v>
      </c>
    </row>
    <row r="95">
      <c r="A95" s="1" t="s">
        <v>284</v>
      </c>
    </row>
    <row r="96">
      <c r="A96" s="1" t="s">
        <v>286</v>
      </c>
      <c r="E96" s="27" t="s">
        <v>299</v>
      </c>
    </row>
    <row r="97">
      <c r="A97" s="1" t="s">
        <v>276</v>
      </c>
      <c r="B97" s="1">
        <v>22</v>
      </c>
      <c r="C97" s="26" t="s">
        <v>2140</v>
      </c>
      <c r="D97" t="s">
        <v>281</v>
      </c>
      <c r="E97" s="27" t="s">
        <v>2141</v>
      </c>
      <c r="F97" s="28" t="s">
        <v>307</v>
      </c>
      <c r="G97" s="29">
        <v>1</v>
      </c>
      <c r="H97" s="28">
        <v>0</v>
      </c>
      <c r="I97" s="30">
        <f>ROUND(G97*H97,P4)</f>
        <v>0</v>
      </c>
      <c r="L97" s="30">
        <v>0</v>
      </c>
      <c r="M97" s="24">
        <f>ROUND(G97*L97,P4)</f>
        <v>0</v>
      </c>
      <c r="N97" s="25" t="s">
        <v>297</v>
      </c>
      <c r="O97" s="31">
        <f>M97*AA97</f>
        <v>0</v>
      </c>
      <c r="P97" s="1">
        <v>3</v>
      </c>
      <c r="AA97" s="1">
        <f>IF(P97=1,$O$3,IF(P97=2,$O$4,$O$5))</f>
        <v>0</v>
      </c>
    </row>
    <row r="98">
      <c r="A98" s="1" t="s">
        <v>282</v>
      </c>
      <c r="E98" s="27" t="s">
        <v>281</v>
      </c>
    </row>
    <row r="99">
      <c r="A99" s="1" t="s">
        <v>284</v>
      </c>
    </row>
    <row r="100">
      <c r="A100" s="1" t="s">
        <v>286</v>
      </c>
      <c r="E100" s="27" t="s">
        <v>299</v>
      </c>
    </row>
    <row r="101">
      <c r="A101" s="1" t="s">
        <v>276</v>
      </c>
      <c r="B101" s="1">
        <v>23</v>
      </c>
      <c r="C101" s="26" t="s">
        <v>2142</v>
      </c>
      <c r="D101" t="s">
        <v>281</v>
      </c>
      <c r="E101" s="27" t="s">
        <v>2143</v>
      </c>
      <c r="F101" s="28" t="s">
        <v>307</v>
      </c>
      <c r="G101" s="29">
        <v>1</v>
      </c>
      <c r="H101" s="28">
        <v>0</v>
      </c>
      <c r="I101" s="30">
        <f>ROUND(G101*H101,P4)</f>
        <v>0</v>
      </c>
      <c r="L101" s="30">
        <v>0</v>
      </c>
      <c r="M101" s="24">
        <f>ROUND(G101*L101,P4)</f>
        <v>0</v>
      </c>
      <c r="N101" s="25" t="s">
        <v>297</v>
      </c>
      <c r="O101" s="31">
        <f>M101*AA101</f>
        <v>0</v>
      </c>
      <c r="P101" s="1">
        <v>3</v>
      </c>
      <c r="AA101" s="1">
        <f>IF(P101=1,$O$3,IF(P101=2,$O$4,$O$5))</f>
        <v>0</v>
      </c>
    </row>
    <row r="102">
      <c r="A102" s="1" t="s">
        <v>282</v>
      </c>
      <c r="E102" s="27" t="s">
        <v>281</v>
      </c>
    </row>
    <row r="103">
      <c r="A103" s="1" t="s">
        <v>284</v>
      </c>
    </row>
    <row r="104">
      <c r="A104" s="1" t="s">
        <v>286</v>
      </c>
      <c r="E104" s="27" t="s">
        <v>299</v>
      </c>
    </row>
    <row r="105" ht="26.4">
      <c r="A105" s="1" t="s">
        <v>276</v>
      </c>
      <c r="B105" s="1">
        <v>24</v>
      </c>
      <c r="C105" s="26" t="s">
        <v>2147</v>
      </c>
      <c r="D105" t="s">
        <v>281</v>
      </c>
      <c r="E105" s="27" t="s">
        <v>2148</v>
      </c>
      <c r="F105" s="28" t="s">
        <v>307</v>
      </c>
      <c r="G105" s="29">
        <v>3</v>
      </c>
      <c r="H105" s="28">
        <v>0</v>
      </c>
      <c r="I105" s="30">
        <f>ROUND(G105*H105,P4)</f>
        <v>0</v>
      </c>
      <c r="L105" s="30">
        <v>0</v>
      </c>
      <c r="M105" s="24">
        <f>ROUND(G105*L105,P4)</f>
        <v>0</v>
      </c>
      <c r="N105" s="25" t="s">
        <v>297</v>
      </c>
      <c r="O105" s="31">
        <f>M105*AA105</f>
        <v>0</v>
      </c>
      <c r="P105" s="1">
        <v>3</v>
      </c>
      <c r="AA105" s="1">
        <f>IF(P105=1,$O$3,IF(P105=2,$O$4,$O$5))</f>
        <v>0</v>
      </c>
    </row>
    <row r="106">
      <c r="A106" s="1" t="s">
        <v>282</v>
      </c>
      <c r="E106" s="27" t="s">
        <v>281</v>
      </c>
    </row>
    <row r="107">
      <c r="A107" s="1" t="s">
        <v>284</v>
      </c>
    </row>
    <row r="108">
      <c r="A108" s="1" t="s">
        <v>286</v>
      </c>
      <c r="E108" s="27" t="s">
        <v>299</v>
      </c>
    </row>
    <row r="109" ht="26.4">
      <c r="A109" s="1" t="s">
        <v>276</v>
      </c>
      <c r="B109" s="1">
        <v>25</v>
      </c>
      <c r="C109" s="26" t="s">
        <v>2026</v>
      </c>
      <c r="D109" t="s">
        <v>281</v>
      </c>
      <c r="E109" s="27" t="s">
        <v>2027</v>
      </c>
      <c r="F109" s="28" t="s">
        <v>307</v>
      </c>
      <c r="G109" s="29">
        <v>1</v>
      </c>
      <c r="H109" s="28">
        <v>0</v>
      </c>
      <c r="I109" s="30">
        <f>ROUND(G109*H109,P4)</f>
        <v>0</v>
      </c>
      <c r="L109" s="30">
        <v>0</v>
      </c>
      <c r="M109" s="24">
        <f>ROUND(G109*L109,P4)</f>
        <v>0</v>
      </c>
      <c r="N109" s="25" t="s">
        <v>297</v>
      </c>
      <c r="O109" s="31">
        <f>M109*AA109</f>
        <v>0</v>
      </c>
      <c r="P109" s="1">
        <v>3</v>
      </c>
      <c r="AA109" s="1">
        <f>IF(P109=1,$O$3,IF(P109=2,$O$4,$O$5))</f>
        <v>0</v>
      </c>
    </row>
    <row r="110">
      <c r="A110" s="1" t="s">
        <v>282</v>
      </c>
      <c r="E110" s="27" t="s">
        <v>281</v>
      </c>
    </row>
    <row r="111">
      <c r="A111" s="1" t="s">
        <v>284</v>
      </c>
    </row>
    <row r="112">
      <c r="A112" s="1" t="s">
        <v>286</v>
      </c>
      <c r="E112" s="27" t="s">
        <v>299</v>
      </c>
    </row>
    <row r="113" ht="39.6">
      <c r="A113" s="1" t="s">
        <v>276</v>
      </c>
      <c r="B113" s="1">
        <v>26</v>
      </c>
      <c r="C113" s="26" t="s">
        <v>2029</v>
      </c>
      <c r="D113" t="s">
        <v>281</v>
      </c>
      <c r="E113" s="27" t="s">
        <v>2030</v>
      </c>
      <c r="F113" s="28" t="s">
        <v>307</v>
      </c>
      <c r="G113" s="29">
        <v>6</v>
      </c>
      <c r="H113" s="28">
        <v>0</v>
      </c>
      <c r="I113" s="30">
        <f>ROUND(G113*H113,P4)</f>
        <v>0</v>
      </c>
      <c r="L113" s="30">
        <v>0</v>
      </c>
      <c r="M113" s="24">
        <f>ROUND(G113*L113,P4)</f>
        <v>0</v>
      </c>
      <c r="N113" s="25" t="s">
        <v>297</v>
      </c>
      <c r="O113" s="31">
        <f>M113*AA113</f>
        <v>0</v>
      </c>
      <c r="P113" s="1">
        <v>3</v>
      </c>
      <c r="AA113" s="1">
        <f>IF(P113=1,$O$3,IF(P113=2,$O$4,$O$5))</f>
        <v>0</v>
      </c>
    </row>
    <row r="114">
      <c r="A114" s="1" t="s">
        <v>282</v>
      </c>
      <c r="E114" s="27" t="s">
        <v>281</v>
      </c>
    </row>
    <row r="115">
      <c r="A115" s="1" t="s">
        <v>284</v>
      </c>
    </row>
    <row r="116">
      <c r="A116" s="1" t="s">
        <v>286</v>
      </c>
      <c r="E116" s="27" t="s">
        <v>299</v>
      </c>
    </row>
    <row r="117" ht="26.4">
      <c r="A117" s="1" t="s">
        <v>276</v>
      </c>
      <c r="B117" s="1">
        <v>27</v>
      </c>
      <c r="C117" s="26" t="s">
        <v>1481</v>
      </c>
      <c r="D117" t="s">
        <v>281</v>
      </c>
      <c r="E117" s="27" t="s">
        <v>1482</v>
      </c>
      <c r="F117" s="28" t="s">
        <v>307</v>
      </c>
      <c r="G117" s="29">
        <v>1</v>
      </c>
      <c r="H117" s="28">
        <v>0</v>
      </c>
      <c r="I117" s="30">
        <f>ROUND(G117*H117,P4)</f>
        <v>0</v>
      </c>
      <c r="L117" s="30">
        <v>0</v>
      </c>
      <c r="M117" s="24">
        <f>ROUND(G117*L117,P4)</f>
        <v>0</v>
      </c>
      <c r="N117" s="25" t="s">
        <v>297</v>
      </c>
      <c r="O117" s="31">
        <f>M117*AA117</f>
        <v>0</v>
      </c>
      <c r="P117" s="1">
        <v>3</v>
      </c>
      <c r="AA117" s="1">
        <f>IF(P117=1,$O$3,IF(P117=2,$O$4,$O$5))</f>
        <v>0</v>
      </c>
    </row>
    <row r="118">
      <c r="A118" s="1" t="s">
        <v>282</v>
      </c>
      <c r="E118" s="27" t="s">
        <v>281</v>
      </c>
    </row>
    <row r="119">
      <c r="A119" s="1" t="s">
        <v>284</v>
      </c>
    </row>
    <row r="120">
      <c r="A120" s="1" t="s">
        <v>286</v>
      </c>
      <c r="E120" s="27" t="s">
        <v>299</v>
      </c>
    </row>
    <row r="121">
      <c r="A121" s="1" t="s">
        <v>276</v>
      </c>
      <c r="B121" s="1">
        <v>28</v>
      </c>
      <c r="C121" s="26" t="s">
        <v>2194</v>
      </c>
      <c r="D121" t="s">
        <v>281</v>
      </c>
      <c r="E121" s="27" t="s">
        <v>2195</v>
      </c>
      <c r="F121" s="28" t="s">
        <v>307</v>
      </c>
      <c r="G121" s="29">
        <v>1</v>
      </c>
      <c r="H121" s="28">
        <v>0</v>
      </c>
      <c r="I121" s="30">
        <f>ROUND(G121*H121,P4)</f>
        <v>0</v>
      </c>
      <c r="L121" s="30">
        <v>0</v>
      </c>
      <c r="M121" s="24">
        <f>ROUND(G121*L121,P4)</f>
        <v>0</v>
      </c>
      <c r="N121" s="25" t="s">
        <v>297</v>
      </c>
      <c r="O121" s="31">
        <f>M121*AA121</f>
        <v>0</v>
      </c>
      <c r="P121" s="1">
        <v>3</v>
      </c>
      <c r="AA121" s="1">
        <f>IF(P121=1,$O$3,IF(P121=2,$O$4,$O$5))</f>
        <v>0</v>
      </c>
    </row>
    <row r="122">
      <c r="A122" s="1" t="s">
        <v>282</v>
      </c>
      <c r="E122" s="27" t="s">
        <v>281</v>
      </c>
    </row>
    <row r="123">
      <c r="A123" s="1" t="s">
        <v>284</v>
      </c>
    </row>
    <row r="124">
      <c r="A124" s="1" t="s">
        <v>286</v>
      </c>
      <c r="E124" s="27" t="s">
        <v>299</v>
      </c>
    </row>
    <row r="125">
      <c r="A125" s="1" t="s">
        <v>276</v>
      </c>
      <c r="B125" s="1">
        <v>29</v>
      </c>
      <c r="C125" s="26" t="s">
        <v>2149</v>
      </c>
      <c r="D125" t="s">
        <v>281</v>
      </c>
      <c r="E125" s="27" t="s">
        <v>2150</v>
      </c>
      <c r="F125" s="28" t="s">
        <v>307</v>
      </c>
      <c r="G125" s="29">
        <v>2</v>
      </c>
      <c r="H125" s="28">
        <v>0</v>
      </c>
      <c r="I125" s="30">
        <f>ROUND(G125*H125,P4)</f>
        <v>0</v>
      </c>
      <c r="L125" s="30">
        <v>0</v>
      </c>
      <c r="M125" s="24">
        <f>ROUND(G125*L125,P4)</f>
        <v>0</v>
      </c>
      <c r="N125" s="25" t="s">
        <v>297</v>
      </c>
      <c r="O125" s="31">
        <f>M125*AA125</f>
        <v>0</v>
      </c>
      <c r="P125" s="1">
        <v>3</v>
      </c>
      <c r="AA125" s="1">
        <f>IF(P125=1,$O$3,IF(P125=2,$O$4,$O$5))</f>
        <v>0</v>
      </c>
    </row>
    <row r="126">
      <c r="A126" s="1" t="s">
        <v>282</v>
      </c>
      <c r="E126" s="27" t="s">
        <v>281</v>
      </c>
    </row>
    <row r="127">
      <c r="A127" s="1" t="s">
        <v>284</v>
      </c>
    </row>
    <row r="128">
      <c r="A128" s="1" t="s">
        <v>286</v>
      </c>
      <c r="E128" s="27" t="s">
        <v>299</v>
      </c>
    </row>
    <row r="129">
      <c r="A129" s="1" t="s">
        <v>276</v>
      </c>
      <c r="B129" s="1">
        <v>30</v>
      </c>
      <c r="C129" s="26" t="s">
        <v>2159</v>
      </c>
      <c r="D129" t="s">
        <v>281</v>
      </c>
      <c r="E129" s="27" t="s">
        <v>2160</v>
      </c>
      <c r="F129" s="28" t="s">
        <v>307</v>
      </c>
      <c r="G129" s="29">
        <v>2</v>
      </c>
      <c r="H129" s="28">
        <v>0</v>
      </c>
      <c r="I129" s="30">
        <f>ROUND(G129*H129,P4)</f>
        <v>0</v>
      </c>
      <c r="L129" s="30">
        <v>0</v>
      </c>
      <c r="M129" s="24">
        <f>ROUND(G129*L129,P4)</f>
        <v>0</v>
      </c>
      <c r="N129" s="25" t="s">
        <v>297</v>
      </c>
      <c r="O129" s="31">
        <f>M129*AA129</f>
        <v>0</v>
      </c>
      <c r="P129" s="1">
        <v>3</v>
      </c>
      <c r="AA129" s="1">
        <f>IF(P129=1,$O$3,IF(P129=2,$O$4,$O$5))</f>
        <v>0</v>
      </c>
    </row>
    <row r="130">
      <c r="A130" s="1" t="s">
        <v>282</v>
      </c>
      <c r="E130" s="27" t="s">
        <v>281</v>
      </c>
    </row>
    <row r="131">
      <c r="A131" s="1" t="s">
        <v>284</v>
      </c>
    </row>
    <row r="132">
      <c r="A132" s="1" t="s">
        <v>286</v>
      </c>
      <c r="E132" s="27" t="s">
        <v>299</v>
      </c>
    </row>
    <row r="133" ht="26.4">
      <c r="A133" s="1" t="s">
        <v>276</v>
      </c>
      <c r="B133" s="1">
        <v>31</v>
      </c>
      <c r="C133" s="26" t="s">
        <v>2161</v>
      </c>
      <c r="D133" t="s">
        <v>281</v>
      </c>
      <c r="E133" s="27" t="s">
        <v>2162</v>
      </c>
      <c r="F133" s="28" t="s">
        <v>307</v>
      </c>
      <c r="G133" s="29">
        <v>2</v>
      </c>
      <c r="H133" s="28">
        <v>0</v>
      </c>
      <c r="I133" s="30">
        <f>ROUND(G133*H133,P4)</f>
        <v>0</v>
      </c>
      <c r="L133" s="30">
        <v>0</v>
      </c>
      <c r="M133" s="24">
        <f>ROUND(G133*L133,P4)</f>
        <v>0</v>
      </c>
      <c r="N133" s="25" t="s">
        <v>297</v>
      </c>
      <c r="O133" s="31">
        <f>M133*AA133</f>
        <v>0</v>
      </c>
      <c r="P133" s="1">
        <v>3</v>
      </c>
      <c r="AA133" s="1">
        <f>IF(P133=1,$O$3,IF(P133=2,$O$4,$O$5))</f>
        <v>0</v>
      </c>
    </row>
    <row r="134">
      <c r="A134" s="1" t="s">
        <v>282</v>
      </c>
      <c r="E134" s="27" t="s">
        <v>281</v>
      </c>
    </row>
    <row r="135">
      <c r="A135" s="1" t="s">
        <v>284</v>
      </c>
    </row>
    <row r="136">
      <c r="A136" s="1" t="s">
        <v>286</v>
      </c>
      <c r="E136" s="27" t="s">
        <v>299</v>
      </c>
    </row>
    <row r="137">
      <c r="A137" s="1" t="s">
        <v>276</v>
      </c>
      <c r="B137" s="1">
        <v>32</v>
      </c>
      <c r="C137" s="26" t="s">
        <v>1471</v>
      </c>
      <c r="D137" t="s">
        <v>281</v>
      </c>
      <c r="E137" s="27" t="s">
        <v>1472</v>
      </c>
      <c r="F137" s="28" t="s">
        <v>361</v>
      </c>
      <c r="G137" s="29">
        <v>80</v>
      </c>
      <c r="H137" s="28">
        <v>0</v>
      </c>
      <c r="I137" s="30">
        <f>ROUND(G137*H137,P4)</f>
        <v>0</v>
      </c>
      <c r="L137" s="30">
        <v>0</v>
      </c>
      <c r="M137" s="24">
        <f>ROUND(G137*L137,P4)</f>
        <v>0</v>
      </c>
      <c r="N137" s="25" t="s">
        <v>297</v>
      </c>
      <c r="O137" s="31">
        <f>M137*AA137</f>
        <v>0</v>
      </c>
      <c r="P137" s="1">
        <v>3</v>
      </c>
      <c r="AA137" s="1">
        <f>IF(P137=1,$O$3,IF(P137=2,$O$4,$O$5))</f>
        <v>0</v>
      </c>
    </row>
    <row r="138">
      <c r="A138" s="1" t="s">
        <v>282</v>
      </c>
      <c r="E138" s="27" t="s">
        <v>281</v>
      </c>
    </row>
    <row r="139">
      <c r="A139" s="1" t="s">
        <v>284</v>
      </c>
    </row>
    <row r="140">
      <c r="A140" s="1" t="s">
        <v>286</v>
      </c>
      <c r="E140" s="27" t="s">
        <v>299</v>
      </c>
    </row>
    <row r="141">
      <c r="A141" s="1" t="s">
        <v>276</v>
      </c>
      <c r="B141" s="1">
        <v>33</v>
      </c>
      <c r="C141" s="26" t="s">
        <v>1473</v>
      </c>
      <c r="D141" t="s">
        <v>281</v>
      </c>
      <c r="E141" s="27" t="s">
        <v>1474</v>
      </c>
      <c r="F141" s="28" t="s">
        <v>361</v>
      </c>
      <c r="G141" s="29">
        <v>32</v>
      </c>
      <c r="H141" s="28">
        <v>0</v>
      </c>
      <c r="I141" s="30">
        <f>ROUND(G141*H141,P4)</f>
        <v>0</v>
      </c>
      <c r="L141" s="30">
        <v>0</v>
      </c>
      <c r="M141" s="24">
        <f>ROUND(G141*L141,P4)</f>
        <v>0</v>
      </c>
      <c r="N141" s="25" t="s">
        <v>297</v>
      </c>
      <c r="O141" s="31">
        <f>M141*AA141</f>
        <v>0</v>
      </c>
      <c r="P141" s="1">
        <v>3</v>
      </c>
      <c r="AA141" s="1">
        <f>IF(P141=1,$O$3,IF(P141=2,$O$4,$O$5))</f>
        <v>0</v>
      </c>
    </row>
    <row r="142">
      <c r="A142" s="1" t="s">
        <v>282</v>
      </c>
      <c r="E142" s="27" t="s">
        <v>281</v>
      </c>
    </row>
    <row r="143">
      <c r="A143" s="1" t="s">
        <v>284</v>
      </c>
    </row>
    <row r="144">
      <c r="A144" s="1" t="s">
        <v>286</v>
      </c>
      <c r="E144" s="27" t="s">
        <v>299</v>
      </c>
    </row>
    <row r="145">
      <c r="A145" s="1" t="s">
        <v>276</v>
      </c>
      <c r="B145" s="1">
        <v>34</v>
      </c>
      <c r="C145" s="26" t="s">
        <v>2032</v>
      </c>
      <c r="D145" t="s">
        <v>281</v>
      </c>
      <c r="E145" s="27" t="s">
        <v>2033</v>
      </c>
      <c r="F145" s="28" t="s">
        <v>361</v>
      </c>
      <c r="G145" s="29">
        <v>16</v>
      </c>
      <c r="H145" s="28">
        <v>0</v>
      </c>
      <c r="I145" s="30">
        <f>ROUND(G145*H145,P4)</f>
        <v>0</v>
      </c>
      <c r="L145" s="30">
        <v>0</v>
      </c>
      <c r="M145" s="24">
        <f>ROUND(G145*L145,P4)</f>
        <v>0</v>
      </c>
      <c r="N145" s="25" t="s">
        <v>297</v>
      </c>
      <c r="O145" s="31">
        <f>M145*AA145</f>
        <v>0</v>
      </c>
      <c r="P145" s="1">
        <v>3</v>
      </c>
      <c r="AA145" s="1">
        <f>IF(P145=1,$O$3,IF(P145=2,$O$4,$O$5))</f>
        <v>0</v>
      </c>
    </row>
    <row r="146">
      <c r="A146" s="1" t="s">
        <v>282</v>
      </c>
      <c r="E146" s="27" t="s">
        <v>281</v>
      </c>
    </row>
    <row r="147">
      <c r="A147" s="1" t="s">
        <v>284</v>
      </c>
    </row>
    <row r="148">
      <c r="A148" s="1" t="s">
        <v>286</v>
      </c>
      <c r="E148" s="27" t="s">
        <v>299</v>
      </c>
    </row>
    <row r="149">
      <c r="A149" s="1" t="s">
        <v>276</v>
      </c>
      <c r="B149" s="1">
        <v>35</v>
      </c>
      <c r="C149" s="26" t="s">
        <v>1558</v>
      </c>
      <c r="D149" t="s">
        <v>281</v>
      </c>
      <c r="E149" s="27" t="s">
        <v>1559</v>
      </c>
      <c r="F149" s="28" t="s">
        <v>361</v>
      </c>
      <c r="G149" s="29">
        <v>8</v>
      </c>
      <c r="H149" s="28">
        <v>0</v>
      </c>
      <c r="I149" s="30">
        <f>ROUND(G149*H149,P4)</f>
        <v>0</v>
      </c>
      <c r="L149" s="30">
        <v>0</v>
      </c>
      <c r="M149" s="24">
        <f>ROUND(G149*L149,P4)</f>
        <v>0</v>
      </c>
      <c r="N149" s="25" t="s">
        <v>297</v>
      </c>
      <c r="O149" s="31">
        <f>M149*AA149</f>
        <v>0</v>
      </c>
      <c r="P149" s="1">
        <v>3</v>
      </c>
      <c r="AA149" s="1">
        <f>IF(P149=1,$O$3,IF(P149=2,$O$4,$O$5))</f>
        <v>0</v>
      </c>
    </row>
    <row r="150">
      <c r="A150" s="1" t="s">
        <v>282</v>
      </c>
      <c r="E150" s="27" t="s">
        <v>281</v>
      </c>
    </row>
    <row r="151">
      <c r="A151" s="1" t="s">
        <v>284</v>
      </c>
    </row>
    <row r="152">
      <c r="A152" s="1" t="s">
        <v>286</v>
      </c>
      <c r="E152" s="27" t="s">
        <v>299</v>
      </c>
    </row>
    <row r="153">
      <c r="A153" s="1" t="s">
        <v>276</v>
      </c>
      <c r="B153" s="1">
        <v>36</v>
      </c>
      <c r="C153" s="26" t="s">
        <v>1477</v>
      </c>
      <c r="D153" t="s">
        <v>281</v>
      </c>
      <c r="E153" s="27" t="s">
        <v>1478</v>
      </c>
      <c r="F153" s="28" t="s">
        <v>361</v>
      </c>
      <c r="G153" s="29">
        <v>40</v>
      </c>
      <c r="H153" s="28">
        <v>0</v>
      </c>
      <c r="I153" s="30">
        <f>ROUND(G153*H153,P4)</f>
        <v>0</v>
      </c>
      <c r="L153" s="30">
        <v>0</v>
      </c>
      <c r="M153" s="24">
        <f>ROUND(G153*L153,P4)</f>
        <v>0</v>
      </c>
      <c r="N153" s="25" t="s">
        <v>297</v>
      </c>
      <c r="O153" s="31">
        <f>M153*AA153</f>
        <v>0</v>
      </c>
      <c r="P153" s="1">
        <v>3</v>
      </c>
      <c r="AA153" s="1">
        <f>IF(P153=1,$O$3,IF(P153=2,$O$4,$O$5))</f>
        <v>0</v>
      </c>
    </row>
    <row r="154">
      <c r="A154" s="1" t="s">
        <v>282</v>
      </c>
      <c r="E154" s="27" t="s">
        <v>281</v>
      </c>
    </row>
    <row r="155">
      <c r="A155" s="1" t="s">
        <v>284</v>
      </c>
    </row>
    <row r="156">
      <c r="A156" s="1" t="s">
        <v>286</v>
      </c>
      <c r="E156" s="27" t="s">
        <v>299</v>
      </c>
    </row>
    <row r="157">
      <c r="A157" s="1" t="s">
        <v>273</v>
      </c>
      <c r="C157" s="22" t="s">
        <v>2169</v>
      </c>
      <c r="E157" s="23" t="s">
        <v>2170</v>
      </c>
      <c r="L157" s="24">
        <f>SUMIFS(L158:L193,A158:A193,"P")</f>
        <v>0</v>
      </c>
      <c r="M157" s="24">
        <f>SUMIFS(M158:M193,A158:A193,"P")</f>
        <v>0</v>
      </c>
      <c r="N157" s="25"/>
    </row>
    <row r="158" ht="26.4">
      <c r="A158" s="1" t="s">
        <v>276</v>
      </c>
      <c r="B158" s="1">
        <v>37</v>
      </c>
      <c r="C158" s="26" t="s">
        <v>704</v>
      </c>
      <c r="D158" t="s">
        <v>705</v>
      </c>
      <c r="E158" s="27" t="s">
        <v>706</v>
      </c>
      <c r="F158" s="28" t="s">
        <v>280</v>
      </c>
      <c r="G158" s="29">
        <v>1</v>
      </c>
      <c r="H158" s="28">
        <v>0</v>
      </c>
      <c r="I158" s="30">
        <f>ROUND(G158*H158,P4)</f>
        <v>0</v>
      </c>
      <c r="L158" s="30">
        <v>0</v>
      </c>
      <c r="M158" s="24">
        <f>ROUND(G158*L158,P4)</f>
        <v>0</v>
      </c>
      <c r="N158" s="25" t="s">
        <v>281</v>
      </c>
      <c r="O158" s="31">
        <f>M158*AA158</f>
        <v>0</v>
      </c>
      <c r="P158" s="1">
        <v>3</v>
      </c>
      <c r="AA158" s="1">
        <f>IF(P158=1,$O$3,IF(P158=2,$O$4,$O$5))</f>
        <v>0</v>
      </c>
    </row>
    <row r="159" ht="26.4">
      <c r="A159" s="1" t="s">
        <v>282</v>
      </c>
      <c r="E159" s="27" t="s">
        <v>283</v>
      </c>
    </row>
    <row r="160">
      <c r="A160" s="1" t="s">
        <v>284</v>
      </c>
    </row>
    <row r="161" ht="26.4">
      <c r="A161" s="1" t="s">
        <v>286</v>
      </c>
      <c r="E161" s="27" t="s">
        <v>283</v>
      </c>
    </row>
    <row r="162" ht="26.4">
      <c r="A162" s="1" t="s">
        <v>276</v>
      </c>
      <c r="B162" s="1">
        <v>38</v>
      </c>
      <c r="C162" s="26" t="s">
        <v>712</v>
      </c>
      <c r="D162" t="s">
        <v>713</v>
      </c>
      <c r="E162" s="27" t="s">
        <v>714</v>
      </c>
      <c r="F162" s="28" t="s">
        <v>280</v>
      </c>
      <c r="G162" s="29">
        <v>0.69999999999999996</v>
      </c>
      <c r="H162" s="28">
        <v>0</v>
      </c>
      <c r="I162" s="30">
        <f>ROUND(G162*H162,P4)</f>
        <v>0</v>
      </c>
      <c r="L162" s="30">
        <v>0</v>
      </c>
      <c r="M162" s="24">
        <f>ROUND(G162*L162,P4)</f>
        <v>0</v>
      </c>
      <c r="N162" s="25" t="s">
        <v>281</v>
      </c>
      <c r="O162" s="31">
        <f>M162*AA162</f>
        <v>0</v>
      </c>
      <c r="P162" s="1">
        <v>3</v>
      </c>
      <c r="AA162" s="1">
        <f>IF(P162=1,$O$3,IF(P162=2,$O$4,$O$5))</f>
        <v>0</v>
      </c>
    </row>
    <row r="163" ht="26.4">
      <c r="A163" s="1" t="s">
        <v>282</v>
      </c>
      <c r="E163" s="27" t="s">
        <v>283</v>
      </c>
    </row>
    <row r="164">
      <c r="A164" s="1" t="s">
        <v>284</v>
      </c>
    </row>
    <row r="165" ht="26.4">
      <c r="A165" s="1" t="s">
        <v>286</v>
      </c>
      <c r="E165" s="27" t="s">
        <v>283</v>
      </c>
    </row>
    <row r="166">
      <c r="A166" s="1" t="s">
        <v>276</v>
      </c>
      <c r="B166" s="1">
        <v>39</v>
      </c>
      <c r="C166" s="26" t="s">
        <v>2171</v>
      </c>
      <c r="D166" t="s">
        <v>281</v>
      </c>
      <c r="E166" s="27" t="s">
        <v>2172</v>
      </c>
      <c r="F166" s="28" t="s">
        <v>355</v>
      </c>
      <c r="G166" s="29">
        <v>1</v>
      </c>
      <c r="H166" s="28">
        <v>0</v>
      </c>
      <c r="I166" s="30">
        <f>ROUND(G166*H166,P4)</f>
        <v>0</v>
      </c>
      <c r="L166" s="30">
        <v>0</v>
      </c>
      <c r="M166" s="24">
        <f>ROUND(G166*L166,P4)</f>
        <v>0</v>
      </c>
      <c r="N166" s="25" t="s">
        <v>297</v>
      </c>
      <c r="O166" s="31">
        <f>M166*AA166</f>
        <v>0</v>
      </c>
      <c r="P166" s="1">
        <v>3</v>
      </c>
      <c r="AA166" s="1">
        <f>IF(P166=1,$O$3,IF(P166=2,$O$4,$O$5))</f>
        <v>0</v>
      </c>
    </row>
    <row r="167">
      <c r="A167" s="1" t="s">
        <v>282</v>
      </c>
      <c r="E167" s="27" t="s">
        <v>281</v>
      </c>
    </row>
    <row r="168">
      <c r="A168" s="1" t="s">
        <v>284</v>
      </c>
    </row>
    <row r="169">
      <c r="A169" s="1" t="s">
        <v>286</v>
      </c>
      <c r="E169" s="27" t="s">
        <v>299</v>
      </c>
    </row>
    <row r="170" ht="26.4">
      <c r="A170" s="1" t="s">
        <v>276</v>
      </c>
      <c r="B170" s="1">
        <v>40</v>
      </c>
      <c r="C170" s="26" t="s">
        <v>2196</v>
      </c>
      <c r="D170" t="s">
        <v>281</v>
      </c>
      <c r="E170" s="27" t="s">
        <v>2197</v>
      </c>
      <c r="F170" s="28" t="s">
        <v>307</v>
      </c>
      <c r="G170" s="29">
        <v>7</v>
      </c>
      <c r="H170" s="28">
        <v>0</v>
      </c>
      <c r="I170" s="30">
        <f>ROUND(G170*H170,P4)</f>
        <v>0</v>
      </c>
      <c r="L170" s="30">
        <v>0</v>
      </c>
      <c r="M170" s="24">
        <f>ROUND(G170*L170,P4)</f>
        <v>0</v>
      </c>
      <c r="N170" s="25" t="s">
        <v>297</v>
      </c>
      <c r="O170" s="31">
        <f>M170*AA170</f>
        <v>0</v>
      </c>
      <c r="P170" s="1">
        <v>3</v>
      </c>
      <c r="AA170" s="1">
        <f>IF(P170=1,$O$3,IF(P170=2,$O$4,$O$5))</f>
        <v>0</v>
      </c>
    </row>
    <row r="171">
      <c r="A171" s="1" t="s">
        <v>282</v>
      </c>
      <c r="E171" s="27" t="s">
        <v>281</v>
      </c>
    </row>
    <row r="172">
      <c r="A172" s="1" t="s">
        <v>284</v>
      </c>
    </row>
    <row r="173">
      <c r="A173" s="1" t="s">
        <v>286</v>
      </c>
      <c r="E173" s="27" t="s">
        <v>299</v>
      </c>
    </row>
    <row r="174" ht="26.4">
      <c r="A174" s="1" t="s">
        <v>276</v>
      </c>
      <c r="B174" s="1">
        <v>41</v>
      </c>
      <c r="C174" s="26" t="s">
        <v>437</v>
      </c>
      <c r="D174" t="s">
        <v>281</v>
      </c>
      <c r="E174" s="27" t="s">
        <v>438</v>
      </c>
      <c r="F174" s="28" t="s">
        <v>307</v>
      </c>
      <c r="G174" s="29">
        <v>7</v>
      </c>
      <c r="H174" s="28">
        <v>0</v>
      </c>
      <c r="I174" s="30">
        <f>ROUND(G174*H174,P4)</f>
        <v>0</v>
      </c>
      <c r="L174" s="30">
        <v>0</v>
      </c>
      <c r="M174" s="24">
        <f>ROUND(G174*L174,P4)</f>
        <v>0</v>
      </c>
      <c r="N174" s="25" t="s">
        <v>297</v>
      </c>
      <c r="O174" s="31">
        <f>M174*AA174</f>
        <v>0</v>
      </c>
      <c r="P174" s="1">
        <v>3</v>
      </c>
      <c r="AA174" s="1">
        <f>IF(P174=1,$O$3,IF(P174=2,$O$4,$O$5))</f>
        <v>0</v>
      </c>
    </row>
    <row r="175">
      <c r="A175" s="1" t="s">
        <v>282</v>
      </c>
      <c r="E175" s="27" t="s">
        <v>281</v>
      </c>
    </row>
    <row r="176">
      <c r="A176" s="1" t="s">
        <v>284</v>
      </c>
    </row>
    <row r="177">
      <c r="A177" s="1" t="s">
        <v>286</v>
      </c>
      <c r="E177" s="27" t="s">
        <v>299</v>
      </c>
    </row>
    <row r="178">
      <c r="A178" s="1" t="s">
        <v>276</v>
      </c>
      <c r="B178" s="1">
        <v>42</v>
      </c>
      <c r="C178" s="26" t="s">
        <v>2198</v>
      </c>
      <c r="D178" t="s">
        <v>281</v>
      </c>
      <c r="E178" s="27" t="s">
        <v>2199</v>
      </c>
      <c r="F178" s="28" t="s">
        <v>296</v>
      </c>
      <c r="G178" s="29">
        <v>60</v>
      </c>
      <c r="H178" s="28">
        <v>0</v>
      </c>
      <c r="I178" s="30">
        <f>ROUND(G178*H178,P4)</f>
        <v>0</v>
      </c>
      <c r="L178" s="30">
        <v>0</v>
      </c>
      <c r="M178" s="24">
        <f>ROUND(G178*L178,P4)</f>
        <v>0</v>
      </c>
      <c r="N178" s="25" t="s">
        <v>297</v>
      </c>
      <c r="O178" s="31">
        <f>M178*AA178</f>
        <v>0</v>
      </c>
      <c r="P178" s="1">
        <v>3</v>
      </c>
      <c r="AA178" s="1">
        <f>IF(P178=1,$O$3,IF(P178=2,$O$4,$O$5))</f>
        <v>0</v>
      </c>
    </row>
    <row r="179">
      <c r="A179" s="1" t="s">
        <v>282</v>
      </c>
      <c r="E179" s="27" t="s">
        <v>281</v>
      </c>
    </row>
    <row r="180">
      <c r="A180" s="1" t="s">
        <v>284</v>
      </c>
    </row>
    <row r="181">
      <c r="A181" s="1" t="s">
        <v>286</v>
      </c>
      <c r="E181" s="27" t="s">
        <v>299</v>
      </c>
    </row>
    <row r="182">
      <c r="A182" s="1" t="s">
        <v>276</v>
      </c>
      <c r="B182" s="1">
        <v>43</v>
      </c>
      <c r="C182" s="26" t="s">
        <v>2200</v>
      </c>
      <c r="D182" t="s">
        <v>281</v>
      </c>
      <c r="E182" s="27" t="s">
        <v>2201</v>
      </c>
      <c r="F182" s="28" t="s">
        <v>296</v>
      </c>
      <c r="G182" s="29">
        <v>10</v>
      </c>
      <c r="H182" s="28">
        <v>0</v>
      </c>
      <c r="I182" s="30">
        <f>ROUND(G182*H182,P4)</f>
        <v>0</v>
      </c>
      <c r="L182" s="30">
        <v>0</v>
      </c>
      <c r="M182" s="24">
        <f>ROUND(G182*L182,P4)</f>
        <v>0</v>
      </c>
      <c r="N182" s="25" t="s">
        <v>297</v>
      </c>
      <c r="O182" s="31">
        <f>M182*AA182</f>
        <v>0</v>
      </c>
      <c r="P182" s="1">
        <v>3</v>
      </c>
      <c r="AA182" s="1">
        <f>IF(P182=1,$O$3,IF(P182=2,$O$4,$O$5))</f>
        <v>0</v>
      </c>
    </row>
    <row r="183">
      <c r="A183" s="1" t="s">
        <v>282</v>
      </c>
      <c r="E183" s="27" t="s">
        <v>281</v>
      </c>
    </row>
    <row r="184">
      <c r="A184" s="1" t="s">
        <v>284</v>
      </c>
    </row>
    <row r="185">
      <c r="A185" s="1" t="s">
        <v>286</v>
      </c>
      <c r="E185" s="27" t="s">
        <v>299</v>
      </c>
    </row>
    <row r="186">
      <c r="A186" s="1" t="s">
        <v>276</v>
      </c>
      <c r="B186" s="1">
        <v>44</v>
      </c>
      <c r="C186" s="26" t="s">
        <v>2202</v>
      </c>
      <c r="D186" t="s">
        <v>281</v>
      </c>
      <c r="E186" s="27" t="s">
        <v>2203</v>
      </c>
      <c r="F186" s="28" t="s">
        <v>307</v>
      </c>
      <c r="G186" s="29">
        <v>1</v>
      </c>
      <c r="H186" s="28">
        <v>0</v>
      </c>
      <c r="I186" s="30">
        <f>ROUND(G186*H186,P4)</f>
        <v>0</v>
      </c>
      <c r="L186" s="30">
        <v>0</v>
      </c>
      <c r="M186" s="24">
        <f>ROUND(G186*L186,P4)</f>
        <v>0</v>
      </c>
      <c r="N186" s="25" t="s">
        <v>281</v>
      </c>
      <c r="O186" s="31">
        <f>M186*AA186</f>
        <v>0</v>
      </c>
      <c r="P186" s="1">
        <v>3</v>
      </c>
      <c r="AA186" s="1">
        <f>IF(P186=1,$O$3,IF(P186=2,$O$4,$O$5))</f>
        <v>0</v>
      </c>
    </row>
    <row r="187">
      <c r="A187" s="1" t="s">
        <v>282</v>
      </c>
      <c r="E187" s="27" t="s">
        <v>281</v>
      </c>
    </row>
    <row r="188">
      <c r="A188" s="1" t="s">
        <v>284</v>
      </c>
    </row>
    <row r="189" ht="92.4">
      <c r="A189" s="1" t="s">
        <v>286</v>
      </c>
      <c r="E189" s="27" t="s">
        <v>2204</v>
      </c>
    </row>
    <row r="190">
      <c r="A190" s="1" t="s">
        <v>276</v>
      </c>
      <c r="B190" s="1">
        <v>45</v>
      </c>
      <c r="C190" s="26" t="s">
        <v>2181</v>
      </c>
      <c r="D190" t="s">
        <v>281</v>
      </c>
      <c r="E190" s="27" t="s">
        <v>2182</v>
      </c>
      <c r="F190" s="28" t="s">
        <v>307</v>
      </c>
      <c r="G190" s="29">
        <v>20</v>
      </c>
      <c r="H190" s="28">
        <v>0</v>
      </c>
      <c r="I190" s="30">
        <f>ROUND(G190*H190,P4)</f>
        <v>0</v>
      </c>
      <c r="L190" s="30">
        <v>0</v>
      </c>
      <c r="M190" s="24">
        <f>ROUND(G190*L190,P4)</f>
        <v>0</v>
      </c>
      <c r="N190" s="25" t="s">
        <v>297</v>
      </c>
      <c r="O190" s="31">
        <f>M190*AA190</f>
        <v>0</v>
      </c>
      <c r="P190" s="1">
        <v>3</v>
      </c>
      <c r="AA190" s="1">
        <f>IF(P190=1,$O$3,IF(P190=2,$O$4,$O$5))</f>
        <v>0</v>
      </c>
    </row>
    <row r="191">
      <c r="A191" s="1" t="s">
        <v>282</v>
      </c>
      <c r="E191" s="27" t="s">
        <v>281</v>
      </c>
    </row>
    <row r="192">
      <c r="A192" s="1" t="s">
        <v>284</v>
      </c>
    </row>
    <row r="193">
      <c r="A193" s="1" t="s">
        <v>286</v>
      </c>
      <c r="E193"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52</v>
      </c>
      <c r="M3" s="20">
        <f>Rekapitulace!C30</f>
        <v>0</v>
      </c>
      <c r="N3" s="6" t="s">
        <v>3</v>
      </c>
      <c r="O3">
        <v>0</v>
      </c>
      <c r="P3">
        <v>2</v>
      </c>
    </row>
    <row r="4" ht="34.01575" customHeight="1">
      <c r="A4" s="16" t="s">
        <v>254</v>
      </c>
      <c r="B4" s="17" t="s">
        <v>255</v>
      </c>
      <c r="C4" s="18" t="s">
        <v>52</v>
      </c>
      <c r="D4" s="1"/>
      <c r="E4" s="17" t="s">
        <v>53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COUNTIFS(L8:L105,"=0",A8:A105,"P")+COUNTIFS(L8:L105,"",A8:A105,"P")+SUM(Q8:Q105)</f>
        <v>0</v>
      </c>
    </row>
    <row r="8">
      <c r="A8" s="1" t="s">
        <v>271</v>
      </c>
      <c r="C8" s="22" t="s">
        <v>2205</v>
      </c>
      <c r="E8" s="23" t="s">
        <v>61</v>
      </c>
      <c r="L8" s="24">
        <f>L9+L14+L47+L72</f>
        <v>0</v>
      </c>
      <c r="M8" s="24">
        <f>M9+M14+M47+M72</f>
        <v>0</v>
      </c>
      <c r="N8" s="25"/>
    </row>
    <row r="9">
      <c r="A9" s="1" t="s">
        <v>273</v>
      </c>
      <c r="C9" s="22" t="s">
        <v>274</v>
      </c>
      <c r="E9" s="23" t="s">
        <v>275</v>
      </c>
      <c r="L9" s="24">
        <f>SUMIFS(L10:L13,A10:A13,"P")</f>
        <v>0</v>
      </c>
      <c r="M9" s="24">
        <f>SUMIFS(M10:M13,A10:A13,"P")</f>
        <v>0</v>
      </c>
      <c r="N9" s="25"/>
    </row>
    <row r="10">
      <c r="A10" s="1" t="s">
        <v>276</v>
      </c>
      <c r="B10" s="1">
        <v>1</v>
      </c>
      <c r="C10" s="26" t="s">
        <v>353</v>
      </c>
      <c r="D10" t="s">
        <v>281</v>
      </c>
      <c r="E10" s="27" t="s">
        <v>354</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1856</v>
      </c>
    </row>
    <row r="12" ht="26.4">
      <c r="A12" s="1" t="s">
        <v>284</v>
      </c>
      <c r="E12" s="32" t="s">
        <v>357</v>
      </c>
    </row>
    <row r="13" ht="52.8">
      <c r="A13" s="1" t="s">
        <v>286</v>
      </c>
      <c r="E13" s="27" t="s">
        <v>358</v>
      </c>
    </row>
    <row r="14">
      <c r="A14" s="1" t="s">
        <v>273</v>
      </c>
      <c r="C14" s="22" t="s">
        <v>2051</v>
      </c>
      <c r="E14" s="23" t="s">
        <v>2052</v>
      </c>
      <c r="L14" s="24">
        <f>SUMIFS(L15:L46,A15:A46,"P")</f>
        <v>0</v>
      </c>
      <c r="M14" s="24">
        <f>SUMIFS(M15:M46,A15:A46,"P")</f>
        <v>0</v>
      </c>
      <c r="N14" s="25"/>
    </row>
    <row r="15">
      <c r="A15" s="1" t="s">
        <v>276</v>
      </c>
      <c r="B15" s="1">
        <v>2</v>
      </c>
      <c r="C15" s="26" t="s">
        <v>460</v>
      </c>
      <c r="D15" t="s">
        <v>281</v>
      </c>
      <c r="E15" s="27" t="s">
        <v>461</v>
      </c>
      <c r="F15" s="28" t="s">
        <v>296</v>
      </c>
      <c r="G15" s="29">
        <v>20</v>
      </c>
      <c r="H15" s="28">
        <v>0</v>
      </c>
      <c r="I15" s="30">
        <f>ROUND(G15*H15,P4)</f>
        <v>0</v>
      </c>
      <c r="L15" s="30">
        <v>0</v>
      </c>
      <c r="M15" s="24">
        <f>ROUND(G15*L15,P4)</f>
        <v>0</v>
      </c>
      <c r="N15" s="25" t="s">
        <v>297</v>
      </c>
      <c r="O15" s="31">
        <f>M15*AA15</f>
        <v>0</v>
      </c>
      <c r="P15" s="1">
        <v>3</v>
      </c>
      <c r="AA15" s="1">
        <f>IF(P15=1,$O$3,IF(P15=2,$O$4,$O$5))</f>
        <v>0</v>
      </c>
    </row>
    <row r="16">
      <c r="A16" s="1" t="s">
        <v>282</v>
      </c>
      <c r="E16" s="27" t="s">
        <v>281</v>
      </c>
    </row>
    <row r="17">
      <c r="A17" s="1" t="s">
        <v>284</v>
      </c>
    </row>
    <row r="18">
      <c r="A18" s="1" t="s">
        <v>286</v>
      </c>
      <c r="E18" s="27" t="s">
        <v>299</v>
      </c>
    </row>
    <row r="19">
      <c r="A19" s="1" t="s">
        <v>276</v>
      </c>
      <c r="B19" s="1">
        <v>3</v>
      </c>
      <c r="C19" s="26" t="s">
        <v>738</v>
      </c>
      <c r="D19" t="s">
        <v>281</v>
      </c>
      <c r="E19" s="27" t="s">
        <v>739</v>
      </c>
      <c r="F19" s="28" t="s">
        <v>296</v>
      </c>
      <c r="G19" s="29">
        <v>110</v>
      </c>
      <c r="H19" s="28">
        <v>0</v>
      </c>
      <c r="I19" s="30">
        <f>ROUND(G19*H19,P4)</f>
        <v>0</v>
      </c>
      <c r="L19" s="30">
        <v>0</v>
      </c>
      <c r="M19" s="24">
        <f>ROUND(G19*L19,P4)</f>
        <v>0</v>
      </c>
      <c r="N19" s="25" t="s">
        <v>297</v>
      </c>
      <c r="O19" s="31">
        <f>M19*AA19</f>
        <v>0</v>
      </c>
      <c r="P19" s="1">
        <v>3</v>
      </c>
      <c r="AA19" s="1">
        <f>IF(P19=1,$O$3,IF(P19=2,$O$4,$O$5))</f>
        <v>0</v>
      </c>
    </row>
    <row r="20">
      <c r="A20" s="1" t="s">
        <v>282</v>
      </c>
      <c r="E20" s="27" t="s">
        <v>281</v>
      </c>
    </row>
    <row r="21">
      <c r="A21" s="1" t="s">
        <v>284</v>
      </c>
    </row>
    <row r="22">
      <c r="A22" s="1" t="s">
        <v>286</v>
      </c>
      <c r="E22" s="27" t="s">
        <v>299</v>
      </c>
    </row>
    <row r="23">
      <c r="A23" s="1" t="s">
        <v>276</v>
      </c>
      <c r="B23" s="1">
        <v>4</v>
      </c>
      <c r="C23" s="26" t="s">
        <v>463</v>
      </c>
      <c r="D23" t="s">
        <v>281</v>
      </c>
      <c r="E23" s="27" t="s">
        <v>464</v>
      </c>
      <c r="F23" s="28" t="s">
        <v>296</v>
      </c>
      <c r="G23" s="29">
        <v>40</v>
      </c>
      <c r="H23" s="28">
        <v>0</v>
      </c>
      <c r="I23" s="30">
        <f>ROUND(G23*H23,P4)</f>
        <v>0</v>
      </c>
      <c r="L23" s="30">
        <v>0</v>
      </c>
      <c r="M23" s="24">
        <f>ROUND(G23*L23,P4)</f>
        <v>0</v>
      </c>
      <c r="N23" s="25" t="s">
        <v>297</v>
      </c>
      <c r="O23" s="31">
        <f>M23*AA23</f>
        <v>0</v>
      </c>
      <c r="P23" s="1">
        <v>3</v>
      </c>
      <c r="AA23" s="1">
        <f>IF(P23=1,$O$3,IF(P23=2,$O$4,$O$5))</f>
        <v>0</v>
      </c>
    </row>
    <row r="24">
      <c r="A24" s="1" t="s">
        <v>282</v>
      </c>
      <c r="E24" s="27" t="s">
        <v>281</v>
      </c>
    </row>
    <row r="25">
      <c r="A25" s="1" t="s">
        <v>284</v>
      </c>
    </row>
    <row r="26">
      <c r="A26" s="1" t="s">
        <v>286</v>
      </c>
      <c r="E26" s="27" t="s">
        <v>299</v>
      </c>
    </row>
    <row r="27">
      <c r="A27" s="1" t="s">
        <v>276</v>
      </c>
      <c r="B27" s="1">
        <v>5</v>
      </c>
      <c r="C27" s="26" t="s">
        <v>2079</v>
      </c>
      <c r="D27" t="s">
        <v>281</v>
      </c>
      <c r="E27" s="27" t="s">
        <v>2080</v>
      </c>
      <c r="F27" s="28" t="s">
        <v>296</v>
      </c>
      <c r="G27" s="29">
        <v>20</v>
      </c>
      <c r="H27" s="28">
        <v>0</v>
      </c>
      <c r="I27" s="30">
        <f>ROUND(G27*H27,P4)</f>
        <v>0</v>
      </c>
      <c r="L27" s="30">
        <v>0</v>
      </c>
      <c r="M27" s="24">
        <f>ROUND(G27*L27,P4)</f>
        <v>0</v>
      </c>
      <c r="N27" s="25" t="s">
        <v>297</v>
      </c>
      <c r="O27" s="31">
        <f>M27*AA27</f>
        <v>0</v>
      </c>
      <c r="P27" s="1">
        <v>3</v>
      </c>
      <c r="AA27" s="1">
        <f>IF(P27=1,$O$3,IF(P27=2,$O$4,$O$5))</f>
        <v>0</v>
      </c>
    </row>
    <row r="28">
      <c r="A28" s="1" t="s">
        <v>282</v>
      </c>
      <c r="E28" s="27" t="s">
        <v>281</v>
      </c>
    </row>
    <row r="29">
      <c r="A29" s="1" t="s">
        <v>284</v>
      </c>
    </row>
    <row r="30">
      <c r="A30" s="1" t="s">
        <v>286</v>
      </c>
      <c r="E30" s="27" t="s">
        <v>299</v>
      </c>
    </row>
    <row r="31">
      <c r="A31" s="1" t="s">
        <v>276</v>
      </c>
      <c r="B31" s="1">
        <v>6</v>
      </c>
      <c r="C31" s="26" t="s">
        <v>1550</v>
      </c>
      <c r="D31" t="s">
        <v>281</v>
      </c>
      <c r="E31" s="27" t="s">
        <v>1551</v>
      </c>
      <c r="F31" s="28" t="s">
        <v>296</v>
      </c>
      <c r="G31" s="29">
        <v>80</v>
      </c>
      <c r="H31" s="28">
        <v>0</v>
      </c>
      <c r="I31" s="30">
        <f>ROUND(G31*H31,P4)</f>
        <v>0</v>
      </c>
      <c r="L31" s="30">
        <v>0</v>
      </c>
      <c r="M31" s="24">
        <f>ROUND(G31*L31,P4)</f>
        <v>0</v>
      </c>
      <c r="N31" s="25" t="s">
        <v>297</v>
      </c>
      <c r="O31" s="31">
        <f>M31*AA31</f>
        <v>0</v>
      </c>
      <c r="P31" s="1">
        <v>3</v>
      </c>
      <c r="AA31" s="1">
        <f>IF(P31=1,$O$3,IF(P31=2,$O$4,$O$5))</f>
        <v>0</v>
      </c>
    </row>
    <row r="32">
      <c r="A32" s="1" t="s">
        <v>282</v>
      </c>
      <c r="E32" s="27" t="s">
        <v>281</v>
      </c>
    </row>
    <row r="33">
      <c r="A33" s="1" t="s">
        <v>284</v>
      </c>
    </row>
    <row r="34">
      <c r="A34" s="1" t="s">
        <v>286</v>
      </c>
      <c r="E34" s="27" t="s">
        <v>299</v>
      </c>
    </row>
    <row r="35" ht="26.4">
      <c r="A35" s="1" t="s">
        <v>276</v>
      </c>
      <c r="B35" s="1">
        <v>7</v>
      </c>
      <c r="C35" s="26" t="s">
        <v>1905</v>
      </c>
      <c r="D35" t="s">
        <v>281</v>
      </c>
      <c r="E35" s="27" t="s">
        <v>1906</v>
      </c>
      <c r="F35" s="28" t="s">
        <v>307</v>
      </c>
      <c r="G35" s="29">
        <v>8</v>
      </c>
      <c r="H35" s="28">
        <v>0</v>
      </c>
      <c r="I35" s="30">
        <f>ROUND(G35*H35,P4)</f>
        <v>0</v>
      </c>
      <c r="L35" s="30">
        <v>0</v>
      </c>
      <c r="M35" s="24">
        <f>ROUND(G35*L35,P4)</f>
        <v>0</v>
      </c>
      <c r="N35" s="25" t="s">
        <v>297</v>
      </c>
      <c r="O35" s="31">
        <f>M35*AA35</f>
        <v>0</v>
      </c>
      <c r="P35" s="1">
        <v>3</v>
      </c>
      <c r="AA35" s="1">
        <f>IF(P35=1,$O$3,IF(P35=2,$O$4,$O$5))</f>
        <v>0</v>
      </c>
    </row>
    <row r="36">
      <c r="A36" s="1" t="s">
        <v>282</v>
      </c>
      <c r="E36" s="27" t="s">
        <v>281</v>
      </c>
    </row>
    <row r="37">
      <c r="A37" s="1" t="s">
        <v>284</v>
      </c>
    </row>
    <row r="38">
      <c r="A38" s="1" t="s">
        <v>286</v>
      </c>
      <c r="E38" s="27" t="s">
        <v>299</v>
      </c>
    </row>
    <row r="39" ht="26.4">
      <c r="A39" s="1" t="s">
        <v>276</v>
      </c>
      <c r="B39" s="1">
        <v>8</v>
      </c>
      <c r="C39" s="26" t="s">
        <v>466</v>
      </c>
      <c r="D39" t="s">
        <v>281</v>
      </c>
      <c r="E39" s="27" t="s">
        <v>467</v>
      </c>
      <c r="F39" s="28" t="s">
        <v>307</v>
      </c>
      <c r="G39" s="29">
        <v>4</v>
      </c>
      <c r="H39" s="28">
        <v>0</v>
      </c>
      <c r="I39" s="30">
        <f>ROUND(G39*H39,P4)</f>
        <v>0</v>
      </c>
      <c r="L39" s="30">
        <v>0</v>
      </c>
      <c r="M39" s="24">
        <f>ROUND(G39*L39,P4)</f>
        <v>0</v>
      </c>
      <c r="N39" s="25" t="s">
        <v>297</v>
      </c>
      <c r="O39" s="31">
        <f>M39*AA39</f>
        <v>0</v>
      </c>
      <c r="P39" s="1">
        <v>3</v>
      </c>
      <c r="AA39" s="1">
        <f>IF(P39=1,$O$3,IF(P39=2,$O$4,$O$5))</f>
        <v>0</v>
      </c>
    </row>
    <row r="40">
      <c r="A40" s="1" t="s">
        <v>282</v>
      </c>
      <c r="E40" s="27" t="s">
        <v>281</v>
      </c>
    </row>
    <row r="41">
      <c r="A41" s="1" t="s">
        <v>284</v>
      </c>
    </row>
    <row r="42">
      <c r="A42" s="1" t="s">
        <v>286</v>
      </c>
      <c r="E42" s="27" t="s">
        <v>299</v>
      </c>
    </row>
    <row r="43" ht="26.4">
      <c r="A43" s="1" t="s">
        <v>276</v>
      </c>
      <c r="B43" s="1">
        <v>9</v>
      </c>
      <c r="C43" s="26" t="s">
        <v>469</v>
      </c>
      <c r="D43" t="s">
        <v>281</v>
      </c>
      <c r="E43" s="27" t="s">
        <v>470</v>
      </c>
      <c r="F43" s="28" t="s">
        <v>307</v>
      </c>
      <c r="G43" s="29">
        <v>30</v>
      </c>
      <c r="H43" s="28">
        <v>0</v>
      </c>
      <c r="I43" s="30">
        <f>ROUND(G43*H43,P4)</f>
        <v>0</v>
      </c>
      <c r="L43" s="30">
        <v>0</v>
      </c>
      <c r="M43" s="24">
        <f>ROUND(G43*L43,P4)</f>
        <v>0</v>
      </c>
      <c r="N43" s="25" t="s">
        <v>297</v>
      </c>
      <c r="O43" s="31">
        <f>M43*AA43</f>
        <v>0</v>
      </c>
      <c r="P43" s="1">
        <v>3</v>
      </c>
      <c r="AA43" s="1">
        <f>IF(P43=1,$O$3,IF(P43=2,$O$4,$O$5))</f>
        <v>0</v>
      </c>
    </row>
    <row r="44">
      <c r="A44" s="1" t="s">
        <v>282</v>
      </c>
      <c r="E44" s="27" t="s">
        <v>281</v>
      </c>
    </row>
    <row r="45">
      <c r="A45" s="1" t="s">
        <v>284</v>
      </c>
    </row>
    <row r="46">
      <c r="A46" s="1" t="s">
        <v>286</v>
      </c>
      <c r="E46" s="27" t="s">
        <v>299</v>
      </c>
    </row>
    <row r="47">
      <c r="A47" s="1" t="s">
        <v>273</v>
      </c>
      <c r="C47" s="22" t="s">
        <v>2091</v>
      </c>
      <c r="E47" s="23" t="s">
        <v>53</v>
      </c>
      <c r="L47" s="24">
        <f>SUMIFS(L48:L71,A48:A71,"P")</f>
        <v>0</v>
      </c>
      <c r="M47" s="24">
        <f>SUMIFS(M48:M71,A48:A71,"P")</f>
        <v>0</v>
      </c>
      <c r="N47" s="25"/>
    </row>
    <row r="48" ht="26.4">
      <c r="A48" s="1" t="s">
        <v>276</v>
      </c>
      <c r="B48" s="1">
        <v>10</v>
      </c>
      <c r="C48" s="26" t="s">
        <v>2206</v>
      </c>
      <c r="D48" t="s">
        <v>281</v>
      </c>
      <c r="E48" s="27" t="s">
        <v>2207</v>
      </c>
      <c r="F48" s="28" t="s">
        <v>307</v>
      </c>
      <c r="G48" s="29">
        <v>1</v>
      </c>
      <c r="H48" s="28">
        <v>0</v>
      </c>
      <c r="I48" s="30">
        <f>ROUND(G48*H48,P4)</f>
        <v>0</v>
      </c>
      <c r="L48" s="30">
        <v>0</v>
      </c>
      <c r="M48" s="24">
        <f>ROUND(G48*L48,P4)</f>
        <v>0</v>
      </c>
      <c r="N48" s="25" t="s">
        <v>281</v>
      </c>
      <c r="O48" s="31">
        <f>M48*AA48</f>
        <v>0</v>
      </c>
      <c r="P48" s="1">
        <v>3</v>
      </c>
      <c r="AA48" s="1">
        <f>IF(P48=1,$O$3,IF(P48=2,$O$4,$O$5))</f>
        <v>0</v>
      </c>
    </row>
    <row r="49">
      <c r="A49" s="1" t="s">
        <v>282</v>
      </c>
      <c r="E49" s="27" t="s">
        <v>281</v>
      </c>
    </row>
    <row r="50">
      <c r="A50" s="1" t="s">
        <v>284</v>
      </c>
    </row>
    <row r="51" ht="145.2">
      <c r="A51" s="1" t="s">
        <v>286</v>
      </c>
      <c r="E51" s="27" t="s">
        <v>2208</v>
      </c>
    </row>
    <row r="52" ht="26.4">
      <c r="A52" s="1" t="s">
        <v>276</v>
      </c>
      <c r="B52" s="1">
        <v>11</v>
      </c>
      <c r="C52" s="26" t="s">
        <v>2209</v>
      </c>
      <c r="D52" t="s">
        <v>281</v>
      </c>
      <c r="E52" s="27" t="s">
        <v>2210</v>
      </c>
      <c r="F52" s="28" t="s">
        <v>307</v>
      </c>
      <c r="G52" s="29">
        <v>1</v>
      </c>
      <c r="H52" s="28">
        <v>0</v>
      </c>
      <c r="I52" s="30">
        <f>ROUND(G52*H52,P4)</f>
        <v>0</v>
      </c>
      <c r="L52" s="30">
        <v>0</v>
      </c>
      <c r="M52" s="24">
        <f>ROUND(G52*L52,P4)</f>
        <v>0</v>
      </c>
      <c r="N52" s="25" t="s">
        <v>281</v>
      </c>
      <c r="O52" s="31">
        <f>M52*AA52</f>
        <v>0</v>
      </c>
      <c r="P52" s="1">
        <v>3</v>
      </c>
      <c r="AA52" s="1">
        <f>IF(P52=1,$O$3,IF(P52=2,$O$4,$O$5))</f>
        <v>0</v>
      </c>
    </row>
    <row r="53">
      <c r="A53" s="1" t="s">
        <v>282</v>
      </c>
      <c r="E53" s="27" t="s">
        <v>281</v>
      </c>
    </row>
    <row r="54">
      <c r="A54" s="1" t="s">
        <v>284</v>
      </c>
    </row>
    <row r="55" ht="145.2">
      <c r="A55" s="1" t="s">
        <v>286</v>
      </c>
      <c r="E55" s="27" t="s">
        <v>2208</v>
      </c>
    </row>
    <row r="56">
      <c r="A56" s="1" t="s">
        <v>276</v>
      </c>
      <c r="B56" s="1">
        <v>12</v>
      </c>
      <c r="C56" s="26" t="s">
        <v>2211</v>
      </c>
      <c r="D56" t="s">
        <v>281</v>
      </c>
      <c r="E56" s="27" t="s">
        <v>2212</v>
      </c>
      <c r="F56" s="28" t="s">
        <v>307</v>
      </c>
      <c r="G56" s="29">
        <v>1</v>
      </c>
      <c r="H56" s="28">
        <v>0</v>
      </c>
      <c r="I56" s="30">
        <f>ROUND(G56*H56,P4)</f>
        <v>0</v>
      </c>
      <c r="L56" s="30">
        <v>0</v>
      </c>
      <c r="M56" s="24">
        <f>ROUND(G56*L56,P4)</f>
        <v>0</v>
      </c>
      <c r="N56" s="25" t="s">
        <v>297</v>
      </c>
      <c r="O56" s="31">
        <f>M56*AA56</f>
        <v>0</v>
      </c>
      <c r="P56" s="1">
        <v>3</v>
      </c>
      <c r="AA56" s="1">
        <f>IF(P56=1,$O$3,IF(P56=2,$O$4,$O$5))</f>
        <v>0</v>
      </c>
    </row>
    <row r="57">
      <c r="A57" s="1" t="s">
        <v>282</v>
      </c>
      <c r="E57" s="27" t="s">
        <v>281</v>
      </c>
    </row>
    <row r="58">
      <c r="A58" s="1" t="s">
        <v>284</v>
      </c>
    </row>
    <row r="59">
      <c r="A59" s="1" t="s">
        <v>286</v>
      </c>
      <c r="E59" s="27" t="s">
        <v>299</v>
      </c>
    </row>
    <row r="60">
      <c r="A60" s="1" t="s">
        <v>276</v>
      </c>
      <c r="B60" s="1">
        <v>13</v>
      </c>
      <c r="C60" s="26" t="s">
        <v>2213</v>
      </c>
      <c r="D60" t="s">
        <v>281</v>
      </c>
      <c r="E60" s="27" t="s">
        <v>2214</v>
      </c>
      <c r="F60" s="28" t="s">
        <v>307</v>
      </c>
      <c r="G60" s="29">
        <v>1</v>
      </c>
      <c r="H60" s="28">
        <v>0</v>
      </c>
      <c r="I60" s="30">
        <f>ROUND(G60*H60,P4)</f>
        <v>0</v>
      </c>
      <c r="L60" s="30">
        <v>0</v>
      </c>
      <c r="M60" s="24">
        <f>ROUND(G60*L60,P4)</f>
        <v>0</v>
      </c>
      <c r="N60" s="25" t="s">
        <v>297</v>
      </c>
      <c r="O60" s="31">
        <f>M60*AA60</f>
        <v>0</v>
      </c>
      <c r="P60" s="1">
        <v>3</v>
      </c>
      <c r="AA60" s="1">
        <f>IF(P60=1,$O$3,IF(P60=2,$O$4,$O$5))</f>
        <v>0</v>
      </c>
    </row>
    <row r="61">
      <c r="A61" s="1" t="s">
        <v>282</v>
      </c>
      <c r="E61" s="27" t="s">
        <v>281</v>
      </c>
    </row>
    <row r="62">
      <c r="A62" s="1" t="s">
        <v>284</v>
      </c>
    </row>
    <row r="63">
      <c r="A63" s="1" t="s">
        <v>286</v>
      </c>
      <c r="E63" s="27" t="s">
        <v>299</v>
      </c>
    </row>
    <row r="64">
      <c r="A64" s="1" t="s">
        <v>276</v>
      </c>
      <c r="B64" s="1">
        <v>14</v>
      </c>
      <c r="C64" s="26" t="s">
        <v>2215</v>
      </c>
      <c r="D64" t="s">
        <v>281</v>
      </c>
      <c r="E64" s="27" t="s">
        <v>2216</v>
      </c>
      <c r="F64" s="28" t="s">
        <v>307</v>
      </c>
      <c r="G64" s="29">
        <v>1</v>
      </c>
      <c r="H64" s="28">
        <v>0</v>
      </c>
      <c r="I64" s="30">
        <f>ROUND(G64*H64,P4)</f>
        <v>0</v>
      </c>
      <c r="L64" s="30">
        <v>0</v>
      </c>
      <c r="M64" s="24">
        <f>ROUND(G64*L64,P4)</f>
        <v>0</v>
      </c>
      <c r="N64" s="25" t="s">
        <v>297</v>
      </c>
      <c r="O64" s="31">
        <f>M64*AA64</f>
        <v>0</v>
      </c>
      <c r="P64" s="1">
        <v>3</v>
      </c>
      <c r="AA64" s="1">
        <f>IF(P64=1,$O$3,IF(P64=2,$O$4,$O$5))</f>
        <v>0</v>
      </c>
    </row>
    <row r="65">
      <c r="A65" s="1" t="s">
        <v>282</v>
      </c>
      <c r="E65" s="27" t="s">
        <v>281</v>
      </c>
    </row>
    <row r="66">
      <c r="A66" s="1" t="s">
        <v>284</v>
      </c>
    </row>
    <row r="67">
      <c r="A67" s="1" t="s">
        <v>286</v>
      </c>
      <c r="E67" s="27" t="s">
        <v>299</v>
      </c>
    </row>
    <row r="68">
      <c r="A68" s="1" t="s">
        <v>276</v>
      </c>
      <c r="B68" s="1">
        <v>15</v>
      </c>
      <c r="C68" s="26" t="s">
        <v>2217</v>
      </c>
      <c r="D68" t="s">
        <v>281</v>
      </c>
      <c r="E68" s="27" t="s">
        <v>2218</v>
      </c>
      <c r="F68" s="28" t="s">
        <v>307</v>
      </c>
      <c r="G68" s="29">
        <v>1</v>
      </c>
      <c r="H68" s="28">
        <v>0</v>
      </c>
      <c r="I68" s="30">
        <f>ROUND(G68*H68,P4)</f>
        <v>0</v>
      </c>
      <c r="L68" s="30">
        <v>0</v>
      </c>
      <c r="M68" s="24">
        <f>ROUND(G68*L68,P4)</f>
        <v>0</v>
      </c>
      <c r="N68" s="25" t="s">
        <v>297</v>
      </c>
      <c r="O68" s="31">
        <f>M68*AA68</f>
        <v>0</v>
      </c>
      <c r="P68" s="1">
        <v>3</v>
      </c>
      <c r="AA68" s="1">
        <f>IF(P68=1,$O$3,IF(P68=2,$O$4,$O$5))</f>
        <v>0</v>
      </c>
    </row>
    <row r="69">
      <c r="A69" s="1" t="s">
        <v>282</v>
      </c>
      <c r="E69" s="27" t="s">
        <v>281</v>
      </c>
    </row>
    <row r="70">
      <c r="A70" s="1" t="s">
        <v>284</v>
      </c>
    </row>
    <row r="71">
      <c r="A71" s="1" t="s">
        <v>286</v>
      </c>
      <c r="E71" s="27" t="s">
        <v>299</v>
      </c>
    </row>
    <row r="72">
      <c r="A72" s="1" t="s">
        <v>273</v>
      </c>
      <c r="C72" s="22" t="s">
        <v>2134</v>
      </c>
      <c r="E72" s="23" t="s">
        <v>2135</v>
      </c>
      <c r="L72" s="24">
        <f>SUMIFS(L73:L104,A73:A104,"P")</f>
        <v>0</v>
      </c>
      <c r="M72" s="24">
        <f>SUMIFS(M73:M104,A73:A104,"P")</f>
        <v>0</v>
      </c>
      <c r="N72" s="25"/>
    </row>
    <row r="73">
      <c r="A73" s="1" t="s">
        <v>276</v>
      </c>
      <c r="B73" s="1">
        <v>16</v>
      </c>
      <c r="C73" s="26" t="s">
        <v>1988</v>
      </c>
      <c r="D73" t="s">
        <v>281</v>
      </c>
      <c r="E73" s="27" t="s">
        <v>1989</v>
      </c>
      <c r="F73" s="28" t="s">
        <v>307</v>
      </c>
      <c r="G73" s="29">
        <v>1</v>
      </c>
      <c r="H73" s="28">
        <v>0</v>
      </c>
      <c r="I73" s="30">
        <f>ROUND(G73*H73,P4)</f>
        <v>0</v>
      </c>
      <c r="L73" s="30">
        <v>0</v>
      </c>
      <c r="M73" s="24">
        <f>ROUND(G73*L73,P4)</f>
        <v>0</v>
      </c>
      <c r="N73" s="25" t="s">
        <v>297</v>
      </c>
      <c r="O73" s="31">
        <f>M73*AA73</f>
        <v>0</v>
      </c>
      <c r="P73" s="1">
        <v>3</v>
      </c>
      <c r="AA73" s="1">
        <f>IF(P73=1,$O$3,IF(P73=2,$O$4,$O$5))</f>
        <v>0</v>
      </c>
    </row>
    <row r="74">
      <c r="A74" s="1" t="s">
        <v>282</v>
      </c>
      <c r="E74" s="27" t="s">
        <v>281</v>
      </c>
    </row>
    <row r="75">
      <c r="A75" s="1" t="s">
        <v>284</v>
      </c>
    </row>
    <row r="76">
      <c r="A76" s="1" t="s">
        <v>286</v>
      </c>
      <c r="E76" s="27" t="s">
        <v>299</v>
      </c>
    </row>
    <row r="77">
      <c r="A77" s="1" t="s">
        <v>276</v>
      </c>
      <c r="B77" s="1">
        <v>17</v>
      </c>
      <c r="C77" s="26" t="s">
        <v>2219</v>
      </c>
      <c r="D77" t="s">
        <v>281</v>
      </c>
      <c r="E77" s="27" t="s">
        <v>2220</v>
      </c>
      <c r="F77" s="28" t="s">
        <v>307</v>
      </c>
      <c r="G77" s="29">
        <v>2</v>
      </c>
      <c r="H77" s="28">
        <v>0</v>
      </c>
      <c r="I77" s="30">
        <f>ROUND(G77*H77,P4)</f>
        <v>0</v>
      </c>
      <c r="L77" s="30">
        <v>0</v>
      </c>
      <c r="M77" s="24">
        <f>ROUND(G77*L77,P4)</f>
        <v>0</v>
      </c>
      <c r="N77" s="25" t="s">
        <v>297</v>
      </c>
      <c r="O77" s="31">
        <f>M77*AA77</f>
        <v>0</v>
      </c>
      <c r="P77" s="1">
        <v>3</v>
      </c>
      <c r="AA77" s="1">
        <f>IF(P77=1,$O$3,IF(P77=2,$O$4,$O$5))</f>
        <v>0</v>
      </c>
    </row>
    <row r="78">
      <c r="A78" s="1" t="s">
        <v>282</v>
      </c>
      <c r="E78" s="27" t="s">
        <v>281</v>
      </c>
    </row>
    <row r="79">
      <c r="A79" s="1" t="s">
        <v>284</v>
      </c>
    </row>
    <row r="80">
      <c r="A80" s="1" t="s">
        <v>286</v>
      </c>
      <c r="E80" s="27" t="s">
        <v>299</v>
      </c>
    </row>
    <row r="81" ht="26.4">
      <c r="A81" s="1" t="s">
        <v>276</v>
      </c>
      <c r="B81" s="1">
        <v>18</v>
      </c>
      <c r="C81" s="26" t="s">
        <v>2026</v>
      </c>
      <c r="D81" t="s">
        <v>281</v>
      </c>
      <c r="E81" s="27" t="s">
        <v>2027</v>
      </c>
      <c r="F81" s="28" t="s">
        <v>307</v>
      </c>
      <c r="G81" s="29">
        <v>1</v>
      </c>
      <c r="H81" s="28">
        <v>0</v>
      </c>
      <c r="I81" s="30">
        <f>ROUND(G81*H81,P4)</f>
        <v>0</v>
      </c>
      <c r="L81" s="30">
        <v>0</v>
      </c>
      <c r="M81" s="24">
        <f>ROUND(G81*L81,P4)</f>
        <v>0</v>
      </c>
      <c r="N81" s="25" t="s">
        <v>297</v>
      </c>
      <c r="O81" s="31">
        <f>M81*AA81</f>
        <v>0</v>
      </c>
      <c r="P81" s="1">
        <v>3</v>
      </c>
      <c r="AA81" s="1">
        <f>IF(P81=1,$O$3,IF(P81=2,$O$4,$O$5))</f>
        <v>0</v>
      </c>
    </row>
    <row r="82">
      <c r="A82" s="1" t="s">
        <v>282</v>
      </c>
      <c r="E82" s="27" t="s">
        <v>281</v>
      </c>
    </row>
    <row r="83">
      <c r="A83" s="1" t="s">
        <v>284</v>
      </c>
    </row>
    <row r="84">
      <c r="A84" s="1" t="s">
        <v>286</v>
      </c>
      <c r="E84" s="27" t="s">
        <v>299</v>
      </c>
    </row>
    <row r="85" ht="39.6">
      <c r="A85" s="1" t="s">
        <v>276</v>
      </c>
      <c r="B85" s="1">
        <v>19</v>
      </c>
      <c r="C85" s="26" t="s">
        <v>2029</v>
      </c>
      <c r="D85" t="s">
        <v>281</v>
      </c>
      <c r="E85" s="27" t="s">
        <v>2030</v>
      </c>
      <c r="F85" s="28" t="s">
        <v>307</v>
      </c>
      <c r="G85" s="29">
        <v>1</v>
      </c>
      <c r="H85" s="28">
        <v>0</v>
      </c>
      <c r="I85" s="30">
        <f>ROUND(G85*H85,P4)</f>
        <v>0</v>
      </c>
      <c r="L85" s="30">
        <v>0</v>
      </c>
      <c r="M85" s="24">
        <f>ROUND(G85*L85,P4)</f>
        <v>0</v>
      </c>
      <c r="N85" s="25" t="s">
        <v>297</v>
      </c>
      <c r="O85" s="31">
        <f>M85*AA85</f>
        <v>0</v>
      </c>
      <c r="P85" s="1">
        <v>3</v>
      </c>
      <c r="AA85" s="1">
        <f>IF(P85=1,$O$3,IF(P85=2,$O$4,$O$5))</f>
        <v>0</v>
      </c>
    </row>
    <row r="86">
      <c r="A86" s="1" t="s">
        <v>282</v>
      </c>
      <c r="E86" s="27" t="s">
        <v>281</v>
      </c>
    </row>
    <row r="87">
      <c r="A87" s="1" t="s">
        <v>284</v>
      </c>
    </row>
    <row r="88">
      <c r="A88" s="1" t="s">
        <v>286</v>
      </c>
      <c r="E88" s="27" t="s">
        <v>299</v>
      </c>
    </row>
    <row r="89" ht="26.4">
      <c r="A89" s="1" t="s">
        <v>276</v>
      </c>
      <c r="B89" s="1">
        <v>20</v>
      </c>
      <c r="C89" s="26" t="s">
        <v>1481</v>
      </c>
      <c r="D89" t="s">
        <v>281</v>
      </c>
      <c r="E89" s="27" t="s">
        <v>1482</v>
      </c>
      <c r="F89" s="28" t="s">
        <v>307</v>
      </c>
      <c r="G89" s="29">
        <v>1</v>
      </c>
      <c r="H89" s="28">
        <v>0</v>
      </c>
      <c r="I89" s="30">
        <f>ROUND(G89*H89,P4)</f>
        <v>0</v>
      </c>
      <c r="L89" s="30">
        <v>0</v>
      </c>
      <c r="M89" s="24">
        <f>ROUND(G89*L89,P4)</f>
        <v>0</v>
      </c>
      <c r="N89" s="25" t="s">
        <v>297</v>
      </c>
      <c r="O89" s="31">
        <f>M89*AA89</f>
        <v>0</v>
      </c>
      <c r="P89" s="1">
        <v>3</v>
      </c>
      <c r="AA89" s="1">
        <f>IF(P89=1,$O$3,IF(P89=2,$O$4,$O$5))</f>
        <v>0</v>
      </c>
    </row>
    <row r="90">
      <c r="A90" s="1" t="s">
        <v>282</v>
      </c>
      <c r="E90" s="27" t="s">
        <v>281</v>
      </c>
    </row>
    <row r="91">
      <c r="A91" s="1" t="s">
        <v>284</v>
      </c>
    </row>
    <row r="92">
      <c r="A92" s="1" t="s">
        <v>286</v>
      </c>
      <c r="E92" s="27" t="s">
        <v>299</v>
      </c>
    </row>
    <row r="93">
      <c r="A93" s="1" t="s">
        <v>276</v>
      </c>
      <c r="B93" s="1">
        <v>21</v>
      </c>
      <c r="C93" s="26" t="s">
        <v>1471</v>
      </c>
      <c r="D93" t="s">
        <v>281</v>
      </c>
      <c r="E93" s="27" t="s">
        <v>1472</v>
      </c>
      <c r="F93" s="28" t="s">
        <v>361</v>
      </c>
      <c r="G93" s="29">
        <v>24</v>
      </c>
      <c r="H93" s="28">
        <v>0</v>
      </c>
      <c r="I93" s="30">
        <f>ROUND(G93*H93,P4)</f>
        <v>0</v>
      </c>
      <c r="L93" s="30">
        <v>0</v>
      </c>
      <c r="M93" s="24">
        <f>ROUND(G93*L93,P4)</f>
        <v>0</v>
      </c>
      <c r="N93" s="25" t="s">
        <v>297</v>
      </c>
      <c r="O93" s="31">
        <f>M93*AA93</f>
        <v>0</v>
      </c>
      <c r="P93" s="1">
        <v>3</v>
      </c>
      <c r="AA93" s="1">
        <f>IF(P93=1,$O$3,IF(P93=2,$O$4,$O$5))</f>
        <v>0</v>
      </c>
    </row>
    <row r="94">
      <c r="A94" s="1" t="s">
        <v>282</v>
      </c>
      <c r="E94" s="27" t="s">
        <v>281</v>
      </c>
    </row>
    <row r="95">
      <c r="A95" s="1" t="s">
        <v>284</v>
      </c>
    </row>
    <row r="96">
      <c r="A96" s="1" t="s">
        <v>286</v>
      </c>
      <c r="E96" s="27" t="s">
        <v>299</v>
      </c>
    </row>
    <row r="97">
      <c r="A97" s="1" t="s">
        <v>276</v>
      </c>
      <c r="B97" s="1">
        <v>22</v>
      </c>
      <c r="C97" s="26" t="s">
        <v>2032</v>
      </c>
      <c r="D97" t="s">
        <v>281</v>
      </c>
      <c r="E97" s="27" t="s">
        <v>2033</v>
      </c>
      <c r="F97" s="28" t="s">
        <v>361</v>
      </c>
      <c r="G97" s="29">
        <v>16</v>
      </c>
      <c r="H97" s="28">
        <v>0</v>
      </c>
      <c r="I97" s="30">
        <f>ROUND(G97*H97,P4)</f>
        <v>0</v>
      </c>
      <c r="L97" s="30">
        <v>0</v>
      </c>
      <c r="M97" s="24">
        <f>ROUND(G97*L97,P4)</f>
        <v>0</v>
      </c>
      <c r="N97" s="25" t="s">
        <v>297</v>
      </c>
      <c r="O97" s="31">
        <f>M97*AA97</f>
        <v>0</v>
      </c>
      <c r="P97" s="1">
        <v>3</v>
      </c>
      <c r="AA97" s="1">
        <f>IF(P97=1,$O$3,IF(P97=2,$O$4,$O$5))</f>
        <v>0</v>
      </c>
    </row>
    <row r="98">
      <c r="A98" s="1" t="s">
        <v>282</v>
      </c>
      <c r="E98" s="27" t="s">
        <v>281</v>
      </c>
    </row>
    <row r="99">
      <c r="A99" s="1" t="s">
        <v>284</v>
      </c>
    </row>
    <row r="100">
      <c r="A100" s="1" t="s">
        <v>286</v>
      </c>
      <c r="E100" s="27" t="s">
        <v>299</v>
      </c>
    </row>
    <row r="101">
      <c r="A101" s="1" t="s">
        <v>276</v>
      </c>
      <c r="B101" s="1">
        <v>23</v>
      </c>
      <c r="C101" s="26" t="s">
        <v>1558</v>
      </c>
      <c r="D101" t="s">
        <v>281</v>
      </c>
      <c r="E101" s="27" t="s">
        <v>1559</v>
      </c>
      <c r="F101" s="28" t="s">
        <v>361</v>
      </c>
      <c r="G101" s="29">
        <v>8</v>
      </c>
      <c r="H101" s="28">
        <v>0</v>
      </c>
      <c r="I101" s="30">
        <f>ROUND(G101*H101,P4)</f>
        <v>0</v>
      </c>
      <c r="L101" s="30">
        <v>0</v>
      </c>
      <c r="M101" s="24">
        <f>ROUND(G101*L101,P4)</f>
        <v>0</v>
      </c>
      <c r="N101" s="25" t="s">
        <v>297</v>
      </c>
      <c r="O101" s="31">
        <f>M101*AA101</f>
        <v>0</v>
      </c>
      <c r="P101" s="1">
        <v>3</v>
      </c>
      <c r="AA101" s="1">
        <f>IF(P101=1,$O$3,IF(P101=2,$O$4,$O$5))</f>
        <v>0</v>
      </c>
    </row>
    <row r="102">
      <c r="A102" s="1" t="s">
        <v>282</v>
      </c>
      <c r="E102" s="27" t="s">
        <v>281</v>
      </c>
    </row>
    <row r="103">
      <c r="A103" s="1" t="s">
        <v>284</v>
      </c>
    </row>
    <row r="104">
      <c r="A104" s="1" t="s">
        <v>286</v>
      </c>
      <c r="E104"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52</v>
      </c>
      <c r="M3" s="20">
        <f>Rekapitulace!C30</f>
        <v>0</v>
      </c>
      <c r="N3" s="6" t="s">
        <v>3</v>
      </c>
      <c r="O3">
        <v>0</v>
      </c>
      <c r="P3">
        <v>2</v>
      </c>
    </row>
    <row r="4" ht="34.01575" customHeight="1">
      <c r="A4" s="16" t="s">
        <v>254</v>
      </c>
      <c r="B4" s="17" t="s">
        <v>255</v>
      </c>
      <c r="C4" s="18" t="s">
        <v>52</v>
      </c>
      <c r="D4" s="1"/>
      <c r="E4" s="17" t="s">
        <v>53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COUNTIFS(L8:L214,"=0",A8:A214,"P")+COUNTIFS(L8:L214,"",A8:A214,"P")+SUM(Q8:Q214)</f>
        <v>0</v>
      </c>
    </row>
    <row r="8">
      <c r="A8" s="1" t="s">
        <v>271</v>
      </c>
      <c r="C8" s="22" t="s">
        <v>2221</v>
      </c>
      <c r="E8" s="23" t="s">
        <v>63</v>
      </c>
      <c r="L8" s="24">
        <f>L9+L14+L83+L124+L193</f>
        <v>0</v>
      </c>
      <c r="M8" s="24">
        <f>M9+M14+M83+M124+M193</f>
        <v>0</v>
      </c>
      <c r="N8" s="25"/>
    </row>
    <row r="9">
      <c r="A9" s="1" t="s">
        <v>273</v>
      </c>
      <c r="C9" s="22" t="s">
        <v>274</v>
      </c>
      <c r="E9" s="23" t="s">
        <v>275</v>
      </c>
      <c r="L9" s="24">
        <f>SUMIFS(L10:L13,A10:A13,"P")</f>
        <v>0</v>
      </c>
      <c r="M9" s="24">
        <f>SUMIFS(M10:M13,A10:A13,"P")</f>
        <v>0</v>
      </c>
      <c r="N9" s="25"/>
    </row>
    <row r="10">
      <c r="A10" s="1" t="s">
        <v>276</v>
      </c>
      <c r="B10" s="1">
        <v>1</v>
      </c>
      <c r="C10" s="26" t="s">
        <v>353</v>
      </c>
      <c r="D10" t="s">
        <v>281</v>
      </c>
      <c r="E10" s="27" t="s">
        <v>354</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1856</v>
      </c>
    </row>
    <row r="12" ht="26.4">
      <c r="A12" s="1" t="s">
        <v>284</v>
      </c>
      <c r="E12" s="32" t="s">
        <v>357</v>
      </c>
    </row>
    <row r="13" ht="52.8">
      <c r="A13" s="1" t="s">
        <v>286</v>
      </c>
      <c r="E13" s="27" t="s">
        <v>358</v>
      </c>
    </row>
    <row r="14">
      <c r="A14" s="1" t="s">
        <v>273</v>
      </c>
      <c r="C14" s="22" t="s">
        <v>2051</v>
      </c>
      <c r="E14" s="23" t="s">
        <v>2052</v>
      </c>
      <c r="L14" s="24">
        <f>SUMIFS(L15:L82,A15:A82,"P")</f>
        <v>0</v>
      </c>
      <c r="M14" s="24">
        <f>SUMIFS(M15:M82,A15:A82,"P")</f>
        <v>0</v>
      </c>
      <c r="N14" s="25"/>
    </row>
    <row r="15">
      <c r="A15" s="1" t="s">
        <v>276</v>
      </c>
      <c r="B15" s="1">
        <v>2</v>
      </c>
      <c r="C15" s="26" t="s">
        <v>425</v>
      </c>
      <c r="D15" t="s">
        <v>281</v>
      </c>
      <c r="E15" s="27" t="s">
        <v>426</v>
      </c>
      <c r="F15" s="28" t="s">
        <v>296</v>
      </c>
      <c r="G15" s="29">
        <v>10</v>
      </c>
      <c r="H15" s="28">
        <v>0</v>
      </c>
      <c r="I15" s="30">
        <f>ROUND(G15*H15,P4)</f>
        <v>0</v>
      </c>
      <c r="L15" s="30">
        <v>0</v>
      </c>
      <c r="M15" s="24">
        <f>ROUND(G15*L15,P4)</f>
        <v>0</v>
      </c>
      <c r="N15" s="25" t="s">
        <v>297</v>
      </c>
      <c r="O15" s="31">
        <f>M15*AA15</f>
        <v>0</v>
      </c>
      <c r="P15" s="1">
        <v>3</v>
      </c>
      <c r="AA15" s="1">
        <f>IF(P15=1,$O$3,IF(P15=2,$O$4,$O$5))</f>
        <v>0</v>
      </c>
    </row>
    <row r="16">
      <c r="A16" s="1" t="s">
        <v>282</v>
      </c>
      <c r="E16" s="27" t="s">
        <v>281</v>
      </c>
    </row>
    <row r="17">
      <c r="A17" s="1" t="s">
        <v>284</v>
      </c>
    </row>
    <row r="18">
      <c r="A18" s="1" t="s">
        <v>286</v>
      </c>
      <c r="E18" s="27" t="s">
        <v>299</v>
      </c>
    </row>
    <row r="19" ht="26.4">
      <c r="A19" s="1" t="s">
        <v>276</v>
      </c>
      <c r="B19" s="1">
        <v>3</v>
      </c>
      <c r="C19" s="26" t="s">
        <v>2053</v>
      </c>
      <c r="D19" t="s">
        <v>281</v>
      </c>
      <c r="E19" s="27" t="s">
        <v>2054</v>
      </c>
      <c r="F19" s="28" t="s">
        <v>296</v>
      </c>
      <c r="G19" s="29">
        <v>5</v>
      </c>
      <c r="H19" s="28">
        <v>0</v>
      </c>
      <c r="I19" s="30">
        <f>ROUND(G19*H19,P4)</f>
        <v>0</v>
      </c>
      <c r="L19" s="30">
        <v>0</v>
      </c>
      <c r="M19" s="24">
        <f>ROUND(G19*L19,P4)</f>
        <v>0</v>
      </c>
      <c r="N19" s="25" t="s">
        <v>297</v>
      </c>
      <c r="O19" s="31">
        <f>M19*AA19</f>
        <v>0</v>
      </c>
      <c r="P19" s="1">
        <v>3</v>
      </c>
      <c r="AA19" s="1">
        <f>IF(P19=1,$O$3,IF(P19=2,$O$4,$O$5))</f>
        <v>0</v>
      </c>
    </row>
    <row r="20">
      <c r="A20" s="1" t="s">
        <v>282</v>
      </c>
      <c r="E20" s="27" t="s">
        <v>281</v>
      </c>
    </row>
    <row r="21">
      <c r="A21" s="1" t="s">
        <v>284</v>
      </c>
    </row>
    <row r="22">
      <c r="A22" s="1" t="s">
        <v>286</v>
      </c>
      <c r="E22" s="27" t="s">
        <v>299</v>
      </c>
    </row>
    <row r="23" ht="26.4">
      <c r="A23" s="1" t="s">
        <v>276</v>
      </c>
      <c r="B23" s="1">
        <v>4</v>
      </c>
      <c r="C23" s="26" t="s">
        <v>2055</v>
      </c>
      <c r="D23" t="s">
        <v>281</v>
      </c>
      <c r="E23" s="27" t="s">
        <v>2056</v>
      </c>
      <c r="F23" s="28" t="s">
        <v>307</v>
      </c>
      <c r="G23" s="29">
        <v>6</v>
      </c>
      <c r="H23" s="28">
        <v>0</v>
      </c>
      <c r="I23" s="30">
        <f>ROUND(G23*H23,P4)</f>
        <v>0</v>
      </c>
      <c r="L23" s="30">
        <v>0</v>
      </c>
      <c r="M23" s="24">
        <f>ROUND(G23*L23,P4)</f>
        <v>0</v>
      </c>
      <c r="N23" s="25" t="s">
        <v>297</v>
      </c>
      <c r="O23" s="31">
        <f>M23*AA23</f>
        <v>0</v>
      </c>
      <c r="P23" s="1">
        <v>3</v>
      </c>
      <c r="AA23" s="1">
        <f>IF(P23=1,$O$3,IF(P23=2,$O$4,$O$5))</f>
        <v>0</v>
      </c>
    </row>
    <row r="24">
      <c r="A24" s="1" t="s">
        <v>282</v>
      </c>
      <c r="E24" s="27" t="s">
        <v>281</v>
      </c>
    </row>
    <row r="25">
      <c r="A25" s="1" t="s">
        <v>284</v>
      </c>
    </row>
    <row r="26">
      <c r="A26" s="1" t="s">
        <v>286</v>
      </c>
      <c r="E26" s="27" t="s">
        <v>299</v>
      </c>
    </row>
    <row r="27">
      <c r="A27" s="1" t="s">
        <v>276</v>
      </c>
      <c r="B27" s="1">
        <v>5</v>
      </c>
      <c r="C27" s="26" t="s">
        <v>1866</v>
      </c>
      <c r="D27" t="s">
        <v>281</v>
      </c>
      <c r="E27" s="27" t="s">
        <v>1867</v>
      </c>
      <c r="F27" s="28" t="s">
        <v>392</v>
      </c>
      <c r="G27" s="29">
        <v>2</v>
      </c>
      <c r="H27" s="28">
        <v>0</v>
      </c>
      <c r="I27" s="30">
        <f>ROUND(G27*H27,P4)</f>
        <v>0</v>
      </c>
      <c r="L27" s="30">
        <v>0</v>
      </c>
      <c r="M27" s="24">
        <f>ROUND(G27*L27,P4)</f>
        <v>0</v>
      </c>
      <c r="N27" s="25" t="s">
        <v>297</v>
      </c>
      <c r="O27" s="31">
        <f>M27*AA27</f>
        <v>0</v>
      </c>
      <c r="P27" s="1">
        <v>3</v>
      </c>
      <c r="AA27" s="1">
        <f>IF(P27=1,$O$3,IF(P27=2,$O$4,$O$5))</f>
        <v>0</v>
      </c>
    </row>
    <row r="28">
      <c r="A28" s="1" t="s">
        <v>282</v>
      </c>
      <c r="E28" s="27" t="s">
        <v>281</v>
      </c>
    </row>
    <row r="29">
      <c r="A29" s="1" t="s">
        <v>284</v>
      </c>
    </row>
    <row r="30">
      <c r="A30" s="1" t="s">
        <v>286</v>
      </c>
      <c r="E30" s="27" t="s">
        <v>299</v>
      </c>
    </row>
    <row r="31" ht="26.4">
      <c r="A31" s="1" t="s">
        <v>276</v>
      </c>
      <c r="B31" s="1">
        <v>6</v>
      </c>
      <c r="C31" s="26" t="s">
        <v>437</v>
      </c>
      <c r="D31" t="s">
        <v>281</v>
      </c>
      <c r="E31" s="27" t="s">
        <v>438</v>
      </c>
      <c r="F31" s="28" t="s">
        <v>307</v>
      </c>
      <c r="G31" s="29">
        <v>8</v>
      </c>
      <c r="H31" s="28">
        <v>0</v>
      </c>
      <c r="I31" s="30">
        <f>ROUND(G31*H31,P4)</f>
        <v>0</v>
      </c>
      <c r="L31" s="30">
        <v>0</v>
      </c>
      <c r="M31" s="24">
        <f>ROUND(G31*L31,P4)</f>
        <v>0</v>
      </c>
      <c r="N31" s="25" t="s">
        <v>297</v>
      </c>
      <c r="O31" s="31">
        <f>M31*AA31</f>
        <v>0</v>
      </c>
      <c r="P31" s="1">
        <v>3</v>
      </c>
      <c r="AA31" s="1">
        <f>IF(P31=1,$O$3,IF(P31=2,$O$4,$O$5))</f>
        <v>0</v>
      </c>
    </row>
    <row r="32">
      <c r="A32" s="1" t="s">
        <v>282</v>
      </c>
      <c r="E32" s="27" t="s">
        <v>281</v>
      </c>
    </row>
    <row r="33">
      <c r="A33" s="1" t="s">
        <v>284</v>
      </c>
    </row>
    <row r="34">
      <c r="A34" s="1" t="s">
        <v>286</v>
      </c>
      <c r="E34" s="27" t="s">
        <v>299</v>
      </c>
    </row>
    <row r="35">
      <c r="A35" s="1" t="s">
        <v>276</v>
      </c>
      <c r="B35" s="1">
        <v>7</v>
      </c>
      <c r="C35" s="26" t="s">
        <v>2222</v>
      </c>
      <c r="D35" t="s">
        <v>281</v>
      </c>
      <c r="E35" s="27" t="s">
        <v>2223</v>
      </c>
      <c r="F35" s="28" t="s">
        <v>296</v>
      </c>
      <c r="G35" s="29">
        <v>10</v>
      </c>
      <c r="H35" s="28">
        <v>0</v>
      </c>
      <c r="I35" s="30">
        <f>ROUND(G35*H35,P4)</f>
        <v>0</v>
      </c>
      <c r="L35" s="30">
        <v>0</v>
      </c>
      <c r="M35" s="24">
        <f>ROUND(G35*L35,P4)</f>
        <v>0</v>
      </c>
      <c r="N35" s="25" t="s">
        <v>913</v>
      </c>
      <c r="O35" s="31">
        <f>M35*AA35</f>
        <v>0</v>
      </c>
      <c r="P35" s="1">
        <v>3</v>
      </c>
      <c r="AA35" s="1">
        <f>IF(P35=1,$O$3,IF(P35=2,$O$4,$O$5))</f>
        <v>0</v>
      </c>
    </row>
    <row r="36">
      <c r="A36" s="1" t="s">
        <v>282</v>
      </c>
      <c r="E36" s="27" t="s">
        <v>281</v>
      </c>
    </row>
    <row r="37">
      <c r="A37" s="1" t="s">
        <v>284</v>
      </c>
    </row>
    <row r="38">
      <c r="A38" s="1" t="s">
        <v>286</v>
      </c>
      <c r="E38" s="27" t="s">
        <v>299</v>
      </c>
    </row>
    <row r="39" ht="26.4">
      <c r="A39" s="1" t="s">
        <v>276</v>
      </c>
      <c r="B39" s="1">
        <v>8</v>
      </c>
      <c r="C39" s="26" t="s">
        <v>2224</v>
      </c>
      <c r="D39" t="s">
        <v>281</v>
      </c>
      <c r="E39" s="27" t="s">
        <v>2225</v>
      </c>
      <c r="F39" s="28" t="s">
        <v>307</v>
      </c>
      <c r="G39" s="29">
        <v>2</v>
      </c>
      <c r="H39" s="28">
        <v>0</v>
      </c>
      <c r="I39" s="30">
        <f>ROUND(G39*H39,P4)</f>
        <v>0</v>
      </c>
      <c r="L39" s="30">
        <v>0</v>
      </c>
      <c r="M39" s="24">
        <f>ROUND(G39*L39,P4)</f>
        <v>0</v>
      </c>
      <c r="N39" s="25" t="s">
        <v>913</v>
      </c>
      <c r="O39" s="31">
        <f>M39*AA39</f>
        <v>0</v>
      </c>
      <c r="P39" s="1">
        <v>3</v>
      </c>
      <c r="AA39" s="1">
        <f>IF(P39=1,$O$3,IF(P39=2,$O$4,$O$5))</f>
        <v>0</v>
      </c>
    </row>
    <row r="40">
      <c r="A40" s="1" t="s">
        <v>282</v>
      </c>
      <c r="E40" s="27" t="s">
        <v>281</v>
      </c>
    </row>
    <row r="41">
      <c r="A41" s="1" t="s">
        <v>284</v>
      </c>
    </row>
    <row r="42">
      <c r="A42" s="1" t="s">
        <v>286</v>
      </c>
      <c r="E42" s="27" t="s">
        <v>299</v>
      </c>
    </row>
    <row r="43">
      <c r="A43" s="1" t="s">
        <v>276</v>
      </c>
      <c r="B43" s="1">
        <v>11</v>
      </c>
      <c r="C43" s="26" t="s">
        <v>2073</v>
      </c>
      <c r="D43" t="s">
        <v>281</v>
      </c>
      <c r="E43" s="27" t="s">
        <v>2074</v>
      </c>
      <c r="F43" s="28" t="s">
        <v>296</v>
      </c>
      <c r="G43" s="29">
        <v>20</v>
      </c>
      <c r="H43" s="28">
        <v>0</v>
      </c>
      <c r="I43" s="30">
        <f>ROUND(G43*H43,P4)</f>
        <v>0</v>
      </c>
      <c r="L43" s="30">
        <v>0</v>
      </c>
      <c r="M43" s="24">
        <f>ROUND(G43*L43,P4)</f>
        <v>0</v>
      </c>
      <c r="N43" s="25" t="s">
        <v>913</v>
      </c>
      <c r="O43" s="31">
        <f>M43*AA43</f>
        <v>0</v>
      </c>
      <c r="P43" s="1">
        <v>3</v>
      </c>
      <c r="AA43" s="1">
        <f>IF(P43=1,$O$3,IF(P43=2,$O$4,$O$5))</f>
        <v>0</v>
      </c>
    </row>
    <row r="44">
      <c r="A44" s="1" t="s">
        <v>282</v>
      </c>
      <c r="E44" s="27" t="s">
        <v>281</v>
      </c>
    </row>
    <row r="45">
      <c r="A45" s="1" t="s">
        <v>284</v>
      </c>
    </row>
    <row r="46">
      <c r="A46" s="1" t="s">
        <v>286</v>
      </c>
      <c r="E46" s="27" t="s">
        <v>299</v>
      </c>
    </row>
    <row r="47">
      <c r="A47" s="1" t="s">
        <v>276</v>
      </c>
      <c r="B47" s="1">
        <v>12</v>
      </c>
      <c r="C47" s="26" t="s">
        <v>2077</v>
      </c>
      <c r="D47" t="s">
        <v>281</v>
      </c>
      <c r="E47" s="27" t="s">
        <v>2078</v>
      </c>
      <c r="F47" s="28" t="s">
        <v>296</v>
      </c>
      <c r="G47" s="29">
        <v>30</v>
      </c>
      <c r="H47" s="28">
        <v>0</v>
      </c>
      <c r="I47" s="30">
        <f>ROUND(G47*H47,P4)</f>
        <v>0</v>
      </c>
      <c r="L47" s="30">
        <v>0</v>
      </c>
      <c r="M47" s="24">
        <f>ROUND(G47*L47,P4)</f>
        <v>0</v>
      </c>
      <c r="N47" s="25" t="s">
        <v>297</v>
      </c>
      <c r="O47" s="31">
        <f>M47*AA47</f>
        <v>0</v>
      </c>
      <c r="P47" s="1">
        <v>3</v>
      </c>
      <c r="AA47" s="1">
        <f>IF(P47=1,$O$3,IF(P47=2,$O$4,$O$5))</f>
        <v>0</v>
      </c>
    </row>
    <row r="48">
      <c r="A48" s="1" t="s">
        <v>282</v>
      </c>
      <c r="E48" s="27" t="s">
        <v>281</v>
      </c>
    </row>
    <row r="49">
      <c r="A49" s="1" t="s">
        <v>284</v>
      </c>
    </row>
    <row r="50">
      <c r="A50" s="1" t="s">
        <v>286</v>
      </c>
      <c r="E50" s="27" t="s">
        <v>299</v>
      </c>
    </row>
    <row r="51">
      <c r="A51" s="1" t="s">
        <v>276</v>
      </c>
      <c r="B51" s="1">
        <v>13</v>
      </c>
      <c r="C51" s="26" t="s">
        <v>2079</v>
      </c>
      <c r="D51" t="s">
        <v>281</v>
      </c>
      <c r="E51" s="27" t="s">
        <v>2080</v>
      </c>
      <c r="F51" s="28" t="s">
        <v>296</v>
      </c>
      <c r="G51" s="29">
        <v>120</v>
      </c>
      <c r="H51" s="28">
        <v>0</v>
      </c>
      <c r="I51" s="30">
        <f>ROUND(G51*H51,P4)</f>
        <v>0</v>
      </c>
      <c r="L51" s="30">
        <v>0</v>
      </c>
      <c r="M51" s="24">
        <f>ROUND(G51*L51,P4)</f>
        <v>0</v>
      </c>
      <c r="N51" s="25" t="s">
        <v>297</v>
      </c>
      <c r="O51" s="31">
        <f>M51*AA51</f>
        <v>0</v>
      </c>
      <c r="P51" s="1">
        <v>3</v>
      </c>
      <c r="AA51" s="1">
        <f>IF(P51=1,$O$3,IF(P51=2,$O$4,$O$5))</f>
        <v>0</v>
      </c>
    </row>
    <row r="52">
      <c r="A52" s="1" t="s">
        <v>282</v>
      </c>
      <c r="E52" s="27" t="s">
        <v>281</v>
      </c>
    </row>
    <row r="53">
      <c r="A53" s="1" t="s">
        <v>284</v>
      </c>
    </row>
    <row r="54">
      <c r="A54" s="1" t="s">
        <v>286</v>
      </c>
      <c r="E54" s="27" t="s">
        <v>299</v>
      </c>
    </row>
    <row r="55" ht="26.4">
      <c r="A55" s="1" t="s">
        <v>276</v>
      </c>
      <c r="B55" s="1">
        <v>14</v>
      </c>
      <c r="C55" s="26" t="s">
        <v>1908</v>
      </c>
      <c r="D55" t="s">
        <v>281</v>
      </c>
      <c r="E55" s="27" t="s">
        <v>1909</v>
      </c>
      <c r="F55" s="28" t="s">
        <v>307</v>
      </c>
      <c r="G55" s="29">
        <v>4</v>
      </c>
      <c r="H55" s="28">
        <v>0</v>
      </c>
      <c r="I55" s="30">
        <f>ROUND(G55*H55,P4)</f>
        <v>0</v>
      </c>
      <c r="L55" s="30">
        <v>0</v>
      </c>
      <c r="M55" s="24">
        <f>ROUND(G55*L55,P4)</f>
        <v>0</v>
      </c>
      <c r="N55" s="25" t="s">
        <v>297</v>
      </c>
      <c r="O55" s="31">
        <f>M55*AA55</f>
        <v>0</v>
      </c>
      <c r="P55" s="1">
        <v>3</v>
      </c>
      <c r="AA55" s="1">
        <f>IF(P55=1,$O$3,IF(P55=2,$O$4,$O$5))</f>
        <v>0</v>
      </c>
    </row>
    <row r="56">
      <c r="A56" s="1" t="s">
        <v>282</v>
      </c>
      <c r="E56" s="27" t="s">
        <v>281</v>
      </c>
    </row>
    <row r="57">
      <c r="A57" s="1" t="s">
        <v>284</v>
      </c>
    </row>
    <row r="58">
      <c r="A58" s="1" t="s">
        <v>286</v>
      </c>
      <c r="E58" s="27" t="s">
        <v>299</v>
      </c>
    </row>
    <row r="59" ht="26.4">
      <c r="A59" s="1" t="s">
        <v>276</v>
      </c>
      <c r="B59" s="1">
        <v>16</v>
      </c>
      <c r="C59" s="26" t="s">
        <v>2083</v>
      </c>
      <c r="D59" t="s">
        <v>281</v>
      </c>
      <c r="E59" s="27" t="s">
        <v>2084</v>
      </c>
      <c r="F59" s="28" t="s">
        <v>307</v>
      </c>
      <c r="G59" s="29">
        <v>4</v>
      </c>
      <c r="H59" s="28">
        <v>0</v>
      </c>
      <c r="I59" s="30">
        <f>ROUND(G59*H59,P4)</f>
        <v>0</v>
      </c>
      <c r="L59" s="30">
        <v>0</v>
      </c>
      <c r="M59" s="24">
        <f>ROUND(G59*L59,P4)</f>
        <v>0</v>
      </c>
      <c r="N59" s="25" t="s">
        <v>297</v>
      </c>
      <c r="O59" s="31">
        <f>M59*AA59</f>
        <v>0</v>
      </c>
      <c r="P59" s="1">
        <v>3</v>
      </c>
      <c r="AA59" s="1">
        <f>IF(P59=1,$O$3,IF(P59=2,$O$4,$O$5))</f>
        <v>0</v>
      </c>
    </row>
    <row r="60">
      <c r="A60" s="1" t="s">
        <v>282</v>
      </c>
      <c r="E60" s="27" t="s">
        <v>281</v>
      </c>
    </row>
    <row r="61">
      <c r="A61" s="1" t="s">
        <v>284</v>
      </c>
    </row>
    <row r="62">
      <c r="A62" s="1" t="s">
        <v>286</v>
      </c>
      <c r="E62" s="27" t="s">
        <v>299</v>
      </c>
    </row>
    <row r="63" ht="26.4">
      <c r="A63" s="1" t="s">
        <v>276</v>
      </c>
      <c r="B63" s="1">
        <v>17</v>
      </c>
      <c r="C63" s="26" t="s">
        <v>1553</v>
      </c>
      <c r="D63" t="s">
        <v>281</v>
      </c>
      <c r="E63" s="27" t="s">
        <v>1554</v>
      </c>
      <c r="F63" s="28" t="s">
        <v>307</v>
      </c>
      <c r="G63" s="29">
        <v>6</v>
      </c>
      <c r="H63" s="28">
        <v>0</v>
      </c>
      <c r="I63" s="30">
        <f>ROUND(G63*H63,P4)</f>
        <v>0</v>
      </c>
      <c r="L63" s="30">
        <v>0</v>
      </c>
      <c r="M63" s="24">
        <f>ROUND(G63*L63,P4)</f>
        <v>0</v>
      </c>
      <c r="N63" s="25" t="s">
        <v>297</v>
      </c>
      <c r="O63" s="31">
        <f>M63*AA63</f>
        <v>0</v>
      </c>
      <c r="P63" s="1">
        <v>3</v>
      </c>
      <c r="AA63" s="1">
        <f>IF(P63=1,$O$3,IF(P63=2,$O$4,$O$5))</f>
        <v>0</v>
      </c>
    </row>
    <row r="64">
      <c r="A64" s="1" t="s">
        <v>282</v>
      </c>
      <c r="E64" s="27" t="s">
        <v>281</v>
      </c>
    </row>
    <row r="65">
      <c r="A65" s="1" t="s">
        <v>284</v>
      </c>
    </row>
    <row r="66">
      <c r="A66" s="1" t="s">
        <v>286</v>
      </c>
      <c r="E66" s="27" t="s">
        <v>299</v>
      </c>
    </row>
    <row r="67" ht="26.4">
      <c r="A67" s="1" t="s">
        <v>276</v>
      </c>
      <c r="B67" s="1">
        <v>18</v>
      </c>
      <c r="C67" s="26" t="s">
        <v>2085</v>
      </c>
      <c r="D67" t="s">
        <v>281</v>
      </c>
      <c r="E67" s="27" t="s">
        <v>2086</v>
      </c>
      <c r="F67" s="28" t="s">
        <v>307</v>
      </c>
      <c r="G67" s="29">
        <v>12</v>
      </c>
      <c r="H67" s="28">
        <v>0</v>
      </c>
      <c r="I67" s="30">
        <f>ROUND(G67*H67,P4)</f>
        <v>0</v>
      </c>
      <c r="L67" s="30">
        <v>0</v>
      </c>
      <c r="M67" s="24">
        <f>ROUND(G67*L67,P4)</f>
        <v>0</v>
      </c>
      <c r="N67" s="25" t="s">
        <v>297</v>
      </c>
      <c r="O67" s="31">
        <f>M67*AA67</f>
        <v>0</v>
      </c>
      <c r="P67" s="1">
        <v>3</v>
      </c>
      <c r="AA67" s="1">
        <f>IF(P67=1,$O$3,IF(P67=2,$O$4,$O$5))</f>
        <v>0</v>
      </c>
    </row>
    <row r="68">
      <c r="A68" s="1" t="s">
        <v>282</v>
      </c>
      <c r="E68" s="27" t="s">
        <v>281</v>
      </c>
    </row>
    <row r="69">
      <c r="A69" s="1" t="s">
        <v>284</v>
      </c>
    </row>
    <row r="70">
      <c r="A70" s="1" t="s">
        <v>286</v>
      </c>
      <c r="E70" s="27" t="s">
        <v>299</v>
      </c>
    </row>
    <row r="71">
      <c r="A71" s="1" t="s">
        <v>276</v>
      </c>
      <c r="B71" s="1">
        <v>19</v>
      </c>
      <c r="C71" s="26" t="s">
        <v>2087</v>
      </c>
      <c r="D71" t="s">
        <v>281</v>
      </c>
      <c r="E71" s="27" t="s">
        <v>2088</v>
      </c>
      <c r="F71" s="28" t="s">
        <v>296</v>
      </c>
      <c r="G71" s="29">
        <v>5</v>
      </c>
      <c r="H71" s="28">
        <v>0</v>
      </c>
      <c r="I71" s="30">
        <f>ROUND(G71*H71,P4)</f>
        <v>0</v>
      </c>
      <c r="L71" s="30">
        <v>0</v>
      </c>
      <c r="M71" s="24">
        <f>ROUND(G71*L71,P4)</f>
        <v>0</v>
      </c>
      <c r="N71" s="25" t="s">
        <v>297</v>
      </c>
      <c r="O71" s="31">
        <f>M71*AA71</f>
        <v>0</v>
      </c>
      <c r="P71" s="1">
        <v>3</v>
      </c>
      <c r="AA71" s="1">
        <f>IF(P71=1,$O$3,IF(P71=2,$O$4,$O$5))</f>
        <v>0</v>
      </c>
    </row>
    <row r="72">
      <c r="A72" s="1" t="s">
        <v>282</v>
      </c>
      <c r="E72" s="27" t="s">
        <v>281</v>
      </c>
    </row>
    <row r="73">
      <c r="A73" s="1" t="s">
        <v>284</v>
      </c>
    </row>
    <row r="74">
      <c r="A74" s="1" t="s">
        <v>286</v>
      </c>
      <c r="E74" s="27" t="s">
        <v>299</v>
      </c>
    </row>
    <row r="75">
      <c r="A75" s="1" t="s">
        <v>276</v>
      </c>
      <c r="B75" s="1">
        <v>20</v>
      </c>
      <c r="C75" s="26" t="s">
        <v>1910</v>
      </c>
      <c r="D75" t="s">
        <v>281</v>
      </c>
      <c r="E75" s="27" t="s">
        <v>1911</v>
      </c>
      <c r="F75" s="28" t="s">
        <v>307</v>
      </c>
      <c r="G75" s="29">
        <v>10</v>
      </c>
      <c r="H75" s="28">
        <v>0</v>
      </c>
      <c r="I75" s="30">
        <f>ROUND(G75*H75,P4)</f>
        <v>0</v>
      </c>
      <c r="L75" s="30">
        <v>0</v>
      </c>
      <c r="M75" s="24">
        <f>ROUND(G75*L75,P4)</f>
        <v>0</v>
      </c>
      <c r="N75" s="25" t="s">
        <v>297</v>
      </c>
      <c r="O75" s="31">
        <f>M75*AA75</f>
        <v>0</v>
      </c>
      <c r="P75" s="1">
        <v>3</v>
      </c>
      <c r="AA75" s="1">
        <f>IF(P75=1,$O$3,IF(P75=2,$O$4,$O$5))</f>
        <v>0</v>
      </c>
    </row>
    <row r="76">
      <c r="A76" s="1" t="s">
        <v>282</v>
      </c>
      <c r="E76" s="27" t="s">
        <v>281</v>
      </c>
    </row>
    <row r="77">
      <c r="A77" s="1" t="s">
        <v>284</v>
      </c>
    </row>
    <row r="78">
      <c r="A78" s="1" t="s">
        <v>286</v>
      </c>
      <c r="E78" s="27" t="s">
        <v>299</v>
      </c>
    </row>
    <row r="79">
      <c r="A79" s="1" t="s">
        <v>276</v>
      </c>
      <c r="B79" s="1">
        <v>21</v>
      </c>
      <c r="C79" s="26" t="s">
        <v>2089</v>
      </c>
      <c r="D79" t="s">
        <v>281</v>
      </c>
      <c r="E79" s="27" t="s">
        <v>2090</v>
      </c>
      <c r="F79" s="28" t="s">
        <v>307</v>
      </c>
      <c r="G79" s="29">
        <v>10</v>
      </c>
      <c r="H79" s="28">
        <v>0</v>
      </c>
      <c r="I79" s="30">
        <f>ROUND(G79*H79,P4)</f>
        <v>0</v>
      </c>
      <c r="L79" s="30">
        <v>0</v>
      </c>
      <c r="M79" s="24">
        <f>ROUND(G79*L79,P4)</f>
        <v>0</v>
      </c>
      <c r="N79" s="25" t="s">
        <v>297</v>
      </c>
      <c r="O79" s="31">
        <f>M79*AA79</f>
        <v>0</v>
      </c>
      <c r="P79" s="1">
        <v>3</v>
      </c>
      <c r="AA79" s="1">
        <f>IF(P79=1,$O$3,IF(P79=2,$O$4,$O$5))</f>
        <v>0</v>
      </c>
    </row>
    <row r="80">
      <c r="A80" s="1" t="s">
        <v>282</v>
      </c>
      <c r="E80" s="27" t="s">
        <v>281</v>
      </c>
    </row>
    <row r="81">
      <c r="A81" s="1" t="s">
        <v>284</v>
      </c>
    </row>
    <row r="82">
      <c r="A82" s="1" t="s">
        <v>286</v>
      </c>
      <c r="E82" s="27" t="s">
        <v>299</v>
      </c>
    </row>
    <row r="83">
      <c r="A83" s="1" t="s">
        <v>273</v>
      </c>
      <c r="C83" s="22" t="s">
        <v>2091</v>
      </c>
      <c r="E83" s="23" t="s">
        <v>53</v>
      </c>
      <c r="L83" s="24">
        <f>SUMIFS(L84:L123,A84:A123,"P")</f>
        <v>0</v>
      </c>
      <c r="M83" s="24">
        <f>SUMIFS(M84:M123,A84:A123,"P")</f>
        <v>0</v>
      </c>
      <c r="N83" s="25"/>
    </row>
    <row r="84" ht="39.6">
      <c r="A84" s="1" t="s">
        <v>276</v>
      </c>
      <c r="B84" s="1">
        <v>22</v>
      </c>
      <c r="C84" s="26" t="s">
        <v>2226</v>
      </c>
      <c r="D84" t="s">
        <v>281</v>
      </c>
      <c r="E84" s="27" t="s">
        <v>2227</v>
      </c>
      <c r="F84" s="28" t="s">
        <v>307</v>
      </c>
      <c r="G84" s="29">
        <v>3</v>
      </c>
      <c r="H84" s="28">
        <v>0</v>
      </c>
      <c r="I84" s="30">
        <f>ROUND(G84*H84,P4)</f>
        <v>0</v>
      </c>
      <c r="L84" s="30">
        <v>0</v>
      </c>
      <c r="M84" s="24">
        <f>ROUND(G84*L84,P4)</f>
        <v>0</v>
      </c>
      <c r="N84" s="25" t="s">
        <v>297</v>
      </c>
      <c r="O84" s="31">
        <f>M84*AA84</f>
        <v>0</v>
      </c>
      <c r="P84" s="1">
        <v>3</v>
      </c>
      <c r="AA84" s="1">
        <f>IF(P84=1,$O$3,IF(P84=2,$O$4,$O$5))</f>
        <v>0</v>
      </c>
    </row>
    <row r="85">
      <c r="A85" s="1" t="s">
        <v>282</v>
      </c>
      <c r="E85" s="27" t="s">
        <v>281</v>
      </c>
    </row>
    <row r="86">
      <c r="A86" s="1" t="s">
        <v>284</v>
      </c>
    </row>
    <row r="87">
      <c r="A87" s="1" t="s">
        <v>286</v>
      </c>
      <c r="E87" s="27" t="s">
        <v>299</v>
      </c>
    </row>
    <row r="88" ht="26.4">
      <c r="A88" s="1" t="s">
        <v>276</v>
      </c>
      <c r="B88" s="1">
        <v>23</v>
      </c>
      <c r="C88" s="26" t="s">
        <v>2228</v>
      </c>
      <c r="D88" t="s">
        <v>281</v>
      </c>
      <c r="E88" s="27" t="s">
        <v>2229</v>
      </c>
      <c r="F88" s="28" t="s">
        <v>307</v>
      </c>
      <c r="G88" s="29">
        <v>3</v>
      </c>
      <c r="H88" s="28">
        <v>0</v>
      </c>
      <c r="I88" s="30">
        <f>ROUND(G88*H88,P4)</f>
        <v>0</v>
      </c>
      <c r="L88" s="30">
        <v>0</v>
      </c>
      <c r="M88" s="24">
        <f>ROUND(G88*L88,P4)</f>
        <v>0</v>
      </c>
      <c r="N88" s="25" t="s">
        <v>297</v>
      </c>
      <c r="O88" s="31">
        <f>M88*AA88</f>
        <v>0</v>
      </c>
      <c r="P88" s="1">
        <v>3</v>
      </c>
      <c r="AA88" s="1">
        <f>IF(P88=1,$O$3,IF(P88=2,$O$4,$O$5))</f>
        <v>0</v>
      </c>
    </row>
    <row r="89">
      <c r="A89" s="1" t="s">
        <v>282</v>
      </c>
      <c r="E89" s="27" t="s">
        <v>281</v>
      </c>
    </row>
    <row r="90">
      <c r="A90" s="1" t="s">
        <v>284</v>
      </c>
    </row>
    <row r="91">
      <c r="A91" s="1" t="s">
        <v>286</v>
      </c>
      <c r="E91" s="27" t="s">
        <v>299</v>
      </c>
    </row>
    <row r="92">
      <c r="A92" s="1" t="s">
        <v>276</v>
      </c>
      <c r="B92" s="1">
        <v>24</v>
      </c>
      <c r="C92" s="26" t="s">
        <v>2117</v>
      </c>
      <c r="D92" t="s">
        <v>281</v>
      </c>
      <c r="E92" s="27" t="s">
        <v>2118</v>
      </c>
      <c r="F92" s="28" t="s">
        <v>307</v>
      </c>
      <c r="G92" s="29">
        <v>3</v>
      </c>
      <c r="H92" s="28">
        <v>0</v>
      </c>
      <c r="I92" s="30">
        <f>ROUND(G92*H92,P4)</f>
        <v>0</v>
      </c>
      <c r="L92" s="30">
        <v>0</v>
      </c>
      <c r="M92" s="24">
        <f>ROUND(G92*L92,P4)</f>
        <v>0</v>
      </c>
      <c r="N92" s="25" t="s">
        <v>297</v>
      </c>
      <c r="O92" s="31">
        <f>M92*AA92</f>
        <v>0</v>
      </c>
      <c r="P92" s="1">
        <v>3</v>
      </c>
      <c r="AA92" s="1">
        <f>IF(P92=1,$O$3,IF(P92=2,$O$4,$O$5))</f>
        <v>0</v>
      </c>
    </row>
    <row r="93">
      <c r="A93" s="1" t="s">
        <v>282</v>
      </c>
      <c r="E93" s="27" t="s">
        <v>281</v>
      </c>
    </row>
    <row r="94">
      <c r="A94" s="1" t="s">
        <v>284</v>
      </c>
    </row>
    <row r="95">
      <c r="A95" s="1" t="s">
        <v>286</v>
      </c>
      <c r="E95" s="27" t="s">
        <v>299</v>
      </c>
    </row>
    <row r="96">
      <c r="A96" s="1" t="s">
        <v>276</v>
      </c>
      <c r="B96" s="1">
        <v>25</v>
      </c>
      <c r="C96" s="26" t="s">
        <v>2230</v>
      </c>
      <c r="D96" t="s">
        <v>281</v>
      </c>
      <c r="E96" s="27" t="s">
        <v>2231</v>
      </c>
      <c r="F96" s="28" t="s">
        <v>307</v>
      </c>
      <c r="G96" s="29">
        <v>1</v>
      </c>
      <c r="H96" s="28">
        <v>0</v>
      </c>
      <c r="I96" s="30">
        <f>ROUND(G96*H96,P4)</f>
        <v>0</v>
      </c>
      <c r="L96" s="30">
        <v>0</v>
      </c>
      <c r="M96" s="24">
        <f>ROUND(G96*L96,P4)</f>
        <v>0</v>
      </c>
      <c r="N96" s="25" t="s">
        <v>297</v>
      </c>
      <c r="O96" s="31">
        <f>M96*AA96</f>
        <v>0</v>
      </c>
      <c r="P96" s="1">
        <v>3</v>
      </c>
      <c r="AA96" s="1">
        <f>IF(P96=1,$O$3,IF(P96=2,$O$4,$O$5))</f>
        <v>0</v>
      </c>
    </row>
    <row r="97">
      <c r="A97" s="1" t="s">
        <v>282</v>
      </c>
      <c r="E97" s="27" t="s">
        <v>281</v>
      </c>
    </row>
    <row r="98">
      <c r="A98" s="1" t="s">
        <v>284</v>
      </c>
    </row>
    <row r="99">
      <c r="A99" s="1" t="s">
        <v>286</v>
      </c>
      <c r="E99" s="27" t="s">
        <v>299</v>
      </c>
    </row>
    <row r="100" ht="26.4">
      <c r="A100" s="1" t="s">
        <v>276</v>
      </c>
      <c r="B100" s="1">
        <v>26</v>
      </c>
      <c r="C100" s="26" t="s">
        <v>2121</v>
      </c>
      <c r="D100" t="s">
        <v>281</v>
      </c>
      <c r="E100" s="27" t="s">
        <v>2122</v>
      </c>
      <c r="F100" s="28" t="s">
        <v>307</v>
      </c>
      <c r="G100" s="29">
        <v>1</v>
      </c>
      <c r="H100" s="28">
        <v>0</v>
      </c>
      <c r="I100" s="30">
        <f>ROUND(G100*H100,P4)</f>
        <v>0</v>
      </c>
      <c r="L100" s="30">
        <v>0</v>
      </c>
      <c r="M100" s="24">
        <f>ROUND(G100*L100,P4)</f>
        <v>0</v>
      </c>
      <c r="N100" s="25" t="s">
        <v>281</v>
      </c>
      <c r="O100" s="31">
        <f>M100*AA100</f>
        <v>0</v>
      </c>
      <c r="P100" s="1">
        <v>3</v>
      </c>
      <c r="AA100" s="1">
        <f>IF(P100=1,$O$3,IF(P100=2,$O$4,$O$5))</f>
        <v>0</v>
      </c>
    </row>
    <row r="101">
      <c r="A101" s="1" t="s">
        <v>282</v>
      </c>
      <c r="E101" s="27" t="s">
        <v>281</v>
      </c>
    </row>
    <row r="102">
      <c r="A102" s="1" t="s">
        <v>284</v>
      </c>
    </row>
    <row r="103" ht="105.6">
      <c r="A103" s="1" t="s">
        <v>286</v>
      </c>
      <c r="E103" s="27" t="s">
        <v>2123</v>
      </c>
    </row>
    <row r="104" ht="26.4">
      <c r="A104" s="1" t="s">
        <v>276</v>
      </c>
      <c r="B104" s="1">
        <v>27</v>
      </c>
      <c r="C104" s="26" t="s">
        <v>2126</v>
      </c>
      <c r="D104" t="s">
        <v>281</v>
      </c>
      <c r="E104" s="27" t="s">
        <v>2127</v>
      </c>
      <c r="F104" s="28" t="s">
        <v>307</v>
      </c>
      <c r="G104" s="29">
        <v>1</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c r="A106" s="1" t="s">
        <v>284</v>
      </c>
    </row>
    <row r="107">
      <c r="A107" s="1" t="s">
        <v>286</v>
      </c>
      <c r="E107" s="27" t="s">
        <v>299</v>
      </c>
    </row>
    <row r="108">
      <c r="A108" s="1" t="s">
        <v>276</v>
      </c>
      <c r="B108" s="1">
        <v>28</v>
      </c>
      <c r="C108" s="26" t="s">
        <v>2128</v>
      </c>
      <c r="D108" t="s">
        <v>281</v>
      </c>
      <c r="E108" s="27" t="s">
        <v>2129</v>
      </c>
      <c r="F108" s="28" t="s">
        <v>307</v>
      </c>
      <c r="G108" s="29">
        <v>1</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c r="A110" s="1" t="s">
        <v>284</v>
      </c>
    </row>
    <row r="111">
      <c r="A111" s="1" t="s">
        <v>286</v>
      </c>
      <c r="E111" s="27" t="s">
        <v>299</v>
      </c>
    </row>
    <row r="112">
      <c r="A112" s="1" t="s">
        <v>276</v>
      </c>
      <c r="B112" s="1">
        <v>29</v>
      </c>
      <c r="C112" s="26" t="s">
        <v>2130</v>
      </c>
      <c r="D112" t="s">
        <v>281</v>
      </c>
      <c r="E112" s="27" t="s">
        <v>2131</v>
      </c>
      <c r="F112" s="28" t="s">
        <v>307</v>
      </c>
      <c r="G112" s="29">
        <v>1</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c r="A114" s="1" t="s">
        <v>284</v>
      </c>
    </row>
    <row r="115">
      <c r="A115" s="1" t="s">
        <v>286</v>
      </c>
      <c r="E115" s="27" t="s">
        <v>299</v>
      </c>
    </row>
    <row r="116">
      <c r="A116" s="1" t="s">
        <v>276</v>
      </c>
      <c r="B116" s="1">
        <v>30</v>
      </c>
      <c r="C116" s="26" t="s">
        <v>2132</v>
      </c>
      <c r="D116" t="s">
        <v>281</v>
      </c>
      <c r="E116" s="27" t="s">
        <v>2133</v>
      </c>
      <c r="F116" s="28" t="s">
        <v>307</v>
      </c>
      <c r="G116" s="29">
        <v>3</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c r="A118" s="1" t="s">
        <v>284</v>
      </c>
    </row>
    <row r="119">
      <c r="A119" s="1" t="s">
        <v>286</v>
      </c>
      <c r="E119" s="27" t="s">
        <v>299</v>
      </c>
    </row>
    <row r="120">
      <c r="A120" s="1" t="s">
        <v>276</v>
      </c>
      <c r="B120" s="1">
        <v>31</v>
      </c>
      <c r="C120" s="26" t="s">
        <v>2232</v>
      </c>
      <c r="D120" t="s">
        <v>281</v>
      </c>
      <c r="E120" s="27" t="s">
        <v>2233</v>
      </c>
      <c r="F120" s="28" t="s">
        <v>307</v>
      </c>
      <c r="G120" s="29">
        <v>1</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c r="A122" s="1" t="s">
        <v>284</v>
      </c>
    </row>
    <row r="123">
      <c r="A123" s="1" t="s">
        <v>286</v>
      </c>
      <c r="E123" s="27" t="s">
        <v>299</v>
      </c>
    </row>
    <row r="124">
      <c r="A124" s="1" t="s">
        <v>273</v>
      </c>
      <c r="C124" s="22" t="s">
        <v>2134</v>
      </c>
      <c r="E124" s="23" t="s">
        <v>2135</v>
      </c>
      <c r="L124" s="24">
        <f>SUMIFS(L125:L192,A125:A192,"P")</f>
        <v>0</v>
      </c>
      <c r="M124" s="24">
        <f>SUMIFS(M125:M192,A125:A192,"P")</f>
        <v>0</v>
      </c>
      <c r="N124" s="25"/>
    </row>
    <row r="125">
      <c r="A125" s="1" t="s">
        <v>276</v>
      </c>
      <c r="B125" s="1">
        <v>32</v>
      </c>
      <c r="C125" s="26" t="s">
        <v>1988</v>
      </c>
      <c r="D125" t="s">
        <v>281</v>
      </c>
      <c r="E125" s="27" t="s">
        <v>1989</v>
      </c>
      <c r="F125" s="28" t="s">
        <v>307</v>
      </c>
      <c r="G125" s="29">
        <v>1</v>
      </c>
      <c r="H125" s="28">
        <v>0</v>
      </c>
      <c r="I125" s="30">
        <f>ROUND(G125*H125,P4)</f>
        <v>0</v>
      </c>
      <c r="L125" s="30">
        <v>0</v>
      </c>
      <c r="M125" s="24">
        <f>ROUND(G125*L125,P4)</f>
        <v>0</v>
      </c>
      <c r="N125" s="25" t="s">
        <v>297</v>
      </c>
      <c r="O125" s="31">
        <f>M125*AA125</f>
        <v>0</v>
      </c>
      <c r="P125" s="1">
        <v>3</v>
      </c>
      <c r="AA125" s="1">
        <f>IF(P125=1,$O$3,IF(P125=2,$O$4,$O$5))</f>
        <v>0</v>
      </c>
    </row>
    <row r="126">
      <c r="A126" s="1" t="s">
        <v>282</v>
      </c>
      <c r="E126" s="27" t="s">
        <v>281</v>
      </c>
    </row>
    <row r="127">
      <c r="A127" s="1" t="s">
        <v>284</v>
      </c>
    </row>
    <row r="128">
      <c r="A128" s="1" t="s">
        <v>286</v>
      </c>
      <c r="E128" s="27" t="s">
        <v>299</v>
      </c>
    </row>
    <row r="129">
      <c r="A129" s="1" t="s">
        <v>276</v>
      </c>
      <c r="B129" s="1">
        <v>33</v>
      </c>
      <c r="C129" s="26" t="s">
        <v>2234</v>
      </c>
      <c r="D129" t="s">
        <v>281</v>
      </c>
      <c r="E129" s="27" t="s">
        <v>2235</v>
      </c>
      <c r="F129" s="28" t="s">
        <v>307</v>
      </c>
      <c r="G129" s="29">
        <v>1</v>
      </c>
      <c r="H129" s="28">
        <v>0</v>
      </c>
      <c r="I129" s="30">
        <f>ROUND(G129*H129,P4)</f>
        <v>0</v>
      </c>
      <c r="L129" s="30">
        <v>0</v>
      </c>
      <c r="M129" s="24">
        <f>ROUND(G129*L129,P4)</f>
        <v>0</v>
      </c>
      <c r="N129" s="25" t="s">
        <v>297</v>
      </c>
      <c r="O129" s="31">
        <f>M129*AA129</f>
        <v>0</v>
      </c>
      <c r="P129" s="1">
        <v>3</v>
      </c>
      <c r="AA129" s="1">
        <f>IF(P129=1,$O$3,IF(P129=2,$O$4,$O$5))</f>
        <v>0</v>
      </c>
    </row>
    <row r="130">
      <c r="A130" s="1" t="s">
        <v>282</v>
      </c>
      <c r="E130" s="27" t="s">
        <v>281</v>
      </c>
    </row>
    <row r="131">
      <c r="A131" s="1" t="s">
        <v>284</v>
      </c>
    </row>
    <row r="132">
      <c r="A132" s="1" t="s">
        <v>286</v>
      </c>
      <c r="E132" s="27" t="s">
        <v>299</v>
      </c>
    </row>
    <row r="133">
      <c r="A133" s="1" t="s">
        <v>276</v>
      </c>
      <c r="B133" s="1">
        <v>34</v>
      </c>
      <c r="C133" s="26" t="s">
        <v>2138</v>
      </c>
      <c r="D133" t="s">
        <v>281</v>
      </c>
      <c r="E133" s="27" t="s">
        <v>2139</v>
      </c>
      <c r="F133" s="28" t="s">
        <v>307</v>
      </c>
      <c r="G133" s="29">
        <v>3</v>
      </c>
      <c r="H133" s="28">
        <v>0</v>
      </c>
      <c r="I133" s="30">
        <f>ROUND(G133*H133,P4)</f>
        <v>0</v>
      </c>
      <c r="L133" s="30">
        <v>0</v>
      </c>
      <c r="M133" s="24">
        <f>ROUND(G133*L133,P4)</f>
        <v>0</v>
      </c>
      <c r="N133" s="25" t="s">
        <v>297</v>
      </c>
      <c r="O133" s="31">
        <f>M133*AA133</f>
        <v>0</v>
      </c>
      <c r="P133" s="1">
        <v>3</v>
      </c>
      <c r="AA133" s="1">
        <f>IF(P133=1,$O$3,IF(P133=2,$O$4,$O$5))</f>
        <v>0</v>
      </c>
    </row>
    <row r="134">
      <c r="A134" s="1" t="s">
        <v>282</v>
      </c>
      <c r="E134" s="27" t="s">
        <v>281</v>
      </c>
    </row>
    <row r="135">
      <c r="A135" s="1" t="s">
        <v>284</v>
      </c>
    </row>
    <row r="136">
      <c r="A136" s="1" t="s">
        <v>286</v>
      </c>
      <c r="E136" s="27" t="s">
        <v>299</v>
      </c>
    </row>
    <row r="137">
      <c r="A137" s="1" t="s">
        <v>276</v>
      </c>
      <c r="B137" s="1">
        <v>35</v>
      </c>
      <c r="C137" s="26" t="s">
        <v>2140</v>
      </c>
      <c r="D137" t="s">
        <v>281</v>
      </c>
      <c r="E137" s="27" t="s">
        <v>2141</v>
      </c>
      <c r="F137" s="28" t="s">
        <v>307</v>
      </c>
      <c r="G137" s="29">
        <v>1</v>
      </c>
      <c r="H137" s="28">
        <v>0</v>
      </c>
      <c r="I137" s="30">
        <f>ROUND(G137*H137,P4)</f>
        <v>0</v>
      </c>
      <c r="L137" s="30">
        <v>0</v>
      </c>
      <c r="M137" s="24">
        <f>ROUND(G137*L137,P4)</f>
        <v>0</v>
      </c>
      <c r="N137" s="25" t="s">
        <v>297</v>
      </c>
      <c r="O137" s="31">
        <f>M137*AA137</f>
        <v>0</v>
      </c>
      <c r="P137" s="1">
        <v>3</v>
      </c>
      <c r="AA137" s="1">
        <f>IF(P137=1,$O$3,IF(P137=2,$O$4,$O$5))</f>
        <v>0</v>
      </c>
    </row>
    <row r="138">
      <c r="A138" s="1" t="s">
        <v>282</v>
      </c>
      <c r="E138" s="27" t="s">
        <v>281</v>
      </c>
    </row>
    <row r="139">
      <c r="A139" s="1" t="s">
        <v>284</v>
      </c>
    </row>
    <row r="140">
      <c r="A140" s="1" t="s">
        <v>286</v>
      </c>
      <c r="E140" s="27" t="s">
        <v>299</v>
      </c>
    </row>
    <row r="141">
      <c r="A141" s="1" t="s">
        <v>276</v>
      </c>
      <c r="B141" s="1">
        <v>36</v>
      </c>
      <c r="C141" s="26" t="s">
        <v>2142</v>
      </c>
      <c r="D141" t="s">
        <v>281</v>
      </c>
      <c r="E141" s="27" t="s">
        <v>2143</v>
      </c>
      <c r="F141" s="28" t="s">
        <v>307</v>
      </c>
      <c r="G141" s="29">
        <v>1</v>
      </c>
      <c r="H141" s="28">
        <v>0</v>
      </c>
      <c r="I141" s="30">
        <f>ROUND(G141*H141,P4)</f>
        <v>0</v>
      </c>
      <c r="L141" s="30">
        <v>0</v>
      </c>
      <c r="M141" s="24">
        <f>ROUND(G141*L141,P4)</f>
        <v>0</v>
      </c>
      <c r="N141" s="25" t="s">
        <v>297</v>
      </c>
      <c r="O141" s="31">
        <f>M141*AA141</f>
        <v>0</v>
      </c>
      <c r="P141" s="1">
        <v>3</v>
      </c>
      <c r="AA141" s="1">
        <f>IF(P141=1,$O$3,IF(P141=2,$O$4,$O$5))</f>
        <v>0</v>
      </c>
    </row>
    <row r="142">
      <c r="A142" s="1" t="s">
        <v>282</v>
      </c>
      <c r="E142" s="27" t="s">
        <v>281</v>
      </c>
    </row>
    <row r="143">
      <c r="A143" s="1" t="s">
        <v>284</v>
      </c>
    </row>
    <row r="144">
      <c r="A144" s="1" t="s">
        <v>286</v>
      </c>
      <c r="E144" s="27" t="s">
        <v>299</v>
      </c>
    </row>
    <row r="145">
      <c r="A145" s="1" t="s">
        <v>276</v>
      </c>
      <c r="B145" s="1">
        <v>37</v>
      </c>
      <c r="C145" s="26" t="s">
        <v>2236</v>
      </c>
      <c r="D145" t="s">
        <v>281</v>
      </c>
      <c r="E145" s="27" t="s">
        <v>2237</v>
      </c>
      <c r="F145" s="28" t="s">
        <v>307</v>
      </c>
      <c r="G145" s="29">
        <v>3</v>
      </c>
      <c r="H145" s="28">
        <v>0</v>
      </c>
      <c r="I145" s="30">
        <f>ROUND(G145*H145,P4)</f>
        <v>0</v>
      </c>
      <c r="L145" s="30">
        <v>0</v>
      </c>
      <c r="M145" s="24">
        <f>ROUND(G145*L145,P4)</f>
        <v>0</v>
      </c>
      <c r="N145" s="25" t="s">
        <v>297</v>
      </c>
      <c r="O145" s="31">
        <f>M145*AA145</f>
        <v>0</v>
      </c>
      <c r="P145" s="1">
        <v>3</v>
      </c>
      <c r="AA145" s="1">
        <f>IF(P145=1,$O$3,IF(P145=2,$O$4,$O$5))</f>
        <v>0</v>
      </c>
    </row>
    <row r="146">
      <c r="A146" s="1" t="s">
        <v>282</v>
      </c>
      <c r="E146" s="27" t="s">
        <v>281</v>
      </c>
    </row>
    <row r="147">
      <c r="A147" s="1" t="s">
        <v>284</v>
      </c>
    </row>
    <row r="148">
      <c r="A148" s="1" t="s">
        <v>286</v>
      </c>
      <c r="E148" s="27" t="s">
        <v>299</v>
      </c>
    </row>
    <row r="149" ht="26.4">
      <c r="A149" s="1" t="s">
        <v>276</v>
      </c>
      <c r="B149" s="1">
        <v>38</v>
      </c>
      <c r="C149" s="26" t="s">
        <v>2026</v>
      </c>
      <c r="D149" t="s">
        <v>281</v>
      </c>
      <c r="E149" s="27" t="s">
        <v>2027</v>
      </c>
      <c r="F149" s="28" t="s">
        <v>307</v>
      </c>
      <c r="G149" s="29">
        <v>1</v>
      </c>
      <c r="H149" s="28">
        <v>0</v>
      </c>
      <c r="I149" s="30">
        <f>ROUND(G149*H149,P4)</f>
        <v>0</v>
      </c>
      <c r="L149" s="30">
        <v>0</v>
      </c>
      <c r="M149" s="24">
        <f>ROUND(G149*L149,P4)</f>
        <v>0</v>
      </c>
      <c r="N149" s="25" t="s">
        <v>297</v>
      </c>
      <c r="O149" s="31">
        <f>M149*AA149</f>
        <v>0</v>
      </c>
      <c r="P149" s="1">
        <v>3</v>
      </c>
      <c r="AA149" s="1">
        <f>IF(P149=1,$O$3,IF(P149=2,$O$4,$O$5))</f>
        <v>0</v>
      </c>
    </row>
    <row r="150">
      <c r="A150" s="1" t="s">
        <v>282</v>
      </c>
      <c r="E150" s="27" t="s">
        <v>281</v>
      </c>
    </row>
    <row r="151">
      <c r="A151" s="1" t="s">
        <v>284</v>
      </c>
    </row>
    <row r="152">
      <c r="A152" s="1" t="s">
        <v>286</v>
      </c>
      <c r="E152" s="27" t="s">
        <v>299</v>
      </c>
    </row>
    <row r="153" ht="39.6">
      <c r="A153" s="1" t="s">
        <v>276</v>
      </c>
      <c r="B153" s="1">
        <v>39</v>
      </c>
      <c r="C153" s="26" t="s">
        <v>2029</v>
      </c>
      <c r="D153" t="s">
        <v>281</v>
      </c>
      <c r="E153" s="27" t="s">
        <v>2030</v>
      </c>
      <c r="F153" s="28" t="s">
        <v>307</v>
      </c>
      <c r="G153" s="29">
        <v>10</v>
      </c>
      <c r="H153" s="28">
        <v>0</v>
      </c>
      <c r="I153" s="30">
        <f>ROUND(G153*H153,P4)</f>
        <v>0</v>
      </c>
      <c r="L153" s="30">
        <v>0</v>
      </c>
      <c r="M153" s="24">
        <f>ROUND(G153*L153,P4)</f>
        <v>0</v>
      </c>
      <c r="N153" s="25" t="s">
        <v>297</v>
      </c>
      <c r="O153" s="31">
        <f>M153*AA153</f>
        <v>0</v>
      </c>
      <c r="P153" s="1">
        <v>3</v>
      </c>
      <c r="AA153" s="1">
        <f>IF(P153=1,$O$3,IF(P153=2,$O$4,$O$5))</f>
        <v>0</v>
      </c>
    </row>
    <row r="154">
      <c r="A154" s="1" t="s">
        <v>282</v>
      </c>
      <c r="E154" s="27" t="s">
        <v>281</v>
      </c>
    </row>
    <row r="155">
      <c r="A155" s="1" t="s">
        <v>284</v>
      </c>
    </row>
    <row r="156">
      <c r="A156" s="1" t="s">
        <v>286</v>
      </c>
      <c r="E156" s="27" t="s">
        <v>299</v>
      </c>
    </row>
    <row r="157" ht="26.4">
      <c r="A157" s="1" t="s">
        <v>276</v>
      </c>
      <c r="B157" s="1">
        <v>40</v>
      </c>
      <c r="C157" s="26" t="s">
        <v>1481</v>
      </c>
      <c r="D157" t="s">
        <v>281</v>
      </c>
      <c r="E157" s="27" t="s">
        <v>1482</v>
      </c>
      <c r="F157" s="28" t="s">
        <v>307</v>
      </c>
      <c r="G157" s="29">
        <v>1</v>
      </c>
      <c r="H157" s="28">
        <v>0</v>
      </c>
      <c r="I157" s="30">
        <f>ROUND(G157*H157,P4)</f>
        <v>0</v>
      </c>
      <c r="L157" s="30">
        <v>0</v>
      </c>
      <c r="M157" s="24">
        <f>ROUND(G157*L157,P4)</f>
        <v>0</v>
      </c>
      <c r="N157" s="25" t="s">
        <v>297</v>
      </c>
      <c r="O157" s="31">
        <f>M157*AA157</f>
        <v>0</v>
      </c>
      <c r="P157" s="1">
        <v>3</v>
      </c>
      <c r="AA157" s="1">
        <f>IF(P157=1,$O$3,IF(P157=2,$O$4,$O$5))</f>
        <v>0</v>
      </c>
    </row>
    <row r="158">
      <c r="A158" s="1" t="s">
        <v>282</v>
      </c>
      <c r="E158" s="27" t="s">
        <v>281</v>
      </c>
    </row>
    <row r="159">
      <c r="A159" s="1" t="s">
        <v>284</v>
      </c>
    </row>
    <row r="160">
      <c r="A160" s="1" t="s">
        <v>286</v>
      </c>
      <c r="E160" s="27" t="s">
        <v>299</v>
      </c>
    </row>
    <row r="161">
      <c r="A161" s="1" t="s">
        <v>276</v>
      </c>
      <c r="B161" s="1">
        <v>41</v>
      </c>
      <c r="C161" s="26" t="s">
        <v>2153</v>
      </c>
      <c r="D161" t="s">
        <v>281</v>
      </c>
      <c r="E161" s="27" t="s">
        <v>2154</v>
      </c>
      <c r="F161" s="28" t="s">
        <v>307</v>
      </c>
      <c r="G161" s="29">
        <v>3</v>
      </c>
      <c r="H161" s="28">
        <v>0</v>
      </c>
      <c r="I161" s="30">
        <f>ROUND(G161*H161,P4)</f>
        <v>0</v>
      </c>
      <c r="L161" s="30">
        <v>0</v>
      </c>
      <c r="M161" s="24">
        <f>ROUND(G161*L161,P4)</f>
        <v>0</v>
      </c>
      <c r="N161" s="25" t="s">
        <v>297</v>
      </c>
      <c r="O161" s="31">
        <f>M161*AA161</f>
        <v>0</v>
      </c>
      <c r="P161" s="1">
        <v>3</v>
      </c>
      <c r="AA161" s="1">
        <f>IF(P161=1,$O$3,IF(P161=2,$O$4,$O$5))</f>
        <v>0</v>
      </c>
    </row>
    <row r="162">
      <c r="A162" s="1" t="s">
        <v>282</v>
      </c>
      <c r="E162" s="27" t="s">
        <v>281</v>
      </c>
    </row>
    <row r="163">
      <c r="A163" s="1" t="s">
        <v>284</v>
      </c>
    </row>
    <row r="164">
      <c r="A164" s="1" t="s">
        <v>286</v>
      </c>
      <c r="E164" s="27" t="s">
        <v>299</v>
      </c>
    </row>
    <row r="165">
      <c r="A165" s="1" t="s">
        <v>276</v>
      </c>
      <c r="B165" s="1">
        <v>42</v>
      </c>
      <c r="C165" s="26" t="s">
        <v>2155</v>
      </c>
      <c r="D165" t="s">
        <v>281</v>
      </c>
      <c r="E165" s="27" t="s">
        <v>2156</v>
      </c>
      <c r="F165" s="28" t="s">
        <v>307</v>
      </c>
      <c r="G165" s="29">
        <v>6</v>
      </c>
      <c r="H165" s="28">
        <v>0</v>
      </c>
      <c r="I165" s="30">
        <f>ROUND(G165*H165,P4)</f>
        <v>0</v>
      </c>
      <c r="L165" s="30">
        <v>0</v>
      </c>
      <c r="M165" s="24">
        <f>ROUND(G165*L165,P4)</f>
        <v>0</v>
      </c>
      <c r="N165" s="25" t="s">
        <v>297</v>
      </c>
      <c r="O165" s="31">
        <f>M165*AA165</f>
        <v>0</v>
      </c>
      <c r="P165" s="1">
        <v>3</v>
      </c>
      <c r="AA165" s="1">
        <f>IF(P165=1,$O$3,IF(P165=2,$O$4,$O$5))</f>
        <v>0</v>
      </c>
    </row>
    <row r="166">
      <c r="A166" s="1" t="s">
        <v>282</v>
      </c>
      <c r="E166" s="27" t="s">
        <v>281</v>
      </c>
    </row>
    <row r="167">
      <c r="A167" s="1" t="s">
        <v>284</v>
      </c>
    </row>
    <row r="168">
      <c r="A168" s="1" t="s">
        <v>286</v>
      </c>
      <c r="E168" s="27" t="s">
        <v>299</v>
      </c>
    </row>
    <row r="169">
      <c r="A169" s="1" t="s">
        <v>276</v>
      </c>
      <c r="B169" s="1">
        <v>43</v>
      </c>
      <c r="C169" s="26" t="s">
        <v>2159</v>
      </c>
      <c r="D169" t="s">
        <v>281</v>
      </c>
      <c r="E169" s="27" t="s">
        <v>2160</v>
      </c>
      <c r="F169" s="28" t="s">
        <v>307</v>
      </c>
      <c r="G169" s="29">
        <v>1</v>
      </c>
      <c r="H169" s="28">
        <v>0</v>
      </c>
      <c r="I169" s="30">
        <f>ROUND(G169*H169,P4)</f>
        <v>0</v>
      </c>
      <c r="L169" s="30">
        <v>0</v>
      </c>
      <c r="M169" s="24">
        <f>ROUND(G169*L169,P4)</f>
        <v>0</v>
      </c>
      <c r="N169" s="25" t="s">
        <v>297</v>
      </c>
      <c r="O169" s="31">
        <f>M169*AA169</f>
        <v>0</v>
      </c>
      <c r="P169" s="1">
        <v>3</v>
      </c>
      <c r="AA169" s="1">
        <f>IF(P169=1,$O$3,IF(P169=2,$O$4,$O$5))</f>
        <v>0</v>
      </c>
    </row>
    <row r="170">
      <c r="A170" s="1" t="s">
        <v>282</v>
      </c>
      <c r="E170" s="27" t="s">
        <v>281</v>
      </c>
    </row>
    <row r="171">
      <c r="A171" s="1" t="s">
        <v>284</v>
      </c>
    </row>
    <row r="172">
      <c r="A172" s="1" t="s">
        <v>286</v>
      </c>
      <c r="E172" s="27" t="s">
        <v>299</v>
      </c>
    </row>
    <row r="173" ht="26.4">
      <c r="A173" s="1" t="s">
        <v>276</v>
      </c>
      <c r="B173" s="1">
        <v>44</v>
      </c>
      <c r="C173" s="26" t="s">
        <v>2161</v>
      </c>
      <c r="D173" t="s">
        <v>281</v>
      </c>
      <c r="E173" s="27" t="s">
        <v>2162</v>
      </c>
      <c r="F173" s="28" t="s">
        <v>307</v>
      </c>
      <c r="G173" s="29">
        <v>1</v>
      </c>
      <c r="H173" s="28">
        <v>0</v>
      </c>
      <c r="I173" s="30">
        <f>ROUND(G173*H173,P4)</f>
        <v>0</v>
      </c>
      <c r="L173" s="30">
        <v>0</v>
      </c>
      <c r="M173" s="24">
        <f>ROUND(G173*L173,P4)</f>
        <v>0</v>
      </c>
      <c r="N173" s="25" t="s">
        <v>297</v>
      </c>
      <c r="O173" s="31">
        <f>M173*AA173</f>
        <v>0</v>
      </c>
      <c r="P173" s="1">
        <v>3</v>
      </c>
      <c r="AA173" s="1">
        <f>IF(P173=1,$O$3,IF(P173=2,$O$4,$O$5))</f>
        <v>0</v>
      </c>
    </row>
    <row r="174">
      <c r="A174" s="1" t="s">
        <v>282</v>
      </c>
      <c r="E174" s="27" t="s">
        <v>281</v>
      </c>
    </row>
    <row r="175">
      <c r="A175" s="1" t="s">
        <v>284</v>
      </c>
    </row>
    <row r="176">
      <c r="A176" s="1" t="s">
        <v>286</v>
      </c>
      <c r="E176" s="27" t="s">
        <v>299</v>
      </c>
    </row>
    <row r="177">
      <c r="A177" s="1" t="s">
        <v>276</v>
      </c>
      <c r="B177" s="1">
        <v>45</v>
      </c>
      <c r="C177" s="26" t="s">
        <v>1471</v>
      </c>
      <c r="D177" t="s">
        <v>281</v>
      </c>
      <c r="E177" s="27" t="s">
        <v>1472</v>
      </c>
      <c r="F177" s="28" t="s">
        <v>361</v>
      </c>
      <c r="G177" s="29">
        <v>80</v>
      </c>
      <c r="H177" s="28">
        <v>0</v>
      </c>
      <c r="I177" s="30">
        <f>ROUND(G177*H177,P4)</f>
        <v>0</v>
      </c>
      <c r="L177" s="30">
        <v>0</v>
      </c>
      <c r="M177" s="24">
        <f>ROUND(G177*L177,P4)</f>
        <v>0</v>
      </c>
      <c r="N177" s="25" t="s">
        <v>297</v>
      </c>
      <c r="O177" s="31">
        <f>M177*AA177</f>
        <v>0</v>
      </c>
      <c r="P177" s="1">
        <v>3</v>
      </c>
      <c r="AA177" s="1">
        <f>IF(P177=1,$O$3,IF(P177=2,$O$4,$O$5))</f>
        <v>0</v>
      </c>
    </row>
    <row r="178">
      <c r="A178" s="1" t="s">
        <v>282</v>
      </c>
      <c r="E178" s="27" t="s">
        <v>281</v>
      </c>
    </row>
    <row r="179">
      <c r="A179" s="1" t="s">
        <v>284</v>
      </c>
    </row>
    <row r="180">
      <c r="A180" s="1" t="s">
        <v>286</v>
      </c>
      <c r="E180" s="27" t="s">
        <v>299</v>
      </c>
    </row>
    <row r="181">
      <c r="A181" s="1" t="s">
        <v>276</v>
      </c>
      <c r="B181" s="1">
        <v>46</v>
      </c>
      <c r="C181" s="26" t="s">
        <v>2032</v>
      </c>
      <c r="D181" t="s">
        <v>281</v>
      </c>
      <c r="E181" s="27" t="s">
        <v>2033</v>
      </c>
      <c r="F181" s="28" t="s">
        <v>361</v>
      </c>
      <c r="G181" s="29">
        <v>24</v>
      </c>
      <c r="H181" s="28">
        <v>0</v>
      </c>
      <c r="I181" s="30">
        <f>ROUND(G181*H181,P4)</f>
        <v>0</v>
      </c>
      <c r="L181" s="30">
        <v>0</v>
      </c>
      <c r="M181" s="24">
        <f>ROUND(G181*L181,P4)</f>
        <v>0</v>
      </c>
      <c r="N181" s="25" t="s">
        <v>297</v>
      </c>
      <c r="O181" s="31">
        <f>M181*AA181</f>
        <v>0</v>
      </c>
      <c r="P181" s="1">
        <v>3</v>
      </c>
      <c r="AA181" s="1">
        <f>IF(P181=1,$O$3,IF(P181=2,$O$4,$O$5))</f>
        <v>0</v>
      </c>
    </row>
    <row r="182">
      <c r="A182" s="1" t="s">
        <v>282</v>
      </c>
      <c r="E182" s="27" t="s">
        <v>281</v>
      </c>
    </row>
    <row r="183">
      <c r="A183" s="1" t="s">
        <v>284</v>
      </c>
    </row>
    <row r="184">
      <c r="A184" s="1" t="s">
        <v>286</v>
      </c>
      <c r="E184" s="27" t="s">
        <v>299</v>
      </c>
    </row>
    <row r="185">
      <c r="A185" s="1" t="s">
        <v>276</v>
      </c>
      <c r="B185" s="1">
        <v>47</v>
      </c>
      <c r="C185" s="26" t="s">
        <v>1558</v>
      </c>
      <c r="D185" t="s">
        <v>281</v>
      </c>
      <c r="E185" s="27" t="s">
        <v>1559</v>
      </c>
      <c r="F185" s="28" t="s">
        <v>361</v>
      </c>
      <c r="G185" s="29">
        <v>16</v>
      </c>
      <c r="H185" s="28">
        <v>0</v>
      </c>
      <c r="I185" s="30">
        <f>ROUND(G185*H185,P4)</f>
        <v>0</v>
      </c>
      <c r="L185" s="30">
        <v>0</v>
      </c>
      <c r="M185" s="24">
        <f>ROUND(G185*L185,P4)</f>
        <v>0</v>
      </c>
      <c r="N185" s="25" t="s">
        <v>297</v>
      </c>
      <c r="O185" s="31">
        <f>M185*AA185</f>
        <v>0</v>
      </c>
      <c r="P185" s="1">
        <v>3</v>
      </c>
      <c r="AA185" s="1">
        <f>IF(P185=1,$O$3,IF(P185=2,$O$4,$O$5))</f>
        <v>0</v>
      </c>
    </row>
    <row r="186">
      <c r="A186" s="1" t="s">
        <v>282</v>
      </c>
      <c r="E186" s="27" t="s">
        <v>281</v>
      </c>
    </row>
    <row r="187">
      <c r="A187" s="1" t="s">
        <v>284</v>
      </c>
    </row>
    <row r="188">
      <c r="A188" s="1" t="s">
        <v>286</v>
      </c>
      <c r="E188" s="27" t="s">
        <v>299</v>
      </c>
    </row>
    <row r="189">
      <c r="A189" s="1" t="s">
        <v>276</v>
      </c>
      <c r="B189" s="1">
        <v>48</v>
      </c>
      <c r="C189" s="26" t="s">
        <v>1477</v>
      </c>
      <c r="D189" t="s">
        <v>281</v>
      </c>
      <c r="E189" s="27" t="s">
        <v>1478</v>
      </c>
      <c r="F189" s="28" t="s">
        <v>361</v>
      </c>
      <c r="G189" s="29">
        <v>40</v>
      </c>
      <c r="H189" s="28">
        <v>0</v>
      </c>
      <c r="I189" s="30">
        <f>ROUND(G189*H189,P4)</f>
        <v>0</v>
      </c>
      <c r="L189" s="30">
        <v>0</v>
      </c>
      <c r="M189" s="24">
        <f>ROUND(G189*L189,P4)</f>
        <v>0</v>
      </c>
      <c r="N189" s="25" t="s">
        <v>297</v>
      </c>
      <c r="O189" s="31">
        <f>M189*AA189</f>
        <v>0</v>
      </c>
      <c r="P189" s="1">
        <v>3</v>
      </c>
      <c r="AA189" s="1">
        <f>IF(P189=1,$O$3,IF(P189=2,$O$4,$O$5))</f>
        <v>0</v>
      </c>
    </row>
    <row r="190">
      <c r="A190" s="1" t="s">
        <v>282</v>
      </c>
      <c r="E190" s="27" t="s">
        <v>281</v>
      </c>
    </row>
    <row r="191">
      <c r="A191" s="1" t="s">
        <v>284</v>
      </c>
    </row>
    <row r="192">
      <c r="A192" s="1" t="s">
        <v>286</v>
      </c>
      <c r="E192" s="27" t="s">
        <v>299</v>
      </c>
    </row>
    <row r="193">
      <c r="A193" s="1" t="s">
        <v>273</v>
      </c>
      <c r="C193" s="22" t="s">
        <v>2169</v>
      </c>
      <c r="E193" s="23" t="s">
        <v>2170</v>
      </c>
      <c r="L193" s="24">
        <f>SUMIFS(L194:L213,A194:A213,"P")</f>
        <v>0</v>
      </c>
      <c r="M193" s="24">
        <f>SUMIFS(M194:M213,A194:A213,"P")</f>
        <v>0</v>
      </c>
      <c r="N193" s="25"/>
    </row>
    <row r="194">
      <c r="A194" s="1" t="s">
        <v>276</v>
      </c>
      <c r="B194" s="1">
        <v>49</v>
      </c>
      <c r="C194" s="26" t="s">
        <v>2175</v>
      </c>
      <c r="D194" t="s">
        <v>281</v>
      </c>
      <c r="E194" s="27" t="s">
        <v>2176</v>
      </c>
      <c r="F194" s="28" t="s">
        <v>307</v>
      </c>
      <c r="G194" s="29">
        <v>1</v>
      </c>
      <c r="H194" s="28">
        <v>0</v>
      </c>
      <c r="I194" s="30">
        <f>ROUND(G194*H194,P4)</f>
        <v>0</v>
      </c>
      <c r="L194" s="30">
        <v>0</v>
      </c>
      <c r="M194" s="24">
        <f>ROUND(G194*L194,P4)</f>
        <v>0</v>
      </c>
      <c r="N194" s="25" t="s">
        <v>297</v>
      </c>
      <c r="O194" s="31">
        <f>M194*AA194</f>
        <v>0</v>
      </c>
      <c r="P194" s="1">
        <v>3</v>
      </c>
      <c r="AA194" s="1">
        <f>IF(P194=1,$O$3,IF(P194=2,$O$4,$O$5))</f>
        <v>0</v>
      </c>
    </row>
    <row r="195">
      <c r="A195" s="1" t="s">
        <v>282</v>
      </c>
      <c r="E195" s="27" t="s">
        <v>281</v>
      </c>
    </row>
    <row r="196">
      <c r="A196" s="1" t="s">
        <v>284</v>
      </c>
    </row>
    <row r="197">
      <c r="A197" s="1" t="s">
        <v>286</v>
      </c>
      <c r="E197" s="27" t="s">
        <v>299</v>
      </c>
    </row>
    <row r="198">
      <c r="A198" s="1" t="s">
        <v>276</v>
      </c>
      <c r="B198" s="1">
        <v>50</v>
      </c>
      <c r="C198" s="26" t="s">
        <v>2177</v>
      </c>
      <c r="D198" t="s">
        <v>281</v>
      </c>
      <c r="E198" s="27" t="s">
        <v>2178</v>
      </c>
      <c r="F198" s="28" t="s">
        <v>307</v>
      </c>
      <c r="G198" s="29">
        <v>1</v>
      </c>
      <c r="H198" s="28">
        <v>0</v>
      </c>
      <c r="I198" s="30">
        <f>ROUND(G198*H198,P4)</f>
        <v>0</v>
      </c>
      <c r="L198" s="30">
        <v>0</v>
      </c>
      <c r="M198" s="24">
        <f>ROUND(G198*L198,P4)</f>
        <v>0</v>
      </c>
      <c r="N198" s="25" t="s">
        <v>297</v>
      </c>
      <c r="O198" s="31">
        <f>M198*AA198</f>
        <v>0</v>
      </c>
      <c r="P198" s="1">
        <v>3</v>
      </c>
      <c r="AA198" s="1">
        <f>IF(P198=1,$O$3,IF(P198=2,$O$4,$O$5))</f>
        <v>0</v>
      </c>
    </row>
    <row r="199">
      <c r="A199" s="1" t="s">
        <v>282</v>
      </c>
      <c r="E199" s="27" t="s">
        <v>281</v>
      </c>
    </row>
    <row r="200">
      <c r="A200" s="1" t="s">
        <v>284</v>
      </c>
    </row>
    <row r="201">
      <c r="A201" s="1" t="s">
        <v>286</v>
      </c>
      <c r="E201" s="27" t="s">
        <v>299</v>
      </c>
    </row>
    <row r="202">
      <c r="A202" s="1" t="s">
        <v>276</v>
      </c>
      <c r="B202" s="1">
        <v>51</v>
      </c>
      <c r="C202" s="26" t="s">
        <v>479</v>
      </c>
      <c r="D202" t="s">
        <v>281</v>
      </c>
      <c r="E202" s="27" t="s">
        <v>480</v>
      </c>
      <c r="F202" s="28" t="s">
        <v>307</v>
      </c>
      <c r="G202" s="29">
        <v>2</v>
      </c>
      <c r="H202" s="28">
        <v>0</v>
      </c>
      <c r="I202" s="30">
        <f>ROUND(G202*H202,P4)</f>
        <v>0</v>
      </c>
      <c r="L202" s="30">
        <v>0</v>
      </c>
      <c r="M202" s="24">
        <f>ROUND(G202*L202,P4)</f>
        <v>0</v>
      </c>
      <c r="N202" s="25" t="s">
        <v>297</v>
      </c>
      <c r="O202" s="31">
        <f>M202*AA202</f>
        <v>0</v>
      </c>
      <c r="P202" s="1">
        <v>3</v>
      </c>
      <c r="AA202" s="1">
        <f>IF(P202=1,$O$3,IF(P202=2,$O$4,$O$5))</f>
        <v>0</v>
      </c>
    </row>
    <row r="203">
      <c r="A203" s="1" t="s">
        <v>282</v>
      </c>
      <c r="E203" s="27" t="s">
        <v>281</v>
      </c>
    </row>
    <row r="204">
      <c r="A204" s="1" t="s">
        <v>284</v>
      </c>
    </row>
    <row r="205">
      <c r="A205" s="1" t="s">
        <v>286</v>
      </c>
      <c r="E205" s="27" t="s">
        <v>299</v>
      </c>
    </row>
    <row r="206">
      <c r="A206" s="1" t="s">
        <v>276</v>
      </c>
      <c r="B206" s="1">
        <v>52</v>
      </c>
      <c r="C206" s="26" t="s">
        <v>2179</v>
      </c>
      <c r="D206" t="s">
        <v>281</v>
      </c>
      <c r="E206" s="27" t="s">
        <v>2180</v>
      </c>
      <c r="F206" s="28" t="s">
        <v>307</v>
      </c>
      <c r="G206" s="29">
        <v>1</v>
      </c>
      <c r="H206" s="28">
        <v>0</v>
      </c>
      <c r="I206" s="30">
        <f>ROUND(G206*H206,P4)</f>
        <v>0</v>
      </c>
      <c r="L206" s="30">
        <v>0</v>
      </c>
      <c r="M206" s="24">
        <f>ROUND(G206*L206,P4)</f>
        <v>0</v>
      </c>
      <c r="N206" s="25" t="s">
        <v>297</v>
      </c>
      <c r="O206" s="31">
        <f>M206*AA206</f>
        <v>0</v>
      </c>
      <c r="P206" s="1">
        <v>3</v>
      </c>
      <c r="AA206" s="1">
        <f>IF(P206=1,$O$3,IF(P206=2,$O$4,$O$5))</f>
        <v>0</v>
      </c>
    </row>
    <row r="207">
      <c r="A207" s="1" t="s">
        <v>282</v>
      </c>
      <c r="E207" s="27" t="s">
        <v>281</v>
      </c>
    </row>
    <row r="208">
      <c r="A208" s="1" t="s">
        <v>284</v>
      </c>
    </row>
    <row r="209">
      <c r="A209" s="1" t="s">
        <v>286</v>
      </c>
      <c r="E209" s="27" t="s">
        <v>299</v>
      </c>
    </row>
    <row r="210">
      <c r="A210" s="1" t="s">
        <v>276</v>
      </c>
      <c r="B210" s="1">
        <v>53</v>
      </c>
      <c r="C210" s="26" t="s">
        <v>2181</v>
      </c>
      <c r="D210" t="s">
        <v>281</v>
      </c>
      <c r="E210" s="27" t="s">
        <v>2182</v>
      </c>
      <c r="F210" s="28" t="s">
        <v>307</v>
      </c>
      <c r="G210" s="29">
        <v>20</v>
      </c>
      <c r="H210" s="28">
        <v>0</v>
      </c>
      <c r="I210" s="30">
        <f>ROUND(G210*H210,P4)</f>
        <v>0</v>
      </c>
      <c r="L210" s="30">
        <v>0</v>
      </c>
      <c r="M210" s="24">
        <f>ROUND(G210*L210,P4)</f>
        <v>0</v>
      </c>
      <c r="N210" s="25" t="s">
        <v>297</v>
      </c>
      <c r="O210" s="31">
        <f>M210*AA210</f>
        <v>0</v>
      </c>
      <c r="P210" s="1">
        <v>3</v>
      </c>
      <c r="AA210" s="1">
        <f>IF(P210=1,$O$3,IF(P210=2,$O$4,$O$5))</f>
        <v>0</v>
      </c>
    </row>
    <row r="211">
      <c r="A211" s="1" t="s">
        <v>282</v>
      </c>
      <c r="E211" s="27" t="s">
        <v>281</v>
      </c>
    </row>
    <row r="212">
      <c r="A212" s="1" t="s">
        <v>284</v>
      </c>
    </row>
    <row r="213">
      <c r="A213" s="1" t="s">
        <v>286</v>
      </c>
      <c r="E213"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64</v>
      </c>
      <c r="M3" s="20">
        <f>Rekapitulace!C36</f>
        <v>0</v>
      </c>
      <c r="N3" s="6" t="s">
        <v>3</v>
      </c>
      <c r="O3">
        <v>0</v>
      </c>
      <c r="P3">
        <v>2</v>
      </c>
    </row>
    <row r="4" ht="34.01575" customHeight="1">
      <c r="A4" s="16" t="s">
        <v>254</v>
      </c>
      <c r="B4" s="17" t="s">
        <v>255</v>
      </c>
      <c r="C4" s="18" t="s">
        <v>64</v>
      </c>
      <c r="D4" s="1"/>
      <c r="E4" s="17" t="s">
        <v>65</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COUNTIFS(L8:L156,"=0",A8:A156,"P")+COUNTIFS(L8:L156,"",A8:A156,"P")+SUM(Q8:Q156)</f>
        <v>0</v>
      </c>
    </row>
    <row r="8">
      <c r="A8" s="1" t="s">
        <v>271</v>
      </c>
      <c r="C8" s="22" t="s">
        <v>2238</v>
      </c>
      <c r="E8" s="23" t="s">
        <v>67</v>
      </c>
      <c r="L8" s="24">
        <f>L9+L30+L123</f>
        <v>0</v>
      </c>
      <c r="M8" s="24">
        <f>M9+M30+M123</f>
        <v>0</v>
      </c>
      <c r="N8" s="25"/>
    </row>
    <row r="9">
      <c r="A9" s="1" t="s">
        <v>273</v>
      </c>
      <c r="C9" s="22" t="s">
        <v>274</v>
      </c>
      <c r="E9" s="23" t="s">
        <v>275</v>
      </c>
      <c r="L9" s="24">
        <f>SUMIFS(L10:L29,A10:A29,"P")</f>
        <v>0</v>
      </c>
      <c r="M9" s="24">
        <f>SUMIFS(M10:M29,A10:A29,"P")</f>
        <v>0</v>
      </c>
      <c r="N9" s="25"/>
    </row>
    <row r="10" ht="26.4">
      <c r="A10" s="1" t="s">
        <v>276</v>
      </c>
      <c r="B10" s="1">
        <v>1</v>
      </c>
      <c r="C10" s="26" t="s">
        <v>704</v>
      </c>
      <c r="D10" t="s">
        <v>705</v>
      </c>
      <c r="E10" s="27" t="s">
        <v>706</v>
      </c>
      <c r="F10" s="28" t="s">
        <v>280</v>
      </c>
      <c r="G10" s="29">
        <v>15.300000000000001</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2239</v>
      </c>
    </row>
    <row r="13" ht="26.4">
      <c r="A13" s="1" t="s">
        <v>286</v>
      </c>
      <c r="E13" s="27" t="s">
        <v>283</v>
      </c>
    </row>
    <row r="14" ht="26.4">
      <c r="A14" s="1" t="s">
        <v>276</v>
      </c>
      <c r="B14" s="1">
        <v>2</v>
      </c>
      <c r="C14" s="26" t="s">
        <v>2240</v>
      </c>
      <c r="D14" t="s">
        <v>2241</v>
      </c>
      <c r="E14" s="27" t="s">
        <v>2242</v>
      </c>
      <c r="F14" s="28" t="s">
        <v>280</v>
      </c>
      <c r="G14" s="29">
        <v>13971.299999999999</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39.6">
      <c r="A16" s="1" t="s">
        <v>284</v>
      </c>
      <c r="E16" s="32" t="s">
        <v>2243</v>
      </c>
    </row>
    <row r="17" ht="26.4">
      <c r="A17" s="1" t="s">
        <v>286</v>
      </c>
      <c r="E17" s="27" t="s">
        <v>283</v>
      </c>
    </row>
    <row r="18" ht="26.4">
      <c r="A18" s="1" t="s">
        <v>276</v>
      </c>
      <c r="B18" s="1">
        <v>3</v>
      </c>
      <c r="C18" s="26" t="s">
        <v>2244</v>
      </c>
      <c r="D18" t="s">
        <v>2245</v>
      </c>
      <c r="E18" s="27" t="s">
        <v>2246</v>
      </c>
      <c r="F18" s="28" t="s">
        <v>280</v>
      </c>
      <c r="G18" s="29">
        <v>1878.28</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26.4">
      <c r="A20" s="1" t="s">
        <v>284</v>
      </c>
      <c r="E20" s="32" t="s">
        <v>2247</v>
      </c>
    </row>
    <row r="21" ht="26.4">
      <c r="A21" s="1" t="s">
        <v>286</v>
      </c>
      <c r="E21" s="27" t="s">
        <v>283</v>
      </c>
    </row>
    <row r="22" ht="26.4">
      <c r="A22" s="1" t="s">
        <v>276</v>
      </c>
      <c r="B22" s="1">
        <v>4</v>
      </c>
      <c r="C22" s="26" t="s">
        <v>2248</v>
      </c>
      <c r="D22" t="s">
        <v>2249</v>
      </c>
      <c r="E22" s="27" t="s">
        <v>2250</v>
      </c>
      <c r="F22" s="28" t="s">
        <v>280</v>
      </c>
      <c r="G22" s="29">
        <v>2.585</v>
      </c>
      <c r="H22" s="28">
        <v>0</v>
      </c>
      <c r="I22" s="30">
        <f>ROUND(G22*H22,P4)</f>
        <v>0</v>
      </c>
      <c r="L22" s="30">
        <v>0</v>
      </c>
      <c r="M22" s="24">
        <f>ROUND(G22*L22,P4)</f>
        <v>0</v>
      </c>
      <c r="N22" s="25" t="s">
        <v>281</v>
      </c>
      <c r="O22" s="31">
        <f>M22*AA22</f>
        <v>0</v>
      </c>
      <c r="P22" s="1">
        <v>3</v>
      </c>
      <c r="AA22" s="1">
        <f>IF(P22=1,$O$3,IF(P22=2,$O$4,$O$5))</f>
        <v>0</v>
      </c>
    </row>
    <row r="23" ht="26.4">
      <c r="A23" s="1" t="s">
        <v>282</v>
      </c>
      <c r="E23" s="27" t="s">
        <v>283</v>
      </c>
    </row>
    <row r="24" ht="26.4">
      <c r="A24" s="1" t="s">
        <v>284</v>
      </c>
      <c r="E24" s="32" t="s">
        <v>2251</v>
      </c>
    </row>
    <row r="25" ht="26.4">
      <c r="A25" s="1" t="s">
        <v>286</v>
      </c>
      <c r="E25" s="27" t="s">
        <v>283</v>
      </c>
    </row>
    <row r="26" ht="26.4">
      <c r="A26" s="1" t="s">
        <v>276</v>
      </c>
      <c r="B26" s="1">
        <v>5</v>
      </c>
      <c r="C26" s="26" t="s">
        <v>2252</v>
      </c>
      <c r="D26" t="s">
        <v>2253</v>
      </c>
      <c r="E26" s="27" t="s">
        <v>2254</v>
      </c>
      <c r="F26" s="28" t="s">
        <v>280</v>
      </c>
      <c r="G26" s="29">
        <v>5.266</v>
      </c>
      <c r="H26" s="28">
        <v>0</v>
      </c>
      <c r="I26" s="30">
        <f>ROUND(G26*H26,P4)</f>
        <v>0</v>
      </c>
      <c r="L26" s="30">
        <v>0</v>
      </c>
      <c r="M26" s="24">
        <f>ROUND(G26*L26,P4)</f>
        <v>0</v>
      </c>
      <c r="N26" s="25" t="s">
        <v>281</v>
      </c>
      <c r="O26" s="31">
        <f>M26*AA26</f>
        <v>0</v>
      </c>
      <c r="P26" s="1">
        <v>3</v>
      </c>
      <c r="AA26" s="1">
        <f>IF(P26=1,$O$3,IF(P26=2,$O$4,$O$5))</f>
        <v>0</v>
      </c>
    </row>
    <row r="27" ht="26.4">
      <c r="A27" s="1" t="s">
        <v>282</v>
      </c>
      <c r="E27" s="27" t="s">
        <v>283</v>
      </c>
    </row>
    <row r="28" ht="26.4">
      <c r="A28" s="1" t="s">
        <v>284</v>
      </c>
      <c r="E28" s="32" t="s">
        <v>2255</v>
      </c>
    </row>
    <row r="29" ht="26.4">
      <c r="A29" s="1" t="s">
        <v>286</v>
      </c>
      <c r="E29" s="27" t="s">
        <v>283</v>
      </c>
    </row>
    <row r="30">
      <c r="A30" s="1" t="s">
        <v>273</v>
      </c>
      <c r="C30" s="22" t="s">
        <v>2256</v>
      </c>
      <c r="E30" s="23" t="s">
        <v>2257</v>
      </c>
      <c r="L30" s="24">
        <f>SUMIFS(L31:L122,A31:A122,"P")</f>
        <v>0</v>
      </c>
      <c r="M30" s="24">
        <f>SUMIFS(M31:M122,A31:A122,"P")</f>
        <v>0</v>
      </c>
      <c r="N30" s="25"/>
    </row>
    <row r="31">
      <c r="A31" s="1" t="s">
        <v>276</v>
      </c>
      <c r="B31" s="1">
        <v>6</v>
      </c>
      <c r="C31" s="26" t="s">
        <v>2258</v>
      </c>
      <c r="D31" t="s">
        <v>281</v>
      </c>
      <c r="E31" s="27" t="s">
        <v>2259</v>
      </c>
      <c r="F31" s="28" t="s">
        <v>396</v>
      </c>
      <c r="G31" s="29">
        <v>13181</v>
      </c>
      <c r="H31" s="28">
        <v>0</v>
      </c>
      <c r="I31" s="30">
        <f>ROUND(G31*H31,P4)</f>
        <v>0</v>
      </c>
      <c r="L31" s="30">
        <v>0</v>
      </c>
      <c r="M31" s="24">
        <f>ROUND(G31*L31,P4)</f>
        <v>0</v>
      </c>
      <c r="N31" s="25" t="s">
        <v>297</v>
      </c>
      <c r="O31" s="31">
        <f>M31*AA31</f>
        <v>0</v>
      </c>
      <c r="P31" s="1">
        <v>3</v>
      </c>
      <c r="AA31" s="1">
        <f>IF(P31=1,$O$3,IF(P31=2,$O$4,$O$5))</f>
        <v>0</v>
      </c>
    </row>
    <row r="32">
      <c r="A32" s="1" t="s">
        <v>282</v>
      </c>
      <c r="E32" s="27" t="s">
        <v>2260</v>
      </c>
    </row>
    <row r="33" ht="26.4">
      <c r="A33" s="1" t="s">
        <v>284</v>
      </c>
      <c r="E33" s="32" t="s">
        <v>2261</v>
      </c>
    </row>
    <row r="34">
      <c r="A34" s="1" t="s">
        <v>286</v>
      </c>
      <c r="E34" s="27" t="s">
        <v>299</v>
      </c>
    </row>
    <row r="35">
      <c r="A35" s="1" t="s">
        <v>276</v>
      </c>
      <c r="B35" s="1">
        <v>7</v>
      </c>
      <c r="C35" s="26" t="s">
        <v>2262</v>
      </c>
      <c r="D35" t="s">
        <v>281</v>
      </c>
      <c r="E35" s="27" t="s">
        <v>2263</v>
      </c>
      <c r="F35" s="28" t="s">
        <v>396</v>
      </c>
      <c r="G35" s="29">
        <v>7761</v>
      </c>
      <c r="H35" s="28">
        <v>0</v>
      </c>
      <c r="I35" s="30">
        <f>ROUND(G35*H35,P4)</f>
        <v>0</v>
      </c>
      <c r="L35" s="30">
        <v>0</v>
      </c>
      <c r="M35" s="24">
        <f>ROUND(G35*L35,P4)</f>
        <v>0</v>
      </c>
      <c r="N35" s="25" t="s">
        <v>297</v>
      </c>
      <c r="O35" s="31">
        <f>M35*AA35</f>
        <v>0</v>
      </c>
      <c r="P35" s="1">
        <v>3</v>
      </c>
      <c r="AA35" s="1">
        <f>IF(P35=1,$O$3,IF(P35=2,$O$4,$O$5))</f>
        <v>0</v>
      </c>
    </row>
    <row r="36">
      <c r="A36" s="1" t="s">
        <v>282</v>
      </c>
      <c r="E36" s="27" t="s">
        <v>2264</v>
      </c>
    </row>
    <row r="37" ht="26.4">
      <c r="A37" s="1" t="s">
        <v>284</v>
      </c>
      <c r="E37" s="32" t="s">
        <v>2265</v>
      </c>
    </row>
    <row r="38">
      <c r="A38" s="1" t="s">
        <v>286</v>
      </c>
      <c r="E38" s="27" t="s">
        <v>299</v>
      </c>
    </row>
    <row r="39">
      <c r="A39" s="1" t="s">
        <v>276</v>
      </c>
      <c r="B39" s="1">
        <v>8</v>
      </c>
      <c r="C39" s="26" t="s">
        <v>2266</v>
      </c>
      <c r="D39" t="s">
        <v>294</v>
      </c>
      <c r="E39" s="27" t="s">
        <v>2267</v>
      </c>
      <c r="F39" s="28" t="s">
        <v>396</v>
      </c>
      <c r="G39" s="29">
        <v>60</v>
      </c>
      <c r="H39" s="28">
        <v>0</v>
      </c>
      <c r="I39" s="30">
        <f>ROUND(G39*H39,P4)</f>
        <v>0</v>
      </c>
      <c r="L39" s="30">
        <v>0</v>
      </c>
      <c r="M39" s="24">
        <f>ROUND(G39*L39,P4)</f>
        <v>0</v>
      </c>
      <c r="N39" s="25" t="s">
        <v>297</v>
      </c>
      <c r="O39" s="31">
        <f>M39*AA39</f>
        <v>0</v>
      </c>
      <c r="P39" s="1">
        <v>3</v>
      </c>
      <c r="AA39" s="1">
        <f>IF(P39=1,$O$3,IF(P39=2,$O$4,$O$5))</f>
        <v>0</v>
      </c>
    </row>
    <row r="40">
      <c r="A40" s="1" t="s">
        <v>282</v>
      </c>
      <c r="E40" s="27" t="s">
        <v>2268</v>
      </c>
    </row>
    <row r="41" ht="26.4">
      <c r="A41" s="1" t="s">
        <v>284</v>
      </c>
      <c r="E41" s="32" t="s">
        <v>2269</v>
      </c>
    </row>
    <row r="42">
      <c r="A42" s="1" t="s">
        <v>286</v>
      </c>
      <c r="E42" s="27" t="s">
        <v>299</v>
      </c>
    </row>
    <row r="43">
      <c r="A43" s="1" t="s">
        <v>276</v>
      </c>
      <c r="B43" s="1">
        <v>9</v>
      </c>
      <c r="C43" s="26" t="s">
        <v>2266</v>
      </c>
      <c r="D43" t="s">
        <v>876</v>
      </c>
      <c r="E43" s="27" t="s">
        <v>2267</v>
      </c>
      <c r="F43" s="28" t="s">
        <v>396</v>
      </c>
      <c r="G43" s="29">
        <v>526</v>
      </c>
      <c r="H43" s="28">
        <v>0</v>
      </c>
      <c r="I43" s="30">
        <f>ROUND(G43*H43,P4)</f>
        <v>0</v>
      </c>
      <c r="L43" s="30">
        <v>0</v>
      </c>
      <c r="M43" s="24">
        <f>ROUND(G43*L43,P4)</f>
        <v>0</v>
      </c>
      <c r="N43" s="25" t="s">
        <v>297</v>
      </c>
      <c r="O43" s="31">
        <f>M43*AA43</f>
        <v>0</v>
      </c>
      <c r="P43" s="1">
        <v>3</v>
      </c>
      <c r="AA43" s="1">
        <f>IF(P43=1,$O$3,IF(P43=2,$O$4,$O$5))</f>
        <v>0</v>
      </c>
    </row>
    <row r="44">
      <c r="A44" s="1" t="s">
        <v>282</v>
      </c>
      <c r="E44" s="27" t="s">
        <v>2270</v>
      </c>
    </row>
    <row r="45" ht="39.6">
      <c r="A45" s="1" t="s">
        <v>284</v>
      </c>
      <c r="E45" s="32" t="s">
        <v>2271</v>
      </c>
    </row>
    <row r="46">
      <c r="A46" s="1" t="s">
        <v>286</v>
      </c>
      <c r="E46" s="27" t="s">
        <v>299</v>
      </c>
    </row>
    <row r="47">
      <c r="A47" s="1" t="s">
        <v>276</v>
      </c>
      <c r="B47" s="1">
        <v>10</v>
      </c>
      <c r="C47" s="26" t="s">
        <v>2272</v>
      </c>
      <c r="D47" t="s">
        <v>281</v>
      </c>
      <c r="E47" s="27" t="s">
        <v>2273</v>
      </c>
      <c r="F47" s="28" t="s">
        <v>396</v>
      </c>
      <c r="G47" s="29">
        <v>1360</v>
      </c>
      <c r="H47" s="28">
        <v>0</v>
      </c>
      <c r="I47" s="30">
        <f>ROUND(G47*H47,P4)</f>
        <v>0</v>
      </c>
      <c r="L47" s="30">
        <v>0</v>
      </c>
      <c r="M47" s="24">
        <f>ROUND(G47*L47,P4)</f>
        <v>0</v>
      </c>
      <c r="N47" s="25" t="s">
        <v>297</v>
      </c>
      <c r="O47" s="31">
        <f>M47*AA47</f>
        <v>0</v>
      </c>
      <c r="P47" s="1">
        <v>3</v>
      </c>
      <c r="AA47" s="1">
        <f>IF(P47=1,$O$3,IF(P47=2,$O$4,$O$5))</f>
        <v>0</v>
      </c>
    </row>
    <row r="48">
      <c r="A48" s="1" t="s">
        <v>282</v>
      </c>
      <c r="E48" s="27" t="s">
        <v>2274</v>
      </c>
    </row>
    <row r="49" ht="92.4">
      <c r="A49" s="1" t="s">
        <v>284</v>
      </c>
      <c r="E49" s="32" t="s">
        <v>2275</v>
      </c>
    </row>
    <row r="50">
      <c r="A50" s="1" t="s">
        <v>286</v>
      </c>
      <c r="E50" s="27" t="s">
        <v>299</v>
      </c>
    </row>
    <row r="51" ht="26.4">
      <c r="A51" s="1" t="s">
        <v>276</v>
      </c>
      <c r="B51" s="1">
        <v>11</v>
      </c>
      <c r="C51" s="26" t="s">
        <v>2276</v>
      </c>
      <c r="D51" t="s">
        <v>281</v>
      </c>
      <c r="E51" s="27" t="s">
        <v>2277</v>
      </c>
      <c r="F51" s="28" t="s">
        <v>296</v>
      </c>
      <c r="G51" s="29">
        <v>7889.3999999999996</v>
      </c>
      <c r="H51" s="28">
        <v>0</v>
      </c>
      <c r="I51" s="30">
        <f>ROUND(G51*H51,P4)</f>
        <v>0</v>
      </c>
      <c r="L51" s="30">
        <v>0</v>
      </c>
      <c r="M51" s="24">
        <f>ROUND(G51*L51,P4)</f>
        <v>0</v>
      </c>
      <c r="N51" s="25" t="s">
        <v>297</v>
      </c>
      <c r="O51" s="31">
        <f>M51*AA51</f>
        <v>0</v>
      </c>
      <c r="P51" s="1">
        <v>3</v>
      </c>
      <c r="AA51" s="1">
        <f>IF(P51=1,$O$3,IF(P51=2,$O$4,$O$5))</f>
        <v>0</v>
      </c>
    </row>
    <row r="52" ht="39.6">
      <c r="A52" s="1" t="s">
        <v>282</v>
      </c>
      <c r="E52" s="27" t="s">
        <v>2278</v>
      </c>
    </row>
    <row r="53" ht="52.8">
      <c r="A53" s="1" t="s">
        <v>284</v>
      </c>
      <c r="E53" s="32" t="s">
        <v>2279</v>
      </c>
    </row>
    <row r="54">
      <c r="A54" s="1" t="s">
        <v>286</v>
      </c>
      <c r="E54" s="27" t="s">
        <v>299</v>
      </c>
    </row>
    <row r="55" ht="26.4">
      <c r="A55" s="1" t="s">
        <v>276</v>
      </c>
      <c r="B55" s="1">
        <v>12</v>
      </c>
      <c r="C55" s="26" t="s">
        <v>2280</v>
      </c>
      <c r="D55" t="s">
        <v>281</v>
      </c>
      <c r="E55" s="27" t="s">
        <v>2281</v>
      </c>
      <c r="F55" s="28" t="s">
        <v>296</v>
      </c>
      <c r="G55" s="29">
        <v>1680</v>
      </c>
      <c r="H55" s="28">
        <v>0</v>
      </c>
      <c r="I55" s="30">
        <f>ROUND(G55*H55,P4)</f>
        <v>0</v>
      </c>
      <c r="L55" s="30">
        <v>0</v>
      </c>
      <c r="M55" s="24">
        <f>ROUND(G55*L55,P4)</f>
        <v>0</v>
      </c>
      <c r="N55" s="25" t="s">
        <v>297</v>
      </c>
      <c r="O55" s="31">
        <f>M55*AA55</f>
        <v>0</v>
      </c>
      <c r="P55" s="1">
        <v>3</v>
      </c>
      <c r="AA55" s="1">
        <f>IF(P55=1,$O$3,IF(P55=2,$O$4,$O$5))</f>
        <v>0</v>
      </c>
    </row>
    <row r="56" ht="39.6">
      <c r="A56" s="1" t="s">
        <v>282</v>
      </c>
      <c r="E56" s="27" t="s">
        <v>2282</v>
      </c>
    </row>
    <row r="57">
      <c r="A57" s="1" t="s">
        <v>284</v>
      </c>
    </row>
    <row r="58">
      <c r="A58" s="1" t="s">
        <v>286</v>
      </c>
      <c r="E58" s="27" t="s">
        <v>299</v>
      </c>
    </row>
    <row r="59">
      <c r="A59" s="1" t="s">
        <v>276</v>
      </c>
      <c r="B59" s="1">
        <v>13</v>
      </c>
      <c r="C59" s="26" t="s">
        <v>2283</v>
      </c>
      <c r="D59" t="s">
        <v>281</v>
      </c>
      <c r="E59" s="27" t="s">
        <v>2284</v>
      </c>
      <c r="F59" s="28" t="s">
        <v>296</v>
      </c>
      <c r="G59" s="29">
        <v>3360</v>
      </c>
      <c r="H59" s="28">
        <v>0</v>
      </c>
      <c r="I59" s="30">
        <f>ROUND(G59*H59,P4)</f>
        <v>0</v>
      </c>
      <c r="L59" s="30">
        <v>0</v>
      </c>
      <c r="M59" s="24">
        <f>ROUND(G59*L59,P4)</f>
        <v>0</v>
      </c>
      <c r="N59" s="25" t="s">
        <v>297</v>
      </c>
      <c r="O59" s="31">
        <f>M59*AA59</f>
        <v>0</v>
      </c>
      <c r="P59" s="1">
        <v>3</v>
      </c>
      <c r="AA59" s="1">
        <f>IF(P59=1,$O$3,IF(P59=2,$O$4,$O$5))</f>
        <v>0</v>
      </c>
    </row>
    <row r="60" ht="39.6">
      <c r="A60" s="1" t="s">
        <v>282</v>
      </c>
      <c r="E60" s="27" t="s">
        <v>2285</v>
      </c>
    </row>
    <row r="61" ht="26.4">
      <c r="A61" s="1" t="s">
        <v>284</v>
      </c>
      <c r="E61" s="32" t="s">
        <v>2286</v>
      </c>
    </row>
    <row r="62">
      <c r="A62" s="1" t="s">
        <v>286</v>
      </c>
      <c r="E62" s="27" t="s">
        <v>299</v>
      </c>
    </row>
    <row r="63">
      <c r="A63" s="1" t="s">
        <v>276</v>
      </c>
      <c r="B63" s="1">
        <v>14</v>
      </c>
      <c r="C63" s="26" t="s">
        <v>2287</v>
      </c>
      <c r="D63" t="s">
        <v>281</v>
      </c>
      <c r="E63" s="27" t="s">
        <v>2288</v>
      </c>
      <c r="F63" s="28" t="s">
        <v>296</v>
      </c>
      <c r="G63" s="29">
        <v>810</v>
      </c>
      <c r="H63" s="28">
        <v>0</v>
      </c>
      <c r="I63" s="30">
        <f>ROUND(G63*H63,P4)</f>
        <v>0</v>
      </c>
      <c r="L63" s="30">
        <v>0</v>
      </c>
      <c r="M63" s="24">
        <f>ROUND(G63*L63,P4)</f>
        <v>0</v>
      </c>
      <c r="N63" s="25" t="s">
        <v>297</v>
      </c>
      <c r="O63" s="31">
        <f>M63*AA63</f>
        <v>0</v>
      </c>
      <c r="P63" s="1">
        <v>3</v>
      </c>
      <c r="AA63" s="1">
        <f>IF(P63=1,$O$3,IF(P63=2,$O$4,$O$5))</f>
        <v>0</v>
      </c>
    </row>
    <row r="64">
      <c r="A64" s="1" t="s">
        <v>282</v>
      </c>
      <c r="E64" s="27" t="s">
        <v>281</v>
      </c>
    </row>
    <row r="65" ht="26.4">
      <c r="A65" s="1" t="s">
        <v>284</v>
      </c>
      <c r="E65" s="32" t="s">
        <v>2289</v>
      </c>
    </row>
    <row r="66">
      <c r="A66" s="1" t="s">
        <v>286</v>
      </c>
      <c r="E66" s="27" t="s">
        <v>299</v>
      </c>
    </row>
    <row r="67" ht="26.4">
      <c r="A67" s="1" t="s">
        <v>276</v>
      </c>
      <c r="B67" s="1">
        <v>15</v>
      </c>
      <c r="C67" s="26" t="s">
        <v>2290</v>
      </c>
      <c r="D67" t="s">
        <v>281</v>
      </c>
      <c r="E67" s="27" t="s">
        <v>2291</v>
      </c>
      <c r="F67" s="28" t="s">
        <v>296</v>
      </c>
      <c r="G67" s="29">
        <v>890</v>
      </c>
      <c r="H67" s="28">
        <v>0</v>
      </c>
      <c r="I67" s="30">
        <f>ROUND(G67*H67,P4)</f>
        <v>0</v>
      </c>
      <c r="L67" s="30">
        <v>0</v>
      </c>
      <c r="M67" s="24">
        <f>ROUND(G67*L67,P4)</f>
        <v>0</v>
      </c>
      <c r="N67" s="25" t="s">
        <v>297</v>
      </c>
      <c r="O67" s="31">
        <f>M67*AA67</f>
        <v>0</v>
      </c>
      <c r="P67" s="1">
        <v>3</v>
      </c>
      <c r="AA67" s="1">
        <f>IF(P67=1,$O$3,IF(P67=2,$O$4,$O$5))</f>
        <v>0</v>
      </c>
    </row>
    <row r="68" ht="26.4">
      <c r="A68" s="1" t="s">
        <v>282</v>
      </c>
      <c r="E68" s="27" t="s">
        <v>2292</v>
      </c>
    </row>
    <row r="69" ht="26.4">
      <c r="A69" s="1" t="s">
        <v>284</v>
      </c>
      <c r="E69" s="32" t="s">
        <v>2293</v>
      </c>
    </row>
    <row r="70">
      <c r="A70" s="1" t="s">
        <v>286</v>
      </c>
      <c r="E70" s="27" t="s">
        <v>299</v>
      </c>
    </row>
    <row r="71" ht="26.4">
      <c r="A71" s="1" t="s">
        <v>276</v>
      </c>
      <c r="B71" s="1">
        <v>16</v>
      </c>
      <c r="C71" s="26" t="s">
        <v>2294</v>
      </c>
      <c r="D71" t="s">
        <v>281</v>
      </c>
      <c r="E71" s="27" t="s">
        <v>2295</v>
      </c>
      <c r="F71" s="28" t="s">
        <v>296</v>
      </c>
      <c r="G71" s="29">
        <v>9573</v>
      </c>
      <c r="H71" s="28">
        <v>0</v>
      </c>
      <c r="I71" s="30">
        <f>ROUND(G71*H71,P4)</f>
        <v>0</v>
      </c>
      <c r="L71" s="30">
        <v>0</v>
      </c>
      <c r="M71" s="24">
        <f>ROUND(G71*L71,P4)</f>
        <v>0</v>
      </c>
      <c r="N71" s="25" t="s">
        <v>297</v>
      </c>
      <c r="O71" s="31">
        <f>M71*AA71</f>
        <v>0</v>
      </c>
      <c r="P71" s="1">
        <v>3</v>
      </c>
      <c r="AA71" s="1">
        <f>IF(P71=1,$O$3,IF(P71=2,$O$4,$O$5))</f>
        <v>0</v>
      </c>
    </row>
    <row r="72" ht="26.4">
      <c r="A72" s="1" t="s">
        <v>282</v>
      </c>
      <c r="E72" s="27" t="s">
        <v>2296</v>
      </c>
    </row>
    <row r="73" ht="26.4">
      <c r="A73" s="1" t="s">
        <v>284</v>
      </c>
      <c r="E73" s="32" t="s">
        <v>2297</v>
      </c>
    </row>
    <row r="74">
      <c r="A74" s="1" t="s">
        <v>286</v>
      </c>
      <c r="E74" s="27" t="s">
        <v>299</v>
      </c>
    </row>
    <row r="75" ht="26.4">
      <c r="A75" s="1" t="s">
        <v>276</v>
      </c>
      <c r="B75" s="1">
        <v>17</v>
      </c>
      <c r="C75" s="26" t="s">
        <v>2298</v>
      </c>
      <c r="D75" t="s">
        <v>281</v>
      </c>
      <c r="E75" s="27" t="s">
        <v>2299</v>
      </c>
      <c r="F75" s="28" t="s">
        <v>307</v>
      </c>
      <c r="G75" s="29">
        <v>4</v>
      </c>
      <c r="H75" s="28">
        <v>0</v>
      </c>
      <c r="I75" s="30">
        <f>ROUND(G75*H75,P4)</f>
        <v>0</v>
      </c>
      <c r="L75" s="30">
        <v>0</v>
      </c>
      <c r="M75" s="24">
        <f>ROUND(G75*L75,P4)</f>
        <v>0</v>
      </c>
      <c r="N75" s="25" t="s">
        <v>297</v>
      </c>
      <c r="O75" s="31">
        <f>M75*AA75</f>
        <v>0</v>
      </c>
      <c r="P75" s="1">
        <v>3</v>
      </c>
      <c r="AA75" s="1">
        <f>IF(P75=1,$O$3,IF(P75=2,$O$4,$O$5))</f>
        <v>0</v>
      </c>
    </row>
    <row r="76">
      <c r="A76" s="1" t="s">
        <v>282</v>
      </c>
      <c r="E76" s="27" t="s">
        <v>2300</v>
      </c>
    </row>
    <row r="77" ht="26.4">
      <c r="A77" s="1" t="s">
        <v>284</v>
      </c>
      <c r="E77" s="32" t="s">
        <v>2301</v>
      </c>
    </row>
    <row r="78">
      <c r="A78" s="1" t="s">
        <v>286</v>
      </c>
      <c r="E78" s="27" t="s">
        <v>299</v>
      </c>
    </row>
    <row r="79" ht="26.4">
      <c r="A79" s="1" t="s">
        <v>276</v>
      </c>
      <c r="B79" s="1">
        <v>18</v>
      </c>
      <c r="C79" s="26" t="s">
        <v>2302</v>
      </c>
      <c r="D79" t="s">
        <v>281</v>
      </c>
      <c r="E79" s="27" t="s">
        <v>2303</v>
      </c>
      <c r="F79" s="28" t="s">
        <v>307</v>
      </c>
      <c r="G79" s="29">
        <v>40</v>
      </c>
      <c r="H79" s="28">
        <v>0</v>
      </c>
      <c r="I79" s="30">
        <f>ROUND(G79*H79,P4)</f>
        <v>0</v>
      </c>
      <c r="L79" s="30">
        <v>0</v>
      </c>
      <c r="M79" s="24">
        <f>ROUND(G79*L79,P4)</f>
        <v>0</v>
      </c>
      <c r="N79" s="25" t="s">
        <v>297</v>
      </c>
      <c r="O79" s="31">
        <f>M79*AA79</f>
        <v>0</v>
      </c>
      <c r="P79" s="1">
        <v>3</v>
      </c>
      <c r="AA79" s="1">
        <f>IF(P79=1,$O$3,IF(P79=2,$O$4,$O$5))</f>
        <v>0</v>
      </c>
    </row>
    <row r="80">
      <c r="A80" s="1" t="s">
        <v>282</v>
      </c>
      <c r="E80" s="27" t="s">
        <v>2304</v>
      </c>
    </row>
    <row r="81" ht="26.4">
      <c r="A81" s="1" t="s">
        <v>284</v>
      </c>
      <c r="E81" s="32" t="s">
        <v>2305</v>
      </c>
    </row>
    <row r="82">
      <c r="A82" s="1" t="s">
        <v>286</v>
      </c>
      <c r="E82" s="27" t="s">
        <v>299</v>
      </c>
    </row>
    <row r="83">
      <c r="A83" s="1" t="s">
        <v>276</v>
      </c>
      <c r="B83" s="1">
        <v>19</v>
      </c>
      <c r="C83" s="26" t="s">
        <v>2306</v>
      </c>
      <c r="D83" t="s">
        <v>294</v>
      </c>
      <c r="E83" s="27" t="s">
        <v>2307</v>
      </c>
      <c r="F83" s="28" t="s">
        <v>307</v>
      </c>
      <c r="G83" s="29">
        <v>8</v>
      </c>
      <c r="H83" s="28">
        <v>0</v>
      </c>
      <c r="I83" s="30">
        <f>ROUND(G83*H83,P4)</f>
        <v>0</v>
      </c>
      <c r="L83" s="30">
        <v>0</v>
      </c>
      <c r="M83" s="24">
        <f>ROUND(G83*L83,P4)</f>
        <v>0</v>
      </c>
      <c r="N83" s="25" t="s">
        <v>297</v>
      </c>
      <c r="O83" s="31">
        <f>M83*AA83</f>
        <v>0</v>
      </c>
      <c r="P83" s="1">
        <v>3</v>
      </c>
      <c r="AA83" s="1">
        <f>IF(P83=1,$O$3,IF(P83=2,$O$4,$O$5))</f>
        <v>0</v>
      </c>
    </row>
    <row r="84">
      <c r="A84" s="1" t="s">
        <v>282</v>
      </c>
      <c r="E84" s="27" t="s">
        <v>2308</v>
      </c>
    </row>
    <row r="85" ht="26.4">
      <c r="A85" s="1" t="s">
        <v>284</v>
      </c>
      <c r="E85" s="32" t="s">
        <v>2309</v>
      </c>
    </row>
    <row r="86">
      <c r="A86" s="1" t="s">
        <v>286</v>
      </c>
      <c r="E86" s="27" t="s">
        <v>299</v>
      </c>
    </row>
    <row r="87">
      <c r="A87" s="1" t="s">
        <v>276</v>
      </c>
      <c r="B87" s="1">
        <v>20</v>
      </c>
      <c r="C87" s="26" t="s">
        <v>2306</v>
      </c>
      <c r="D87" t="s">
        <v>876</v>
      </c>
      <c r="E87" s="27" t="s">
        <v>2307</v>
      </c>
      <c r="F87" s="28" t="s">
        <v>307</v>
      </c>
      <c r="G87" s="29">
        <v>40</v>
      </c>
      <c r="H87" s="28">
        <v>0</v>
      </c>
      <c r="I87" s="30">
        <f>ROUND(G87*H87,P4)</f>
        <v>0</v>
      </c>
      <c r="L87" s="30">
        <v>0</v>
      </c>
      <c r="M87" s="24">
        <f>ROUND(G87*L87,P4)</f>
        <v>0</v>
      </c>
      <c r="N87" s="25" t="s">
        <v>297</v>
      </c>
      <c r="O87" s="31">
        <f>M87*AA87</f>
        <v>0</v>
      </c>
      <c r="P87" s="1">
        <v>3</v>
      </c>
      <c r="AA87" s="1">
        <f>IF(P87=1,$O$3,IF(P87=2,$O$4,$O$5))</f>
        <v>0</v>
      </c>
    </row>
    <row r="88">
      <c r="A88" s="1" t="s">
        <v>282</v>
      </c>
      <c r="E88" s="27" t="s">
        <v>2310</v>
      </c>
    </row>
    <row r="89" ht="39.6">
      <c r="A89" s="1" t="s">
        <v>284</v>
      </c>
      <c r="E89" s="32" t="s">
        <v>2311</v>
      </c>
    </row>
    <row r="90">
      <c r="A90" s="1" t="s">
        <v>286</v>
      </c>
      <c r="E90" s="27" t="s">
        <v>299</v>
      </c>
    </row>
    <row r="91">
      <c r="A91" s="1" t="s">
        <v>276</v>
      </c>
      <c r="B91" s="1">
        <v>21</v>
      </c>
      <c r="C91" s="26" t="s">
        <v>2312</v>
      </c>
      <c r="D91" t="s">
        <v>294</v>
      </c>
      <c r="E91" s="27" t="s">
        <v>2313</v>
      </c>
      <c r="F91" s="28" t="s">
        <v>307</v>
      </c>
      <c r="G91" s="29">
        <v>20</v>
      </c>
      <c r="H91" s="28">
        <v>0</v>
      </c>
      <c r="I91" s="30">
        <f>ROUND(G91*H91,P4)</f>
        <v>0</v>
      </c>
      <c r="L91" s="30">
        <v>0</v>
      </c>
      <c r="M91" s="24">
        <f>ROUND(G91*L91,P4)</f>
        <v>0</v>
      </c>
      <c r="N91" s="25" t="s">
        <v>297</v>
      </c>
      <c r="O91" s="31">
        <f>M91*AA91</f>
        <v>0</v>
      </c>
      <c r="P91" s="1">
        <v>3</v>
      </c>
      <c r="AA91" s="1">
        <f>IF(P91=1,$O$3,IF(P91=2,$O$4,$O$5))</f>
        <v>0</v>
      </c>
    </row>
    <row r="92">
      <c r="A92" s="1" t="s">
        <v>282</v>
      </c>
      <c r="E92" s="27" t="s">
        <v>2308</v>
      </c>
    </row>
    <row r="93" ht="26.4">
      <c r="A93" s="1" t="s">
        <v>284</v>
      </c>
      <c r="E93" s="32" t="s">
        <v>2314</v>
      </c>
    </row>
    <row r="94">
      <c r="A94" s="1" t="s">
        <v>286</v>
      </c>
      <c r="E94" s="27" t="s">
        <v>299</v>
      </c>
    </row>
    <row r="95">
      <c r="A95" s="1" t="s">
        <v>276</v>
      </c>
      <c r="B95" s="1">
        <v>22</v>
      </c>
      <c r="C95" s="26" t="s">
        <v>2312</v>
      </c>
      <c r="D95" t="s">
        <v>876</v>
      </c>
      <c r="E95" s="27" t="s">
        <v>2313</v>
      </c>
      <c r="F95" s="28" t="s">
        <v>307</v>
      </c>
      <c r="G95" s="29">
        <v>178</v>
      </c>
      <c r="H95" s="28">
        <v>0</v>
      </c>
      <c r="I95" s="30">
        <f>ROUND(G95*H95,P4)</f>
        <v>0</v>
      </c>
      <c r="L95" s="30">
        <v>0</v>
      </c>
      <c r="M95" s="24">
        <f>ROUND(G95*L95,P4)</f>
        <v>0</v>
      </c>
      <c r="N95" s="25" t="s">
        <v>297</v>
      </c>
      <c r="O95" s="31">
        <f>M95*AA95</f>
        <v>0</v>
      </c>
      <c r="P95" s="1">
        <v>3</v>
      </c>
      <c r="AA95" s="1">
        <f>IF(P95=1,$O$3,IF(P95=2,$O$4,$O$5))</f>
        <v>0</v>
      </c>
    </row>
    <row r="96">
      <c r="A96" s="1" t="s">
        <v>282</v>
      </c>
      <c r="E96" s="27" t="s">
        <v>2310</v>
      </c>
    </row>
    <row r="97" ht="26.4">
      <c r="A97" s="1" t="s">
        <v>284</v>
      </c>
      <c r="E97" s="32" t="s">
        <v>2315</v>
      </c>
    </row>
    <row r="98">
      <c r="A98" s="1" t="s">
        <v>286</v>
      </c>
      <c r="E98" s="27" t="s">
        <v>299</v>
      </c>
    </row>
    <row r="99">
      <c r="A99" s="1" t="s">
        <v>276</v>
      </c>
      <c r="B99" s="1">
        <v>23</v>
      </c>
      <c r="C99" s="26" t="s">
        <v>2316</v>
      </c>
      <c r="D99" t="s">
        <v>281</v>
      </c>
      <c r="E99" s="27" t="s">
        <v>2317</v>
      </c>
      <c r="F99" s="28" t="s">
        <v>307</v>
      </c>
      <c r="G99" s="29">
        <v>4</v>
      </c>
      <c r="H99" s="28">
        <v>0</v>
      </c>
      <c r="I99" s="30">
        <f>ROUND(G99*H99,P4)</f>
        <v>0</v>
      </c>
      <c r="L99" s="30">
        <v>0</v>
      </c>
      <c r="M99" s="24">
        <f>ROUND(G99*L99,P4)</f>
        <v>0</v>
      </c>
      <c r="N99" s="25" t="s">
        <v>297</v>
      </c>
      <c r="O99" s="31">
        <f>M99*AA99</f>
        <v>0</v>
      </c>
      <c r="P99" s="1">
        <v>3</v>
      </c>
      <c r="AA99" s="1">
        <f>IF(P99=1,$O$3,IF(P99=2,$O$4,$O$5))</f>
        <v>0</v>
      </c>
    </row>
    <row r="100">
      <c r="A100" s="1" t="s">
        <v>282</v>
      </c>
      <c r="E100" s="27" t="s">
        <v>2318</v>
      </c>
    </row>
    <row r="101" ht="26.4">
      <c r="A101" s="1" t="s">
        <v>284</v>
      </c>
      <c r="E101" s="32" t="s">
        <v>2319</v>
      </c>
    </row>
    <row r="102">
      <c r="A102" s="1" t="s">
        <v>286</v>
      </c>
      <c r="E102" s="27" t="s">
        <v>299</v>
      </c>
    </row>
    <row r="103">
      <c r="A103" s="1" t="s">
        <v>276</v>
      </c>
      <c r="B103" s="1">
        <v>24</v>
      </c>
      <c r="C103" s="26" t="s">
        <v>2320</v>
      </c>
      <c r="D103" t="s">
        <v>281</v>
      </c>
      <c r="E103" s="27" t="s">
        <v>2321</v>
      </c>
      <c r="F103" s="28" t="s">
        <v>296</v>
      </c>
      <c r="G103" s="29">
        <v>9573</v>
      </c>
      <c r="H103" s="28">
        <v>0</v>
      </c>
      <c r="I103" s="30">
        <f>ROUND(G103*H103,P4)</f>
        <v>0</v>
      </c>
      <c r="L103" s="30">
        <v>0</v>
      </c>
      <c r="M103" s="24">
        <f>ROUND(G103*L103,P4)</f>
        <v>0</v>
      </c>
      <c r="N103" s="25" t="s">
        <v>297</v>
      </c>
      <c r="O103" s="31">
        <f>M103*AA103</f>
        <v>0</v>
      </c>
      <c r="P103" s="1">
        <v>3</v>
      </c>
      <c r="AA103" s="1">
        <f>IF(P103=1,$O$3,IF(P103=2,$O$4,$O$5))</f>
        <v>0</v>
      </c>
    </row>
    <row r="104">
      <c r="A104" s="1" t="s">
        <v>282</v>
      </c>
      <c r="E104" s="27" t="s">
        <v>2322</v>
      </c>
    </row>
    <row r="105" ht="26.4">
      <c r="A105" s="1" t="s">
        <v>284</v>
      </c>
      <c r="E105" s="32" t="s">
        <v>2297</v>
      </c>
    </row>
    <row r="106">
      <c r="A106" s="1" t="s">
        <v>286</v>
      </c>
      <c r="E106" s="27" t="s">
        <v>299</v>
      </c>
    </row>
    <row r="107" ht="26.4">
      <c r="A107" s="1" t="s">
        <v>276</v>
      </c>
      <c r="B107" s="1">
        <v>25</v>
      </c>
      <c r="C107" s="26" t="s">
        <v>2323</v>
      </c>
      <c r="D107" t="s">
        <v>281</v>
      </c>
      <c r="E107" s="27" t="s">
        <v>2324</v>
      </c>
      <c r="F107" s="28" t="s">
        <v>296</v>
      </c>
      <c r="G107" s="29">
        <v>810</v>
      </c>
      <c r="H107" s="28">
        <v>0</v>
      </c>
      <c r="I107" s="30">
        <f>ROUND(G107*H107,P4)</f>
        <v>0</v>
      </c>
      <c r="L107" s="30">
        <v>0</v>
      </c>
      <c r="M107" s="24">
        <f>ROUND(G107*L107,P4)</f>
        <v>0</v>
      </c>
      <c r="N107" s="25" t="s">
        <v>297</v>
      </c>
      <c r="O107" s="31">
        <f>M107*AA107</f>
        <v>0</v>
      </c>
      <c r="P107" s="1">
        <v>3</v>
      </c>
      <c r="AA107" s="1">
        <f>IF(P107=1,$O$3,IF(P107=2,$O$4,$O$5))</f>
        <v>0</v>
      </c>
    </row>
    <row r="108">
      <c r="A108" s="1" t="s">
        <v>282</v>
      </c>
      <c r="E108" s="27" t="s">
        <v>281</v>
      </c>
    </row>
    <row r="109" ht="26.4">
      <c r="A109" s="1" t="s">
        <v>284</v>
      </c>
      <c r="E109" s="32" t="s">
        <v>2289</v>
      </c>
    </row>
    <row r="110">
      <c r="A110" s="1" t="s">
        <v>286</v>
      </c>
      <c r="E110" s="27" t="s">
        <v>299</v>
      </c>
    </row>
    <row r="111">
      <c r="A111" s="1" t="s">
        <v>276</v>
      </c>
      <c r="B111" s="1">
        <v>26</v>
      </c>
      <c r="C111" s="26" t="s">
        <v>2325</v>
      </c>
      <c r="D111" t="s">
        <v>281</v>
      </c>
      <c r="E111" s="27" t="s">
        <v>2326</v>
      </c>
      <c r="F111" s="28" t="s">
        <v>296</v>
      </c>
      <c r="G111" s="29">
        <v>9573</v>
      </c>
      <c r="H111" s="28">
        <v>0</v>
      </c>
      <c r="I111" s="30">
        <f>ROUND(G111*H111,P4)</f>
        <v>0</v>
      </c>
      <c r="L111" s="30">
        <v>0</v>
      </c>
      <c r="M111" s="24">
        <f>ROUND(G111*L111,P4)</f>
        <v>0</v>
      </c>
      <c r="N111" s="25" t="s">
        <v>297</v>
      </c>
      <c r="O111" s="31">
        <f>M111*AA111</f>
        <v>0</v>
      </c>
      <c r="P111" s="1">
        <v>3</v>
      </c>
      <c r="AA111" s="1">
        <f>IF(P111=1,$O$3,IF(P111=2,$O$4,$O$5))</f>
        <v>0</v>
      </c>
    </row>
    <row r="112">
      <c r="A112" s="1" t="s">
        <v>282</v>
      </c>
      <c r="E112" s="27" t="s">
        <v>281</v>
      </c>
    </row>
    <row r="113" ht="26.4">
      <c r="A113" s="1" t="s">
        <v>284</v>
      </c>
      <c r="E113" s="32" t="s">
        <v>2297</v>
      </c>
    </row>
    <row r="114">
      <c r="A114" s="1" t="s">
        <v>286</v>
      </c>
      <c r="E114" s="27" t="s">
        <v>299</v>
      </c>
    </row>
    <row r="115">
      <c r="A115" s="1" t="s">
        <v>276</v>
      </c>
      <c r="B115" s="1">
        <v>27</v>
      </c>
      <c r="C115" s="26" t="s">
        <v>2327</v>
      </c>
      <c r="D115" t="s">
        <v>294</v>
      </c>
      <c r="E115" s="27" t="s">
        <v>2328</v>
      </c>
      <c r="F115" s="28" t="s">
        <v>307</v>
      </c>
      <c r="G115" s="29">
        <v>484</v>
      </c>
      <c r="H115" s="28">
        <v>0</v>
      </c>
      <c r="I115" s="30">
        <f>ROUND(G115*H115,P4)</f>
        <v>0</v>
      </c>
      <c r="L115" s="30">
        <v>0</v>
      </c>
      <c r="M115" s="24">
        <f>ROUND(G115*L115,P4)</f>
        <v>0</v>
      </c>
      <c r="N115" s="25" t="s">
        <v>297</v>
      </c>
      <c r="O115" s="31">
        <f>M115*AA115</f>
        <v>0</v>
      </c>
      <c r="P115" s="1">
        <v>3</v>
      </c>
      <c r="AA115" s="1">
        <f>IF(P115=1,$O$3,IF(P115=2,$O$4,$O$5))</f>
        <v>0</v>
      </c>
    </row>
    <row r="116">
      <c r="A116" s="1" t="s">
        <v>282</v>
      </c>
      <c r="E116" s="27" t="s">
        <v>2329</v>
      </c>
    </row>
    <row r="117" ht="26.4">
      <c r="A117" s="1" t="s">
        <v>284</v>
      </c>
      <c r="E117" s="32" t="s">
        <v>2330</v>
      </c>
    </row>
    <row r="118">
      <c r="A118" s="1" t="s">
        <v>286</v>
      </c>
      <c r="E118" s="27" t="s">
        <v>299</v>
      </c>
    </row>
    <row r="119" ht="26.4">
      <c r="A119" s="1" t="s">
        <v>276</v>
      </c>
      <c r="B119" s="1">
        <v>36</v>
      </c>
      <c r="C119" s="26" t="s">
        <v>2276</v>
      </c>
      <c r="D119" t="s">
        <v>876</v>
      </c>
      <c r="E119" s="27" t="s">
        <v>2277</v>
      </c>
      <c r="F119" s="28" t="s">
        <v>296</v>
      </c>
      <c r="G119" s="29">
        <v>3.6000000000000001</v>
      </c>
      <c r="H119" s="28">
        <v>0</v>
      </c>
      <c r="I119" s="30">
        <f>ROUND(G119*H119,P4)</f>
        <v>0</v>
      </c>
      <c r="L119" s="30">
        <v>0</v>
      </c>
      <c r="M119" s="24">
        <f>ROUND(G119*L119,P4)</f>
        <v>0</v>
      </c>
      <c r="N119" s="25" t="s">
        <v>913</v>
      </c>
      <c r="O119" s="31">
        <f>M119*AA119</f>
        <v>0</v>
      </c>
      <c r="P119" s="1">
        <v>3</v>
      </c>
      <c r="AA119" s="1">
        <f>IF(P119=1,$O$3,IF(P119=2,$O$4,$O$5))</f>
        <v>0</v>
      </c>
    </row>
    <row r="120">
      <c r="A120" s="1" t="s">
        <v>282</v>
      </c>
      <c r="E120" s="27" t="s">
        <v>2331</v>
      </c>
    </row>
    <row r="121">
      <c r="A121" s="1" t="s">
        <v>284</v>
      </c>
    </row>
    <row r="122">
      <c r="A122" s="1" t="s">
        <v>286</v>
      </c>
      <c r="E122" s="27" t="s">
        <v>299</v>
      </c>
    </row>
    <row r="123">
      <c r="A123" s="1" t="s">
        <v>273</v>
      </c>
      <c r="C123" s="22" t="s">
        <v>847</v>
      </c>
      <c r="E123" s="23" t="s">
        <v>848</v>
      </c>
      <c r="L123" s="24">
        <f>SUMIFS(L124:L155,A124:A155,"P")</f>
        <v>0</v>
      </c>
      <c r="M123" s="24">
        <f>SUMIFS(M124:M155,A124:A155,"P")</f>
        <v>0</v>
      </c>
      <c r="N123" s="25"/>
    </row>
    <row r="124">
      <c r="A124" s="1" t="s">
        <v>276</v>
      </c>
      <c r="B124" s="1">
        <v>28</v>
      </c>
      <c r="C124" s="26" t="s">
        <v>2332</v>
      </c>
      <c r="D124" t="s">
        <v>281</v>
      </c>
      <c r="E124" s="27" t="s">
        <v>2333</v>
      </c>
      <c r="F124" s="28" t="s">
        <v>296</v>
      </c>
      <c r="G124" s="29">
        <v>43.200000000000003</v>
      </c>
      <c r="H124" s="28">
        <v>0</v>
      </c>
      <c r="I124" s="30">
        <f>ROUND(G124*H124,P4)</f>
        <v>0</v>
      </c>
      <c r="L124" s="30">
        <v>0</v>
      </c>
      <c r="M124" s="24">
        <f>ROUND(G124*L124,P4)</f>
        <v>0</v>
      </c>
      <c r="N124" s="25" t="s">
        <v>297</v>
      </c>
      <c r="O124" s="31">
        <f>M124*AA124</f>
        <v>0</v>
      </c>
      <c r="P124" s="1">
        <v>3</v>
      </c>
      <c r="AA124" s="1">
        <f>IF(P124=1,$O$3,IF(P124=2,$O$4,$O$5))</f>
        <v>0</v>
      </c>
    </row>
    <row r="125">
      <c r="A125" s="1" t="s">
        <v>282</v>
      </c>
      <c r="E125" s="27" t="s">
        <v>2334</v>
      </c>
    </row>
    <row r="126" ht="26.4">
      <c r="A126" s="1" t="s">
        <v>284</v>
      </c>
      <c r="E126" s="32" t="s">
        <v>2335</v>
      </c>
    </row>
    <row r="127">
      <c r="A127" s="1" t="s">
        <v>286</v>
      </c>
      <c r="E127" s="27" t="s">
        <v>299</v>
      </c>
    </row>
    <row r="128">
      <c r="A128" s="1" t="s">
        <v>276</v>
      </c>
      <c r="B128" s="1">
        <v>29</v>
      </c>
      <c r="C128" s="26" t="s">
        <v>2336</v>
      </c>
      <c r="D128" t="s">
        <v>281</v>
      </c>
      <c r="E128" s="27" t="s">
        <v>2337</v>
      </c>
      <c r="F128" s="28" t="s">
        <v>307</v>
      </c>
      <c r="G128" s="29">
        <v>170</v>
      </c>
      <c r="H128" s="28">
        <v>0</v>
      </c>
      <c r="I128" s="30">
        <f>ROUND(G128*H128,P4)</f>
        <v>0</v>
      </c>
      <c r="L128" s="30">
        <v>0</v>
      </c>
      <c r="M128" s="24">
        <f>ROUND(G128*L128,P4)</f>
        <v>0</v>
      </c>
      <c r="N128" s="25" t="s">
        <v>297</v>
      </c>
      <c r="O128" s="31">
        <f>M128*AA128</f>
        <v>0</v>
      </c>
      <c r="P128" s="1">
        <v>3</v>
      </c>
      <c r="AA128" s="1">
        <f>IF(P128=1,$O$3,IF(P128=2,$O$4,$O$5))</f>
        <v>0</v>
      </c>
    </row>
    <row r="129">
      <c r="A129" s="1" t="s">
        <v>282</v>
      </c>
      <c r="E129" s="27" t="s">
        <v>2338</v>
      </c>
    </row>
    <row r="130" ht="26.4">
      <c r="A130" s="1" t="s">
        <v>284</v>
      </c>
      <c r="E130" s="32" t="s">
        <v>2339</v>
      </c>
    </row>
    <row r="131">
      <c r="A131" s="1" t="s">
        <v>286</v>
      </c>
      <c r="E131" s="27" t="s">
        <v>299</v>
      </c>
    </row>
    <row r="132">
      <c r="A132" s="1" t="s">
        <v>276</v>
      </c>
      <c r="B132" s="1">
        <v>30</v>
      </c>
      <c r="C132" s="26" t="s">
        <v>2340</v>
      </c>
      <c r="D132" t="s">
        <v>281</v>
      </c>
      <c r="E132" s="27" t="s">
        <v>2341</v>
      </c>
      <c r="F132" s="28" t="s">
        <v>307</v>
      </c>
      <c r="G132" s="29">
        <v>170</v>
      </c>
      <c r="H132" s="28">
        <v>0</v>
      </c>
      <c r="I132" s="30">
        <f>ROUND(G132*H132,P4)</f>
        <v>0</v>
      </c>
      <c r="L132" s="30">
        <v>0</v>
      </c>
      <c r="M132" s="24">
        <f>ROUND(G132*L132,P4)</f>
        <v>0</v>
      </c>
      <c r="N132" s="25" t="s">
        <v>297</v>
      </c>
      <c r="O132" s="31">
        <f>M132*AA132</f>
        <v>0</v>
      </c>
      <c r="P132" s="1">
        <v>3</v>
      </c>
      <c r="AA132" s="1">
        <f>IF(P132=1,$O$3,IF(P132=2,$O$4,$O$5))</f>
        <v>0</v>
      </c>
    </row>
    <row r="133">
      <c r="A133" s="1" t="s">
        <v>282</v>
      </c>
      <c r="E133" s="27" t="s">
        <v>2338</v>
      </c>
    </row>
    <row r="134" ht="26.4">
      <c r="A134" s="1" t="s">
        <v>284</v>
      </c>
      <c r="E134" s="32" t="s">
        <v>2342</v>
      </c>
    </row>
    <row r="135">
      <c r="A135" s="1" t="s">
        <v>286</v>
      </c>
      <c r="E135" s="27" t="s">
        <v>299</v>
      </c>
    </row>
    <row r="136">
      <c r="A136" s="1" t="s">
        <v>276</v>
      </c>
      <c r="B136" s="1">
        <v>31</v>
      </c>
      <c r="C136" s="26" t="s">
        <v>2343</v>
      </c>
      <c r="D136" t="s">
        <v>281</v>
      </c>
      <c r="E136" s="27" t="s">
        <v>2344</v>
      </c>
      <c r="F136" s="28" t="s">
        <v>396</v>
      </c>
      <c r="G136" s="29">
        <v>22175</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ht="26.4">
      <c r="A138" s="1" t="s">
        <v>284</v>
      </c>
      <c r="E138" s="32" t="s">
        <v>2345</v>
      </c>
    </row>
    <row r="139">
      <c r="A139" s="1" t="s">
        <v>286</v>
      </c>
      <c r="E139" s="27" t="s">
        <v>299</v>
      </c>
    </row>
    <row r="140">
      <c r="A140" s="1" t="s">
        <v>276</v>
      </c>
      <c r="B140" s="1">
        <v>32</v>
      </c>
      <c r="C140" s="26" t="s">
        <v>2346</v>
      </c>
      <c r="D140" t="s">
        <v>281</v>
      </c>
      <c r="E140" s="27" t="s">
        <v>2347</v>
      </c>
      <c r="F140" s="28" t="s">
        <v>396</v>
      </c>
      <c r="G140" s="29">
        <v>22175</v>
      </c>
      <c r="H140" s="28">
        <v>1931</v>
      </c>
      <c r="I140" s="30">
        <f>ROUND(G140*H140,P4)</f>
        <v>0</v>
      </c>
      <c r="L140" s="30">
        <v>0</v>
      </c>
      <c r="M140" s="24">
        <f>ROUND(G140*L140,P4)</f>
        <v>0</v>
      </c>
      <c r="N140" s="25" t="s">
        <v>281</v>
      </c>
      <c r="O140" s="31">
        <f>M140*AA140</f>
        <v>0</v>
      </c>
      <c r="P140" s="1">
        <v>3</v>
      </c>
      <c r="AA140" s="1">
        <f>IF(P140=1,$O$3,IF(P140=2,$O$4,$O$5))</f>
        <v>0</v>
      </c>
    </row>
    <row r="141">
      <c r="A141" s="1" t="s">
        <v>282</v>
      </c>
      <c r="E141" s="27" t="s">
        <v>281</v>
      </c>
    </row>
    <row r="142" ht="26.4">
      <c r="A142" s="1" t="s">
        <v>284</v>
      </c>
      <c r="E142" s="32" t="s">
        <v>2348</v>
      </c>
    </row>
    <row r="143" ht="132">
      <c r="A143" s="1" t="s">
        <v>286</v>
      </c>
      <c r="E143" s="27" t="s">
        <v>2349</v>
      </c>
    </row>
    <row r="144" ht="26.4">
      <c r="A144" s="1" t="s">
        <v>276</v>
      </c>
      <c r="B144" s="1">
        <v>33</v>
      </c>
      <c r="C144" s="26" t="s">
        <v>2350</v>
      </c>
      <c r="D144" t="s">
        <v>281</v>
      </c>
      <c r="E144" s="27" t="s">
        <v>2351</v>
      </c>
      <c r="F144" s="28" t="s">
        <v>396</v>
      </c>
      <c r="G144" s="29">
        <v>15523</v>
      </c>
      <c r="H144" s="28">
        <v>0</v>
      </c>
      <c r="I144" s="30">
        <f>ROUND(G144*H144,P4)</f>
        <v>0</v>
      </c>
      <c r="L144" s="30">
        <v>0</v>
      </c>
      <c r="M144" s="24">
        <f>ROUND(G144*L144,P4)</f>
        <v>0</v>
      </c>
      <c r="N144" s="25" t="s">
        <v>281</v>
      </c>
      <c r="O144" s="31">
        <f>M144*AA144</f>
        <v>0</v>
      </c>
      <c r="P144" s="1">
        <v>3</v>
      </c>
      <c r="AA144" s="1">
        <f>IF(P144=1,$O$3,IF(P144=2,$O$4,$O$5))</f>
        <v>0</v>
      </c>
    </row>
    <row r="145">
      <c r="A145" s="1" t="s">
        <v>282</v>
      </c>
      <c r="E145" s="27" t="s">
        <v>281</v>
      </c>
    </row>
    <row r="146" ht="39.6">
      <c r="A146" s="1" t="s">
        <v>284</v>
      </c>
      <c r="E146" s="32" t="s">
        <v>2352</v>
      </c>
    </row>
    <row r="147" ht="118.8">
      <c r="A147" s="1" t="s">
        <v>286</v>
      </c>
      <c r="E147" s="27" t="s">
        <v>2353</v>
      </c>
    </row>
    <row r="148" ht="26.4">
      <c r="A148" s="1" t="s">
        <v>276</v>
      </c>
      <c r="B148" s="1">
        <v>34</v>
      </c>
      <c r="C148" s="26" t="s">
        <v>2354</v>
      </c>
      <c r="D148" t="s">
        <v>281</v>
      </c>
      <c r="E148" s="27" t="s">
        <v>2355</v>
      </c>
      <c r="F148" s="28" t="s">
        <v>296</v>
      </c>
      <c r="G148" s="29">
        <v>9624</v>
      </c>
      <c r="H148" s="28">
        <v>0</v>
      </c>
      <c r="I148" s="30">
        <f>ROUND(G148*H148,P4)</f>
        <v>0</v>
      </c>
      <c r="L148" s="30">
        <v>0</v>
      </c>
      <c r="M148" s="24">
        <f>ROUND(G148*L148,P4)</f>
        <v>0</v>
      </c>
      <c r="N148" s="25" t="s">
        <v>297</v>
      </c>
      <c r="O148" s="31">
        <f>M148*AA148</f>
        <v>0</v>
      </c>
      <c r="P148" s="1">
        <v>3</v>
      </c>
      <c r="AA148" s="1">
        <f>IF(P148=1,$O$3,IF(P148=2,$O$4,$O$5))</f>
        <v>0</v>
      </c>
    </row>
    <row r="149">
      <c r="A149" s="1" t="s">
        <v>282</v>
      </c>
      <c r="E149" s="27" t="s">
        <v>2356</v>
      </c>
    </row>
    <row r="150" ht="26.4">
      <c r="A150" s="1" t="s">
        <v>284</v>
      </c>
      <c r="E150" s="32" t="s">
        <v>2357</v>
      </c>
    </row>
    <row r="151">
      <c r="A151" s="1" t="s">
        <v>286</v>
      </c>
      <c r="E151" s="27" t="s">
        <v>299</v>
      </c>
    </row>
    <row r="152">
      <c r="A152" s="1" t="s">
        <v>276</v>
      </c>
      <c r="B152" s="1">
        <v>35</v>
      </c>
      <c r="C152" s="26" t="s">
        <v>2358</v>
      </c>
      <c r="D152" t="s">
        <v>281</v>
      </c>
      <c r="E152" s="27" t="s">
        <v>2359</v>
      </c>
      <c r="F152" s="28" t="s">
        <v>307</v>
      </c>
      <c r="G152" s="29">
        <v>153</v>
      </c>
      <c r="H152" s="28">
        <v>0</v>
      </c>
      <c r="I152" s="30">
        <f>ROUND(G152*H152,P4)</f>
        <v>0</v>
      </c>
      <c r="L152" s="30">
        <v>0</v>
      </c>
      <c r="M152" s="24">
        <f>ROUND(G152*L152,P4)</f>
        <v>0</v>
      </c>
      <c r="N152" s="25" t="s">
        <v>297</v>
      </c>
      <c r="O152" s="31">
        <f>M152*AA152</f>
        <v>0</v>
      </c>
      <c r="P152" s="1">
        <v>3</v>
      </c>
      <c r="AA152" s="1">
        <f>IF(P152=1,$O$3,IF(P152=2,$O$4,$O$5))</f>
        <v>0</v>
      </c>
    </row>
    <row r="153">
      <c r="A153" s="1" t="s">
        <v>282</v>
      </c>
      <c r="E153" s="27" t="s">
        <v>281</v>
      </c>
    </row>
    <row r="154" ht="26.4">
      <c r="A154" s="1" t="s">
        <v>284</v>
      </c>
      <c r="E154" s="32" t="s">
        <v>2360</v>
      </c>
    </row>
    <row r="155">
      <c r="A155" s="1" t="s">
        <v>286</v>
      </c>
      <c r="E155"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64</v>
      </c>
      <c r="M3" s="20">
        <f>Rekapitulace!C36</f>
        <v>0</v>
      </c>
      <c r="N3" s="6" t="s">
        <v>3</v>
      </c>
      <c r="O3">
        <v>0</v>
      </c>
      <c r="P3">
        <v>2</v>
      </c>
    </row>
    <row r="4" ht="34.01575" customHeight="1">
      <c r="A4" s="16" t="s">
        <v>254</v>
      </c>
      <c r="B4" s="17" t="s">
        <v>255</v>
      </c>
      <c r="C4" s="18" t="s">
        <v>64</v>
      </c>
      <c r="D4" s="1"/>
      <c r="E4" s="17" t="s">
        <v>65</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COUNTIFS(L8:L177,"=0",A8:A177,"P")+COUNTIFS(L8:L177,"",A8:A177,"P")+SUM(Q8:Q177)</f>
        <v>0</v>
      </c>
    </row>
    <row r="8">
      <c r="A8" s="1" t="s">
        <v>271</v>
      </c>
      <c r="C8" s="22" t="s">
        <v>2361</v>
      </c>
      <c r="E8" s="23" t="s">
        <v>69</v>
      </c>
      <c r="L8" s="24">
        <f>L9+L30+L131+L140</f>
        <v>0</v>
      </c>
      <c r="M8" s="24">
        <f>M9+M30+M131+M140</f>
        <v>0</v>
      </c>
      <c r="N8" s="25"/>
    </row>
    <row r="9">
      <c r="A9" s="1" t="s">
        <v>273</v>
      </c>
      <c r="C9" s="22" t="s">
        <v>274</v>
      </c>
      <c r="E9" s="23" t="s">
        <v>275</v>
      </c>
      <c r="L9" s="24">
        <f>SUMIFS(L10:L29,A10:A29,"P")</f>
        <v>0</v>
      </c>
      <c r="M9" s="24">
        <f>SUMIFS(M10:M29,A10:A29,"P")</f>
        <v>0</v>
      </c>
      <c r="N9" s="25"/>
    </row>
    <row r="10" ht="26.4">
      <c r="A10" s="1" t="s">
        <v>276</v>
      </c>
      <c r="B10" s="1">
        <v>1</v>
      </c>
      <c r="C10" s="26" t="s">
        <v>704</v>
      </c>
      <c r="D10" t="s">
        <v>705</v>
      </c>
      <c r="E10" s="27" t="s">
        <v>706</v>
      </c>
      <c r="F10" s="28" t="s">
        <v>280</v>
      </c>
      <c r="G10" s="29">
        <v>1.3</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2362</v>
      </c>
    </row>
    <row r="13" ht="26.4">
      <c r="A13" s="1" t="s">
        <v>286</v>
      </c>
      <c r="E13" s="27" t="s">
        <v>283</v>
      </c>
    </row>
    <row r="14" ht="26.4">
      <c r="A14" s="1" t="s">
        <v>276</v>
      </c>
      <c r="B14" s="1">
        <v>2</v>
      </c>
      <c r="C14" s="26" t="s">
        <v>2240</v>
      </c>
      <c r="D14" t="s">
        <v>2241</v>
      </c>
      <c r="E14" s="27" t="s">
        <v>2242</v>
      </c>
      <c r="F14" s="28" t="s">
        <v>280</v>
      </c>
      <c r="G14" s="29">
        <v>1073.0999999999999</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39.6">
      <c r="A16" s="1" t="s">
        <v>284</v>
      </c>
      <c r="E16" s="32" t="s">
        <v>2363</v>
      </c>
    </row>
    <row r="17" ht="26.4">
      <c r="A17" s="1" t="s">
        <v>286</v>
      </c>
      <c r="E17" s="27" t="s">
        <v>283</v>
      </c>
    </row>
    <row r="18" ht="26.4">
      <c r="A18" s="1" t="s">
        <v>276</v>
      </c>
      <c r="B18" s="1">
        <v>3</v>
      </c>
      <c r="C18" s="26" t="s">
        <v>2244</v>
      </c>
      <c r="D18" t="s">
        <v>2245</v>
      </c>
      <c r="E18" s="27" t="s">
        <v>2246</v>
      </c>
      <c r="F18" s="28" t="s">
        <v>280</v>
      </c>
      <c r="G18" s="29">
        <v>142.56</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26.4">
      <c r="A20" s="1" t="s">
        <v>284</v>
      </c>
      <c r="E20" s="32" t="s">
        <v>2364</v>
      </c>
    </row>
    <row r="21" ht="26.4">
      <c r="A21" s="1" t="s">
        <v>286</v>
      </c>
      <c r="E21" s="27" t="s">
        <v>283</v>
      </c>
    </row>
    <row r="22" ht="26.4">
      <c r="A22" s="1" t="s">
        <v>276</v>
      </c>
      <c r="B22" s="1">
        <v>4</v>
      </c>
      <c r="C22" s="26" t="s">
        <v>2248</v>
      </c>
      <c r="D22" t="s">
        <v>2249</v>
      </c>
      <c r="E22" s="27" t="s">
        <v>2250</v>
      </c>
      <c r="F22" s="28" t="s">
        <v>280</v>
      </c>
      <c r="G22" s="29">
        <v>0.19900000000000001</v>
      </c>
      <c r="H22" s="28">
        <v>0</v>
      </c>
      <c r="I22" s="30">
        <f>ROUND(G22*H22,P4)</f>
        <v>0</v>
      </c>
      <c r="L22" s="30">
        <v>0</v>
      </c>
      <c r="M22" s="24">
        <f>ROUND(G22*L22,P4)</f>
        <v>0</v>
      </c>
      <c r="N22" s="25" t="s">
        <v>281</v>
      </c>
      <c r="O22" s="31">
        <f>M22*AA22</f>
        <v>0</v>
      </c>
      <c r="P22" s="1">
        <v>3</v>
      </c>
      <c r="AA22" s="1">
        <f>IF(P22=1,$O$3,IF(P22=2,$O$4,$O$5))</f>
        <v>0</v>
      </c>
    </row>
    <row r="23" ht="26.4">
      <c r="A23" s="1" t="s">
        <v>282</v>
      </c>
      <c r="E23" s="27" t="s">
        <v>283</v>
      </c>
    </row>
    <row r="24" ht="26.4">
      <c r="A24" s="1" t="s">
        <v>284</v>
      </c>
      <c r="E24" s="32" t="s">
        <v>2365</v>
      </c>
    </row>
    <row r="25" ht="26.4">
      <c r="A25" s="1" t="s">
        <v>286</v>
      </c>
      <c r="E25" s="27" t="s">
        <v>283</v>
      </c>
    </row>
    <row r="26" ht="26.4">
      <c r="A26" s="1" t="s">
        <v>276</v>
      </c>
      <c r="B26" s="1">
        <v>5</v>
      </c>
      <c r="C26" s="26" t="s">
        <v>2252</v>
      </c>
      <c r="D26" t="s">
        <v>2253</v>
      </c>
      <c r="E26" s="27" t="s">
        <v>2254</v>
      </c>
      <c r="F26" s="28" t="s">
        <v>280</v>
      </c>
      <c r="G26" s="29">
        <v>0.40500000000000003</v>
      </c>
      <c r="H26" s="28">
        <v>0</v>
      </c>
      <c r="I26" s="30">
        <f>ROUND(G26*H26,P4)</f>
        <v>0</v>
      </c>
      <c r="L26" s="30">
        <v>0</v>
      </c>
      <c r="M26" s="24">
        <f>ROUND(G26*L26,P4)</f>
        <v>0</v>
      </c>
      <c r="N26" s="25" t="s">
        <v>281</v>
      </c>
      <c r="O26" s="31">
        <f>M26*AA26</f>
        <v>0</v>
      </c>
      <c r="P26" s="1">
        <v>3</v>
      </c>
      <c r="AA26" s="1">
        <f>IF(P26=1,$O$3,IF(P26=2,$O$4,$O$5))</f>
        <v>0</v>
      </c>
    </row>
    <row r="27" ht="26.4">
      <c r="A27" s="1" t="s">
        <v>282</v>
      </c>
      <c r="E27" s="27" t="s">
        <v>283</v>
      </c>
    </row>
    <row r="28" ht="26.4">
      <c r="A28" s="1" t="s">
        <v>284</v>
      </c>
      <c r="E28" s="32" t="s">
        <v>2366</v>
      </c>
    </row>
    <row r="29" ht="26.4">
      <c r="A29" s="1" t="s">
        <v>286</v>
      </c>
      <c r="E29" s="27" t="s">
        <v>283</v>
      </c>
    </row>
    <row r="30">
      <c r="A30" s="1" t="s">
        <v>273</v>
      </c>
      <c r="C30" s="22" t="s">
        <v>2256</v>
      </c>
      <c r="E30" s="23" t="s">
        <v>2257</v>
      </c>
      <c r="L30" s="24">
        <f>SUMIFS(L31:L130,A31:A130,"P")</f>
        <v>0</v>
      </c>
      <c r="M30" s="24">
        <f>SUMIFS(M31:M130,A31:A130,"P")</f>
        <v>0</v>
      </c>
      <c r="N30" s="25"/>
    </row>
    <row r="31">
      <c r="A31" s="1" t="s">
        <v>276</v>
      </c>
      <c r="B31" s="1">
        <v>6</v>
      </c>
      <c r="C31" s="26" t="s">
        <v>2258</v>
      </c>
      <c r="D31" t="s">
        <v>294</v>
      </c>
      <c r="E31" s="27" t="s">
        <v>2259</v>
      </c>
      <c r="F31" s="28" t="s">
        <v>396</v>
      </c>
      <c r="G31" s="29">
        <v>1702</v>
      </c>
      <c r="H31" s="28">
        <v>0</v>
      </c>
      <c r="I31" s="30">
        <f>ROUND(G31*H31,P4)</f>
        <v>0</v>
      </c>
      <c r="L31" s="30">
        <v>0</v>
      </c>
      <c r="M31" s="24">
        <f>ROUND(G31*L31,P4)</f>
        <v>0</v>
      </c>
      <c r="N31" s="25" t="s">
        <v>297</v>
      </c>
      <c r="O31" s="31">
        <f>M31*AA31</f>
        <v>0</v>
      </c>
      <c r="P31" s="1">
        <v>3</v>
      </c>
      <c r="AA31" s="1">
        <f>IF(P31=1,$O$3,IF(P31=2,$O$4,$O$5))</f>
        <v>0</v>
      </c>
    </row>
    <row r="32">
      <c r="A32" s="1" t="s">
        <v>282</v>
      </c>
      <c r="E32" s="27" t="s">
        <v>2260</v>
      </c>
    </row>
    <row r="33" ht="26.4">
      <c r="A33" s="1" t="s">
        <v>284</v>
      </c>
      <c r="E33" s="32" t="s">
        <v>2367</v>
      </c>
    </row>
    <row r="34">
      <c r="A34" s="1" t="s">
        <v>286</v>
      </c>
      <c r="E34" s="27" t="s">
        <v>299</v>
      </c>
    </row>
    <row r="35">
      <c r="A35" s="1" t="s">
        <v>276</v>
      </c>
      <c r="B35" s="1">
        <v>7</v>
      </c>
      <c r="C35" s="26" t="s">
        <v>2262</v>
      </c>
      <c r="D35" t="s">
        <v>281</v>
      </c>
      <c r="E35" s="27" t="s">
        <v>2263</v>
      </c>
      <c r="F35" s="28" t="s">
        <v>396</v>
      </c>
      <c r="G35" s="29">
        <v>597</v>
      </c>
      <c r="H35" s="28">
        <v>0</v>
      </c>
      <c r="I35" s="30">
        <f>ROUND(G35*H35,P4)</f>
        <v>0</v>
      </c>
      <c r="L35" s="30">
        <v>0</v>
      </c>
      <c r="M35" s="24">
        <f>ROUND(G35*L35,P4)</f>
        <v>0</v>
      </c>
      <c r="N35" s="25" t="s">
        <v>297</v>
      </c>
      <c r="O35" s="31">
        <f>M35*AA35</f>
        <v>0</v>
      </c>
      <c r="P35" s="1">
        <v>3</v>
      </c>
      <c r="AA35" s="1">
        <f>IF(P35=1,$O$3,IF(P35=2,$O$4,$O$5))</f>
        <v>0</v>
      </c>
    </row>
    <row r="36">
      <c r="A36" s="1" t="s">
        <v>282</v>
      </c>
      <c r="E36" s="27" t="s">
        <v>2264</v>
      </c>
    </row>
    <row r="37" ht="26.4">
      <c r="A37" s="1" t="s">
        <v>284</v>
      </c>
      <c r="E37" s="32" t="s">
        <v>2368</v>
      </c>
    </row>
    <row r="38">
      <c r="A38" s="1" t="s">
        <v>286</v>
      </c>
      <c r="E38" s="27" t="s">
        <v>299</v>
      </c>
    </row>
    <row r="39">
      <c r="A39" s="1" t="s">
        <v>276</v>
      </c>
      <c r="B39" s="1">
        <v>8</v>
      </c>
      <c r="C39" s="26" t="s">
        <v>2266</v>
      </c>
      <c r="D39" t="s">
        <v>294</v>
      </c>
      <c r="E39" s="27" t="s">
        <v>2267</v>
      </c>
      <c r="F39" s="28" t="s">
        <v>396</v>
      </c>
      <c r="G39" s="29">
        <v>493</v>
      </c>
      <c r="H39" s="28">
        <v>0</v>
      </c>
      <c r="I39" s="30">
        <f>ROUND(G39*H39,P4)</f>
        <v>0</v>
      </c>
      <c r="L39" s="30">
        <v>0</v>
      </c>
      <c r="M39" s="24">
        <f>ROUND(G39*L39,P4)</f>
        <v>0</v>
      </c>
      <c r="N39" s="25" t="s">
        <v>297</v>
      </c>
      <c r="O39" s="31">
        <f>M39*AA39</f>
        <v>0</v>
      </c>
      <c r="P39" s="1">
        <v>3</v>
      </c>
      <c r="AA39" s="1">
        <f>IF(P39=1,$O$3,IF(P39=2,$O$4,$O$5))</f>
        <v>0</v>
      </c>
    </row>
    <row r="40">
      <c r="A40" s="1" t="s">
        <v>282</v>
      </c>
      <c r="E40" s="27" t="s">
        <v>2268</v>
      </c>
    </row>
    <row r="41" ht="26.4">
      <c r="A41" s="1" t="s">
        <v>284</v>
      </c>
      <c r="E41" s="32" t="s">
        <v>2369</v>
      </c>
    </row>
    <row r="42">
      <c r="A42" s="1" t="s">
        <v>286</v>
      </c>
      <c r="E42" s="27" t="s">
        <v>299</v>
      </c>
    </row>
    <row r="43" ht="26.4">
      <c r="A43" s="1" t="s">
        <v>276</v>
      </c>
      <c r="B43" s="1">
        <v>10</v>
      </c>
      <c r="C43" s="26" t="s">
        <v>2276</v>
      </c>
      <c r="D43" t="s">
        <v>281</v>
      </c>
      <c r="E43" s="27" t="s">
        <v>2277</v>
      </c>
      <c r="F43" s="28" t="s">
        <v>296</v>
      </c>
      <c r="G43" s="29">
        <v>503</v>
      </c>
      <c r="H43" s="28">
        <v>0</v>
      </c>
      <c r="I43" s="30">
        <f>ROUND(G43*H43,P4)</f>
        <v>0</v>
      </c>
      <c r="L43" s="30">
        <v>0</v>
      </c>
      <c r="M43" s="24">
        <f>ROUND(G43*L43,P4)</f>
        <v>0</v>
      </c>
      <c r="N43" s="25" t="s">
        <v>297</v>
      </c>
      <c r="O43" s="31">
        <f>M43*AA43</f>
        <v>0</v>
      </c>
      <c r="P43" s="1">
        <v>3</v>
      </c>
      <c r="AA43" s="1">
        <f>IF(P43=1,$O$3,IF(P43=2,$O$4,$O$5))</f>
        <v>0</v>
      </c>
    </row>
    <row r="44" ht="39.6">
      <c r="A44" s="1" t="s">
        <v>282</v>
      </c>
      <c r="E44" s="27" t="s">
        <v>2370</v>
      </c>
    </row>
    <row r="45" ht="39.6">
      <c r="A45" s="1" t="s">
        <v>284</v>
      </c>
      <c r="E45" s="32" t="s">
        <v>2371</v>
      </c>
    </row>
    <row r="46">
      <c r="A46" s="1" t="s">
        <v>286</v>
      </c>
      <c r="E46" s="27" t="s">
        <v>299</v>
      </c>
    </row>
    <row r="47" ht="26.4">
      <c r="A47" s="1" t="s">
        <v>276</v>
      </c>
      <c r="B47" s="1">
        <v>11</v>
      </c>
      <c r="C47" s="26" t="s">
        <v>2372</v>
      </c>
      <c r="D47" t="s">
        <v>294</v>
      </c>
      <c r="E47" s="27" t="s">
        <v>2373</v>
      </c>
      <c r="F47" s="28" t="s">
        <v>296</v>
      </c>
      <c r="G47" s="29">
        <v>47.600000000000001</v>
      </c>
      <c r="H47" s="28">
        <v>0</v>
      </c>
      <c r="I47" s="30">
        <f>ROUND(G47*H47,P4)</f>
        <v>0</v>
      </c>
      <c r="L47" s="30">
        <v>0</v>
      </c>
      <c r="M47" s="24">
        <f>ROUND(G47*L47,P4)</f>
        <v>0</v>
      </c>
      <c r="N47" s="25" t="s">
        <v>297</v>
      </c>
      <c r="O47" s="31">
        <f>M47*AA47</f>
        <v>0</v>
      </c>
      <c r="P47" s="1">
        <v>3</v>
      </c>
      <c r="AA47" s="1">
        <f>IF(P47=1,$O$3,IF(P47=2,$O$4,$O$5))</f>
        <v>0</v>
      </c>
    </row>
    <row r="48">
      <c r="A48" s="1" t="s">
        <v>282</v>
      </c>
      <c r="E48" s="27" t="s">
        <v>2374</v>
      </c>
    </row>
    <row r="49" ht="26.4">
      <c r="A49" s="1" t="s">
        <v>284</v>
      </c>
      <c r="E49" s="32" t="s">
        <v>2375</v>
      </c>
    </row>
    <row r="50">
      <c r="A50" s="1" t="s">
        <v>286</v>
      </c>
      <c r="E50" s="27" t="s">
        <v>299</v>
      </c>
    </row>
    <row r="51" ht="26.4">
      <c r="A51" s="1" t="s">
        <v>276</v>
      </c>
      <c r="B51" s="1">
        <v>12</v>
      </c>
      <c r="C51" s="26" t="s">
        <v>2276</v>
      </c>
      <c r="D51" t="s">
        <v>876</v>
      </c>
      <c r="E51" s="27" t="s">
        <v>2277</v>
      </c>
      <c r="F51" s="28" t="s">
        <v>296</v>
      </c>
      <c r="G51" s="29">
        <v>25</v>
      </c>
      <c r="H51" s="28">
        <v>0</v>
      </c>
      <c r="I51" s="30">
        <f>ROUND(G51*H51,P4)</f>
        <v>0</v>
      </c>
      <c r="L51" s="30">
        <v>0</v>
      </c>
      <c r="M51" s="24">
        <f>ROUND(G51*L51,P4)</f>
        <v>0</v>
      </c>
      <c r="N51" s="25" t="s">
        <v>913</v>
      </c>
      <c r="O51" s="31">
        <f>M51*AA51</f>
        <v>0</v>
      </c>
      <c r="P51" s="1">
        <v>3</v>
      </c>
      <c r="AA51" s="1">
        <f>IF(P51=1,$O$3,IF(P51=2,$O$4,$O$5))</f>
        <v>0</v>
      </c>
    </row>
    <row r="52">
      <c r="A52" s="1" t="s">
        <v>282</v>
      </c>
      <c r="E52" s="27" t="s">
        <v>2331</v>
      </c>
    </row>
    <row r="53">
      <c r="A53" s="1" t="s">
        <v>284</v>
      </c>
      <c r="E53" s="32" t="s">
        <v>2376</v>
      </c>
    </row>
    <row r="54">
      <c r="A54" s="1" t="s">
        <v>286</v>
      </c>
      <c r="E54" s="27" t="s">
        <v>299</v>
      </c>
    </row>
    <row r="55" ht="26.4">
      <c r="A55" s="1" t="s">
        <v>276</v>
      </c>
      <c r="B55" s="1">
        <v>13</v>
      </c>
      <c r="C55" s="26" t="s">
        <v>2377</v>
      </c>
      <c r="D55" t="s">
        <v>281</v>
      </c>
      <c r="E55" s="27" t="s">
        <v>2378</v>
      </c>
      <c r="F55" s="28" t="s">
        <v>296</v>
      </c>
      <c r="G55" s="29">
        <v>66.640000000000001</v>
      </c>
      <c r="H55" s="28">
        <v>0</v>
      </c>
      <c r="I55" s="30">
        <f>ROUND(G55*H55,P4)</f>
        <v>0</v>
      </c>
      <c r="L55" s="30">
        <v>0</v>
      </c>
      <c r="M55" s="24">
        <f>ROUND(G55*L55,P4)</f>
        <v>0</v>
      </c>
      <c r="N55" s="25" t="s">
        <v>297</v>
      </c>
      <c r="O55" s="31">
        <f>M55*AA55</f>
        <v>0</v>
      </c>
      <c r="P55" s="1">
        <v>3</v>
      </c>
      <c r="AA55" s="1">
        <f>IF(P55=1,$O$3,IF(P55=2,$O$4,$O$5))</f>
        <v>0</v>
      </c>
    </row>
    <row r="56">
      <c r="A56" s="1" t="s">
        <v>282</v>
      </c>
      <c r="E56" s="27" t="s">
        <v>2379</v>
      </c>
    </row>
    <row r="57" ht="26.4">
      <c r="A57" s="1" t="s">
        <v>284</v>
      </c>
      <c r="E57" s="32" t="s">
        <v>2380</v>
      </c>
    </row>
    <row r="58">
      <c r="A58" s="1" t="s">
        <v>286</v>
      </c>
      <c r="E58" s="27" t="s">
        <v>299</v>
      </c>
    </row>
    <row r="59">
      <c r="A59" s="1" t="s">
        <v>276</v>
      </c>
      <c r="B59" s="1">
        <v>14</v>
      </c>
      <c r="C59" s="26" t="s">
        <v>2381</v>
      </c>
      <c r="D59" t="s">
        <v>281</v>
      </c>
      <c r="E59" s="27" t="s">
        <v>2382</v>
      </c>
      <c r="F59" s="28" t="s">
        <v>307</v>
      </c>
      <c r="G59" s="29">
        <v>1</v>
      </c>
      <c r="H59" s="28">
        <v>0</v>
      </c>
      <c r="I59" s="30">
        <f>ROUND(G59*H59,P4)</f>
        <v>0</v>
      </c>
      <c r="L59" s="30">
        <v>0</v>
      </c>
      <c r="M59" s="24">
        <f>ROUND(G59*L59,P4)</f>
        <v>0</v>
      </c>
      <c r="N59" s="25" t="s">
        <v>297</v>
      </c>
      <c r="O59" s="31">
        <f>M59*AA59</f>
        <v>0</v>
      </c>
      <c r="P59" s="1">
        <v>3</v>
      </c>
      <c r="AA59" s="1">
        <f>IF(P59=1,$O$3,IF(P59=2,$O$4,$O$5))</f>
        <v>0</v>
      </c>
    </row>
    <row r="60" ht="79.2">
      <c r="A60" s="1" t="s">
        <v>282</v>
      </c>
      <c r="E60" s="27" t="s">
        <v>2383</v>
      </c>
    </row>
    <row r="61" ht="26.4">
      <c r="A61" s="1" t="s">
        <v>284</v>
      </c>
      <c r="E61" s="32" t="s">
        <v>2384</v>
      </c>
    </row>
    <row r="62">
      <c r="A62" s="1" t="s">
        <v>286</v>
      </c>
      <c r="E62" s="27" t="s">
        <v>299</v>
      </c>
    </row>
    <row r="63">
      <c r="A63" s="1" t="s">
        <v>276</v>
      </c>
      <c r="B63" s="1">
        <v>15</v>
      </c>
      <c r="C63" s="26" t="s">
        <v>2385</v>
      </c>
      <c r="D63" t="s">
        <v>281</v>
      </c>
      <c r="E63" s="27" t="s">
        <v>2386</v>
      </c>
      <c r="F63" s="28" t="s">
        <v>307</v>
      </c>
      <c r="G63" s="29">
        <v>2</v>
      </c>
      <c r="H63" s="28">
        <v>0</v>
      </c>
      <c r="I63" s="30">
        <f>ROUND(G63*H63,P4)</f>
        <v>0</v>
      </c>
      <c r="L63" s="30">
        <v>0</v>
      </c>
      <c r="M63" s="24">
        <f>ROUND(G63*L63,P4)</f>
        <v>0</v>
      </c>
      <c r="N63" s="25" t="s">
        <v>297</v>
      </c>
      <c r="O63" s="31">
        <f>M63*AA63</f>
        <v>0</v>
      </c>
      <c r="P63" s="1">
        <v>3</v>
      </c>
      <c r="AA63" s="1">
        <f>IF(P63=1,$O$3,IF(P63=2,$O$4,$O$5))</f>
        <v>0</v>
      </c>
    </row>
    <row r="64" ht="79.2">
      <c r="A64" s="1" t="s">
        <v>282</v>
      </c>
      <c r="E64" s="27" t="s">
        <v>2387</v>
      </c>
    </row>
    <row r="65" ht="26.4">
      <c r="A65" s="1" t="s">
        <v>284</v>
      </c>
      <c r="E65" s="32" t="s">
        <v>2388</v>
      </c>
    </row>
    <row r="66">
      <c r="A66" s="1" t="s">
        <v>286</v>
      </c>
      <c r="E66" s="27" t="s">
        <v>299</v>
      </c>
    </row>
    <row r="67">
      <c r="A67" s="1" t="s">
        <v>276</v>
      </c>
      <c r="B67" s="1">
        <v>16</v>
      </c>
      <c r="C67" s="26" t="s">
        <v>2389</v>
      </c>
      <c r="D67" t="s">
        <v>281</v>
      </c>
      <c r="E67" s="27" t="s">
        <v>2390</v>
      </c>
      <c r="F67" s="28" t="s">
        <v>307</v>
      </c>
      <c r="G67" s="29">
        <v>1</v>
      </c>
      <c r="H67" s="28">
        <v>0</v>
      </c>
      <c r="I67" s="30">
        <f>ROUND(G67*H67,P4)</f>
        <v>0</v>
      </c>
      <c r="L67" s="30">
        <v>0</v>
      </c>
      <c r="M67" s="24">
        <f>ROUND(G67*L67,P4)</f>
        <v>0</v>
      </c>
      <c r="N67" s="25" t="s">
        <v>297</v>
      </c>
      <c r="O67" s="31">
        <f>M67*AA67</f>
        <v>0</v>
      </c>
      <c r="P67" s="1">
        <v>3</v>
      </c>
      <c r="AA67" s="1">
        <f>IF(P67=1,$O$3,IF(P67=2,$O$4,$O$5))</f>
        <v>0</v>
      </c>
    </row>
    <row r="68" ht="92.4">
      <c r="A68" s="1" t="s">
        <v>282</v>
      </c>
      <c r="E68" s="27" t="s">
        <v>2391</v>
      </c>
    </row>
    <row r="69" ht="26.4">
      <c r="A69" s="1" t="s">
        <v>284</v>
      </c>
      <c r="E69" s="32" t="s">
        <v>2384</v>
      </c>
    </row>
    <row r="70">
      <c r="A70" s="1" t="s">
        <v>286</v>
      </c>
      <c r="E70" s="27" t="s">
        <v>299</v>
      </c>
    </row>
    <row r="71" ht="26.4">
      <c r="A71" s="1" t="s">
        <v>276</v>
      </c>
      <c r="B71" s="1">
        <v>17</v>
      </c>
      <c r="C71" s="26" t="s">
        <v>2392</v>
      </c>
      <c r="D71" t="s">
        <v>281</v>
      </c>
      <c r="E71" s="27" t="s">
        <v>2393</v>
      </c>
      <c r="F71" s="28" t="s">
        <v>355</v>
      </c>
      <c r="G71" s="29">
        <v>1</v>
      </c>
      <c r="H71" s="28">
        <v>0</v>
      </c>
      <c r="I71" s="30">
        <f>ROUND(G71*H71,P4)</f>
        <v>0</v>
      </c>
      <c r="L71" s="30">
        <v>0</v>
      </c>
      <c r="M71" s="24">
        <f>ROUND(G71*L71,P4)</f>
        <v>0</v>
      </c>
      <c r="N71" s="25" t="s">
        <v>297</v>
      </c>
      <c r="O71" s="31">
        <f>M71*AA71</f>
        <v>0</v>
      </c>
      <c r="P71" s="1">
        <v>3</v>
      </c>
      <c r="AA71" s="1">
        <f>IF(P71=1,$O$3,IF(P71=2,$O$4,$O$5))</f>
        <v>0</v>
      </c>
    </row>
    <row r="72">
      <c r="A72" s="1" t="s">
        <v>282</v>
      </c>
      <c r="E72" s="27" t="s">
        <v>2394</v>
      </c>
    </row>
    <row r="73" ht="39.6">
      <c r="A73" s="1" t="s">
        <v>284</v>
      </c>
      <c r="E73" s="32" t="s">
        <v>2395</v>
      </c>
    </row>
    <row r="74">
      <c r="A74" s="1" t="s">
        <v>286</v>
      </c>
      <c r="E74" s="27" t="s">
        <v>299</v>
      </c>
    </row>
    <row r="75" ht="26.4">
      <c r="A75" s="1" t="s">
        <v>276</v>
      </c>
      <c r="B75" s="1">
        <v>18</v>
      </c>
      <c r="C75" s="26" t="s">
        <v>2396</v>
      </c>
      <c r="D75" t="s">
        <v>281</v>
      </c>
      <c r="E75" s="27" t="s">
        <v>2397</v>
      </c>
      <c r="F75" s="28" t="s">
        <v>355</v>
      </c>
      <c r="G75" s="29">
        <v>2</v>
      </c>
      <c r="H75" s="28">
        <v>0</v>
      </c>
      <c r="I75" s="30">
        <f>ROUND(G75*H75,P4)</f>
        <v>0</v>
      </c>
      <c r="L75" s="30">
        <v>0</v>
      </c>
      <c r="M75" s="24">
        <f>ROUND(G75*L75,P4)</f>
        <v>0</v>
      </c>
      <c r="N75" s="25" t="s">
        <v>297</v>
      </c>
      <c r="O75" s="31">
        <f>M75*AA75</f>
        <v>0</v>
      </c>
      <c r="P75" s="1">
        <v>3</v>
      </c>
      <c r="AA75" s="1">
        <f>IF(P75=1,$O$3,IF(P75=2,$O$4,$O$5))</f>
        <v>0</v>
      </c>
    </row>
    <row r="76">
      <c r="A76" s="1" t="s">
        <v>282</v>
      </c>
      <c r="E76" s="27" t="s">
        <v>2394</v>
      </c>
    </row>
    <row r="77" ht="39.6">
      <c r="A77" s="1" t="s">
        <v>284</v>
      </c>
      <c r="E77" s="32" t="s">
        <v>2398</v>
      </c>
    </row>
    <row r="78">
      <c r="A78" s="1" t="s">
        <v>286</v>
      </c>
      <c r="E78" s="27" t="s">
        <v>299</v>
      </c>
    </row>
    <row r="79" ht="26.4">
      <c r="A79" s="1" t="s">
        <v>276</v>
      </c>
      <c r="B79" s="1">
        <v>19</v>
      </c>
      <c r="C79" s="26" t="s">
        <v>2399</v>
      </c>
      <c r="D79" t="s">
        <v>281</v>
      </c>
      <c r="E79" s="27" t="s">
        <v>2400</v>
      </c>
      <c r="F79" s="28" t="s">
        <v>355</v>
      </c>
      <c r="G79" s="29">
        <v>1</v>
      </c>
      <c r="H79" s="28">
        <v>0</v>
      </c>
      <c r="I79" s="30">
        <f>ROUND(G79*H79,P4)</f>
        <v>0</v>
      </c>
      <c r="L79" s="30">
        <v>0</v>
      </c>
      <c r="M79" s="24">
        <f>ROUND(G79*L79,P4)</f>
        <v>0</v>
      </c>
      <c r="N79" s="25" t="s">
        <v>297</v>
      </c>
      <c r="O79" s="31">
        <f>M79*AA79</f>
        <v>0</v>
      </c>
      <c r="P79" s="1">
        <v>3</v>
      </c>
      <c r="AA79" s="1">
        <f>IF(P79=1,$O$3,IF(P79=2,$O$4,$O$5))</f>
        <v>0</v>
      </c>
    </row>
    <row r="80">
      <c r="A80" s="1" t="s">
        <v>282</v>
      </c>
      <c r="E80" s="27" t="s">
        <v>2401</v>
      </c>
    </row>
    <row r="81" ht="39.6">
      <c r="A81" s="1" t="s">
        <v>284</v>
      </c>
      <c r="E81" s="32" t="s">
        <v>2395</v>
      </c>
    </row>
    <row r="82">
      <c r="A82" s="1" t="s">
        <v>286</v>
      </c>
      <c r="E82" s="27" t="s">
        <v>299</v>
      </c>
    </row>
    <row r="83">
      <c r="A83" s="1" t="s">
        <v>276</v>
      </c>
      <c r="B83" s="1">
        <v>20</v>
      </c>
      <c r="C83" s="26" t="s">
        <v>2402</v>
      </c>
      <c r="D83" t="s">
        <v>281</v>
      </c>
      <c r="E83" s="27" t="s">
        <v>2403</v>
      </c>
      <c r="F83" s="28" t="s">
        <v>307</v>
      </c>
      <c r="G83" s="29">
        <v>12</v>
      </c>
      <c r="H83" s="28">
        <v>0</v>
      </c>
      <c r="I83" s="30">
        <f>ROUND(G83*H83,P4)</f>
        <v>0</v>
      </c>
      <c r="L83" s="30">
        <v>0</v>
      </c>
      <c r="M83" s="24">
        <f>ROUND(G83*L83,P4)</f>
        <v>0</v>
      </c>
      <c r="N83" s="25" t="s">
        <v>297</v>
      </c>
      <c r="O83" s="31">
        <f>M83*AA83</f>
        <v>0</v>
      </c>
      <c r="P83" s="1">
        <v>3</v>
      </c>
      <c r="AA83" s="1">
        <f>IF(P83=1,$O$3,IF(P83=2,$O$4,$O$5))</f>
        <v>0</v>
      </c>
    </row>
    <row r="84">
      <c r="A84" s="1" t="s">
        <v>282</v>
      </c>
      <c r="E84" s="27" t="s">
        <v>281</v>
      </c>
    </row>
    <row r="85" ht="39.6">
      <c r="A85" s="1" t="s">
        <v>284</v>
      </c>
      <c r="E85" s="32" t="s">
        <v>2404</v>
      </c>
    </row>
    <row r="86">
      <c r="A86" s="1" t="s">
        <v>286</v>
      </c>
      <c r="E86" s="27" t="s">
        <v>299</v>
      </c>
    </row>
    <row r="87" ht="26.4">
      <c r="A87" s="1" t="s">
        <v>276</v>
      </c>
      <c r="B87" s="1">
        <v>21</v>
      </c>
      <c r="C87" s="26" t="s">
        <v>2405</v>
      </c>
      <c r="D87" t="s">
        <v>281</v>
      </c>
      <c r="E87" s="27" t="s">
        <v>2406</v>
      </c>
      <c r="F87" s="28" t="s">
        <v>2407</v>
      </c>
      <c r="G87" s="29">
        <v>12</v>
      </c>
      <c r="H87" s="28">
        <v>0</v>
      </c>
      <c r="I87" s="30">
        <f>ROUND(G87*H87,P4)</f>
        <v>0</v>
      </c>
      <c r="L87" s="30">
        <v>0</v>
      </c>
      <c r="M87" s="24">
        <f>ROUND(G87*L87,P4)</f>
        <v>0</v>
      </c>
      <c r="N87" s="25" t="s">
        <v>297</v>
      </c>
      <c r="O87" s="31">
        <f>M87*AA87</f>
        <v>0</v>
      </c>
      <c r="P87" s="1">
        <v>3</v>
      </c>
      <c r="AA87" s="1">
        <f>IF(P87=1,$O$3,IF(P87=2,$O$4,$O$5))</f>
        <v>0</v>
      </c>
    </row>
    <row r="88">
      <c r="A88" s="1" t="s">
        <v>282</v>
      </c>
      <c r="E88" s="27" t="s">
        <v>281</v>
      </c>
    </row>
    <row r="89" ht="39.6">
      <c r="A89" s="1" t="s">
        <v>284</v>
      </c>
      <c r="E89" s="32" t="s">
        <v>2408</v>
      </c>
    </row>
    <row r="90">
      <c r="A90" s="1" t="s">
        <v>286</v>
      </c>
      <c r="E90" s="27" t="s">
        <v>299</v>
      </c>
    </row>
    <row r="91">
      <c r="A91" s="1" t="s">
        <v>276</v>
      </c>
      <c r="B91" s="1">
        <v>22</v>
      </c>
      <c r="C91" s="26" t="s">
        <v>2409</v>
      </c>
      <c r="D91" t="s">
        <v>281</v>
      </c>
      <c r="E91" s="27" t="s">
        <v>2410</v>
      </c>
      <c r="F91" s="28" t="s">
        <v>307</v>
      </c>
      <c r="G91" s="29">
        <v>12</v>
      </c>
      <c r="H91" s="28">
        <v>0</v>
      </c>
      <c r="I91" s="30">
        <f>ROUND(G91*H91,P4)</f>
        <v>0</v>
      </c>
      <c r="L91" s="30">
        <v>0</v>
      </c>
      <c r="M91" s="24">
        <f>ROUND(G91*L91,P4)</f>
        <v>0</v>
      </c>
      <c r="N91" s="25" t="s">
        <v>297</v>
      </c>
      <c r="O91" s="31">
        <f>M91*AA91</f>
        <v>0</v>
      </c>
      <c r="P91" s="1">
        <v>3</v>
      </c>
      <c r="AA91" s="1">
        <f>IF(P91=1,$O$3,IF(P91=2,$O$4,$O$5))</f>
        <v>0</v>
      </c>
    </row>
    <row r="92">
      <c r="A92" s="1" t="s">
        <v>282</v>
      </c>
      <c r="E92" s="27" t="s">
        <v>281</v>
      </c>
    </row>
    <row r="93" ht="26.4">
      <c r="A93" s="1" t="s">
        <v>284</v>
      </c>
      <c r="E93" s="32" t="s">
        <v>2411</v>
      </c>
    </row>
    <row r="94">
      <c r="A94" s="1" t="s">
        <v>286</v>
      </c>
      <c r="E94" s="27" t="s">
        <v>299</v>
      </c>
    </row>
    <row r="95" ht="26.4">
      <c r="A95" s="1" t="s">
        <v>276</v>
      </c>
      <c r="B95" s="1">
        <v>23</v>
      </c>
      <c r="C95" s="26" t="s">
        <v>2294</v>
      </c>
      <c r="D95" t="s">
        <v>281</v>
      </c>
      <c r="E95" s="27" t="s">
        <v>2295</v>
      </c>
      <c r="F95" s="28" t="s">
        <v>296</v>
      </c>
      <c r="G95" s="29">
        <v>642</v>
      </c>
      <c r="H95" s="28">
        <v>0</v>
      </c>
      <c r="I95" s="30">
        <f>ROUND(G95*H95,P4)</f>
        <v>0</v>
      </c>
      <c r="L95" s="30">
        <v>0</v>
      </c>
      <c r="M95" s="24">
        <f>ROUND(G95*L95,P4)</f>
        <v>0</v>
      </c>
      <c r="N95" s="25" t="s">
        <v>297</v>
      </c>
      <c r="O95" s="31">
        <f>M95*AA95</f>
        <v>0</v>
      </c>
      <c r="P95" s="1">
        <v>3</v>
      </c>
      <c r="AA95" s="1">
        <f>IF(P95=1,$O$3,IF(P95=2,$O$4,$O$5))</f>
        <v>0</v>
      </c>
    </row>
    <row r="96" ht="26.4">
      <c r="A96" s="1" t="s">
        <v>282</v>
      </c>
      <c r="E96" s="27" t="s">
        <v>2296</v>
      </c>
    </row>
    <row r="97" ht="26.4">
      <c r="A97" s="1" t="s">
        <v>284</v>
      </c>
      <c r="E97" s="32" t="s">
        <v>2412</v>
      </c>
    </row>
    <row r="98">
      <c r="A98" s="1" t="s">
        <v>286</v>
      </c>
      <c r="E98" s="27" t="s">
        <v>299</v>
      </c>
    </row>
    <row r="99" ht="26.4">
      <c r="A99" s="1" t="s">
        <v>276</v>
      </c>
      <c r="B99" s="1">
        <v>24</v>
      </c>
      <c r="C99" s="26" t="s">
        <v>2413</v>
      </c>
      <c r="D99" t="s">
        <v>281</v>
      </c>
      <c r="E99" s="27" t="s">
        <v>2414</v>
      </c>
      <c r="F99" s="28" t="s">
        <v>296</v>
      </c>
      <c r="G99" s="29">
        <v>392</v>
      </c>
      <c r="H99" s="28">
        <v>0</v>
      </c>
      <c r="I99" s="30">
        <f>ROUND(G99*H99,P4)</f>
        <v>0</v>
      </c>
      <c r="L99" s="30">
        <v>0</v>
      </c>
      <c r="M99" s="24">
        <f>ROUND(G99*L99,P4)</f>
        <v>0</v>
      </c>
      <c r="N99" s="25" t="s">
        <v>297</v>
      </c>
      <c r="O99" s="31">
        <f>M99*AA99</f>
        <v>0</v>
      </c>
      <c r="P99" s="1">
        <v>3</v>
      </c>
      <c r="AA99" s="1">
        <f>IF(P99=1,$O$3,IF(P99=2,$O$4,$O$5))</f>
        <v>0</v>
      </c>
    </row>
    <row r="100" ht="26.4">
      <c r="A100" s="1" t="s">
        <v>282</v>
      </c>
      <c r="E100" s="27" t="s">
        <v>2296</v>
      </c>
    </row>
    <row r="101" ht="26.4">
      <c r="A101" s="1" t="s">
        <v>284</v>
      </c>
      <c r="E101" s="32" t="s">
        <v>2415</v>
      </c>
    </row>
    <row r="102">
      <c r="A102" s="1" t="s">
        <v>286</v>
      </c>
      <c r="E102" s="27" t="s">
        <v>299</v>
      </c>
    </row>
    <row r="103">
      <c r="A103" s="1" t="s">
        <v>276</v>
      </c>
      <c r="B103" s="1">
        <v>25</v>
      </c>
      <c r="C103" s="26" t="s">
        <v>2306</v>
      </c>
      <c r="D103" t="s">
        <v>294</v>
      </c>
      <c r="E103" s="27" t="s">
        <v>2307</v>
      </c>
      <c r="F103" s="28" t="s">
        <v>307</v>
      </c>
      <c r="G103" s="29">
        <v>68</v>
      </c>
      <c r="H103" s="28">
        <v>0</v>
      </c>
      <c r="I103" s="30">
        <f>ROUND(G103*H103,P4)</f>
        <v>0</v>
      </c>
      <c r="L103" s="30">
        <v>0</v>
      </c>
      <c r="M103" s="24">
        <f>ROUND(G103*L103,P4)</f>
        <v>0</v>
      </c>
      <c r="N103" s="25" t="s">
        <v>297</v>
      </c>
      <c r="O103" s="31">
        <f>M103*AA103</f>
        <v>0</v>
      </c>
      <c r="P103" s="1">
        <v>3</v>
      </c>
      <c r="AA103" s="1">
        <f>IF(P103=1,$O$3,IF(P103=2,$O$4,$O$5))</f>
        <v>0</v>
      </c>
    </row>
    <row r="104">
      <c r="A104" s="1" t="s">
        <v>282</v>
      </c>
      <c r="E104" s="27" t="s">
        <v>2416</v>
      </c>
    </row>
    <row r="105" ht="26.4">
      <c r="A105" s="1" t="s">
        <v>284</v>
      </c>
      <c r="E105" s="32" t="s">
        <v>2417</v>
      </c>
    </row>
    <row r="106">
      <c r="A106" s="1" t="s">
        <v>286</v>
      </c>
      <c r="E106" s="27" t="s">
        <v>299</v>
      </c>
    </row>
    <row r="107">
      <c r="A107" s="1" t="s">
        <v>276</v>
      </c>
      <c r="B107" s="1">
        <v>26</v>
      </c>
      <c r="C107" s="26" t="s">
        <v>2306</v>
      </c>
      <c r="D107" t="s">
        <v>876</v>
      </c>
      <c r="E107" s="27" t="s">
        <v>2307</v>
      </c>
      <c r="F107" s="28" t="s">
        <v>307</v>
      </c>
      <c r="G107" s="29">
        <v>4</v>
      </c>
      <c r="H107" s="28">
        <v>0</v>
      </c>
      <c r="I107" s="30">
        <f>ROUND(G107*H107,P4)</f>
        <v>0</v>
      </c>
      <c r="L107" s="30">
        <v>0</v>
      </c>
      <c r="M107" s="24">
        <f>ROUND(G107*L107,P4)</f>
        <v>0</v>
      </c>
      <c r="N107" s="25" t="s">
        <v>297</v>
      </c>
      <c r="O107" s="31">
        <f>M107*AA107</f>
        <v>0</v>
      </c>
      <c r="P107" s="1">
        <v>3</v>
      </c>
      <c r="AA107" s="1">
        <f>IF(P107=1,$O$3,IF(P107=2,$O$4,$O$5))</f>
        <v>0</v>
      </c>
    </row>
    <row r="108">
      <c r="A108" s="1" t="s">
        <v>282</v>
      </c>
      <c r="E108" s="27" t="s">
        <v>2418</v>
      </c>
    </row>
    <row r="109" ht="39.6">
      <c r="A109" s="1" t="s">
        <v>284</v>
      </c>
      <c r="E109" s="32" t="s">
        <v>2419</v>
      </c>
    </row>
    <row r="110">
      <c r="A110" s="1" t="s">
        <v>286</v>
      </c>
      <c r="E110" s="27" t="s">
        <v>299</v>
      </c>
    </row>
    <row r="111">
      <c r="A111" s="1" t="s">
        <v>276</v>
      </c>
      <c r="B111" s="1">
        <v>27</v>
      </c>
      <c r="C111" s="26" t="s">
        <v>2312</v>
      </c>
      <c r="D111" t="s">
        <v>281</v>
      </c>
      <c r="E111" s="27" t="s">
        <v>2313</v>
      </c>
      <c r="F111" s="28" t="s">
        <v>307</v>
      </c>
      <c r="G111" s="29">
        <v>18</v>
      </c>
      <c r="H111" s="28">
        <v>0</v>
      </c>
      <c r="I111" s="30">
        <f>ROUND(G111*H111,P4)</f>
        <v>0</v>
      </c>
      <c r="L111" s="30">
        <v>0</v>
      </c>
      <c r="M111" s="24">
        <f>ROUND(G111*L111,P4)</f>
        <v>0</v>
      </c>
      <c r="N111" s="25" t="s">
        <v>297</v>
      </c>
      <c r="O111" s="31">
        <f>M111*AA111</f>
        <v>0</v>
      </c>
      <c r="P111" s="1">
        <v>3</v>
      </c>
      <c r="AA111" s="1">
        <f>IF(P111=1,$O$3,IF(P111=2,$O$4,$O$5))</f>
        <v>0</v>
      </c>
    </row>
    <row r="112">
      <c r="A112" s="1" t="s">
        <v>282</v>
      </c>
      <c r="E112" s="27" t="s">
        <v>2418</v>
      </c>
    </row>
    <row r="113" ht="26.4">
      <c r="A113" s="1" t="s">
        <v>284</v>
      </c>
      <c r="E113" s="32" t="s">
        <v>2420</v>
      </c>
    </row>
    <row r="114">
      <c r="A114" s="1" t="s">
        <v>286</v>
      </c>
      <c r="E114" s="27" t="s">
        <v>299</v>
      </c>
    </row>
    <row r="115">
      <c r="A115" s="1" t="s">
        <v>276</v>
      </c>
      <c r="B115" s="1">
        <v>28</v>
      </c>
      <c r="C115" s="26" t="s">
        <v>2320</v>
      </c>
      <c r="D115" t="s">
        <v>281</v>
      </c>
      <c r="E115" s="27" t="s">
        <v>2321</v>
      </c>
      <c r="F115" s="28" t="s">
        <v>296</v>
      </c>
      <c r="G115" s="29">
        <v>1034</v>
      </c>
      <c r="H115" s="28">
        <v>0</v>
      </c>
      <c r="I115" s="30">
        <f>ROUND(G115*H115,P4)</f>
        <v>0</v>
      </c>
      <c r="L115" s="30">
        <v>0</v>
      </c>
      <c r="M115" s="24">
        <f>ROUND(G115*L115,P4)</f>
        <v>0</v>
      </c>
      <c r="N115" s="25" t="s">
        <v>297</v>
      </c>
      <c r="O115" s="31">
        <f>M115*AA115</f>
        <v>0</v>
      </c>
      <c r="P115" s="1">
        <v>3</v>
      </c>
      <c r="AA115" s="1">
        <f>IF(P115=1,$O$3,IF(P115=2,$O$4,$O$5))</f>
        <v>0</v>
      </c>
    </row>
    <row r="116">
      <c r="A116" s="1" t="s">
        <v>282</v>
      </c>
      <c r="E116" s="27" t="s">
        <v>2421</v>
      </c>
    </row>
    <row r="117" ht="26.4">
      <c r="A117" s="1" t="s">
        <v>284</v>
      </c>
      <c r="E117" s="32" t="s">
        <v>2422</v>
      </c>
    </row>
    <row r="118">
      <c r="A118" s="1" t="s">
        <v>286</v>
      </c>
      <c r="E118" s="27" t="s">
        <v>299</v>
      </c>
    </row>
    <row r="119">
      <c r="A119" s="1" t="s">
        <v>276</v>
      </c>
      <c r="B119" s="1">
        <v>29</v>
      </c>
      <c r="C119" s="26" t="s">
        <v>2325</v>
      </c>
      <c r="D119" t="s">
        <v>281</v>
      </c>
      <c r="E119" s="27" t="s">
        <v>2326</v>
      </c>
      <c r="F119" s="28" t="s">
        <v>296</v>
      </c>
      <c r="G119" s="29">
        <v>642</v>
      </c>
      <c r="H119" s="28">
        <v>0</v>
      </c>
      <c r="I119" s="30">
        <f>ROUND(G119*H119,P4)</f>
        <v>0</v>
      </c>
      <c r="L119" s="30">
        <v>0</v>
      </c>
      <c r="M119" s="24">
        <f>ROUND(G119*L119,P4)</f>
        <v>0</v>
      </c>
      <c r="N119" s="25" t="s">
        <v>297</v>
      </c>
      <c r="O119" s="31">
        <f>M119*AA119</f>
        <v>0</v>
      </c>
      <c r="P119" s="1">
        <v>3</v>
      </c>
      <c r="AA119" s="1">
        <f>IF(P119=1,$O$3,IF(P119=2,$O$4,$O$5))</f>
        <v>0</v>
      </c>
    </row>
    <row r="120">
      <c r="A120" s="1" t="s">
        <v>282</v>
      </c>
      <c r="E120" s="27" t="s">
        <v>281</v>
      </c>
    </row>
    <row r="121" ht="26.4">
      <c r="A121" s="1" t="s">
        <v>284</v>
      </c>
      <c r="E121" s="32" t="s">
        <v>2412</v>
      </c>
    </row>
    <row r="122">
      <c r="A122" s="1" t="s">
        <v>286</v>
      </c>
      <c r="E122" s="27" t="s">
        <v>299</v>
      </c>
    </row>
    <row r="123">
      <c r="A123" s="1" t="s">
        <v>276</v>
      </c>
      <c r="B123" s="1">
        <v>30</v>
      </c>
      <c r="C123" s="26" t="s">
        <v>2423</v>
      </c>
      <c r="D123" t="s">
        <v>281</v>
      </c>
      <c r="E123" s="27" t="s">
        <v>2424</v>
      </c>
      <c r="F123" s="28" t="s">
        <v>296</v>
      </c>
      <c r="G123" s="29">
        <v>392</v>
      </c>
      <c r="H123" s="28">
        <v>0</v>
      </c>
      <c r="I123" s="30">
        <f>ROUND(G123*H123,P4)</f>
        <v>0</v>
      </c>
      <c r="L123" s="30">
        <v>0</v>
      </c>
      <c r="M123" s="24">
        <f>ROUND(G123*L123,P4)</f>
        <v>0</v>
      </c>
      <c r="N123" s="25" t="s">
        <v>297</v>
      </c>
      <c r="O123" s="31">
        <f>M123*AA123</f>
        <v>0</v>
      </c>
      <c r="P123" s="1">
        <v>3</v>
      </c>
      <c r="AA123" s="1">
        <f>IF(P123=1,$O$3,IF(P123=2,$O$4,$O$5))</f>
        <v>0</v>
      </c>
    </row>
    <row r="124">
      <c r="A124" s="1" t="s">
        <v>282</v>
      </c>
      <c r="E124" s="27" t="s">
        <v>281</v>
      </c>
    </row>
    <row r="125" ht="26.4">
      <c r="A125" s="1" t="s">
        <v>284</v>
      </c>
      <c r="E125" s="32" t="s">
        <v>2415</v>
      </c>
    </row>
    <row r="126">
      <c r="A126" s="1" t="s">
        <v>286</v>
      </c>
      <c r="E126" s="27" t="s">
        <v>299</v>
      </c>
    </row>
    <row r="127">
      <c r="A127" s="1" t="s">
        <v>276</v>
      </c>
      <c r="B127" s="1">
        <v>31</v>
      </c>
      <c r="C127" s="26" t="s">
        <v>2327</v>
      </c>
      <c r="D127" t="s">
        <v>294</v>
      </c>
      <c r="E127" s="27" t="s">
        <v>2328</v>
      </c>
      <c r="F127" s="28" t="s">
        <v>307</v>
      </c>
      <c r="G127" s="29">
        <v>36</v>
      </c>
      <c r="H127" s="28">
        <v>0</v>
      </c>
      <c r="I127" s="30">
        <f>ROUND(G127*H127,P4)</f>
        <v>0</v>
      </c>
      <c r="L127" s="30">
        <v>0</v>
      </c>
      <c r="M127" s="24">
        <f>ROUND(G127*L127,P4)</f>
        <v>0</v>
      </c>
      <c r="N127" s="25" t="s">
        <v>297</v>
      </c>
      <c r="O127" s="31">
        <f>M127*AA127</f>
        <v>0</v>
      </c>
      <c r="P127" s="1">
        <v>3</v>
      </c>
      <c r="AA127" s="1">
        <f>IF(P127=1,$O$3,IF(P127=2,$O$4,$O$5))</f>
        <v>0</v>
      </c>
    </row>
    <row r="128">
      <c r="A128" s="1" t="s">
        <v>282</v>
      </c>
      <c r="E128" s="27" t="s">
        <v>2329</v>
      </c>
    </row>
    <row r="129" ht="26.4">
      <c r="A129" s="1" t="s">
        <v>284</v>
      </c>
      <c r="E129" s="32" t="s">
        <v>2425</v>
      </c>
    </row>
    <row r="130">
      <c r="A130" s="1" t="s">
        <v>286</v>
      </c>
      <c r="E130" s="27" t="s">
        <v>299</v>
      </c>
    </row>
    <row r="131">
      <c r="A131" s="1" t="s">
        <v>273</v>
      </c>
      <c r="C131" s="22" t="s">
        <v>1544</v>
      </c>
      <c r="E131" s="23" t="s">
        <v>2426</v>
      </c>
      <c r="L131" s="24">
        <f>SUMIFS(L132:L139,A132:A139,"P")</f>
        <v>0</v>
      </c>
      <c r="M131" s="24">
        <f>SUMIFS(M132:M139,A132:A139,"P")</f>
        <v>0</v>
      </c>
      <c r="N131" s="25"/>
    </row>
    <row r="132">
      <c r="A132" s="1" t="s">
        <v>276</v>
      </c>
      <c r="B132" s="1">
        <v>32</v>
      </c>
      <c r="C132" s="26" t="s">
        <v>976</v>
      </c>
      <c r="D132" t="s">
        <v>281</v>
      </c>
      <c r="E132" s="27" t="s">
        <v>977</v>
      </c>
      <c r="F132" s="28" t="s">
        <v>307</v>
      </c>
      <c r="G132" s="29">
        <v>12</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c r="A134" s="1" t="s">
        <v>284</v>
      </c>
    </row>
    <row r="135">
      <c r="A135" s="1" t="s">
        <v>286</v>
      </c>
      <c r="E135" s="27" t="s">
        <v>299</v>
      </c>
    </row>
    <row r="136">
      <c r="A136" s="1" t="s">
        <v>276</v>
      </c>
      <c r="B136" s="1">
        <v>33</v>
      </c>
      <c r="C136" s="26" t="s">
        <v>978</v>
      </c>
      <c r="D136" t="s">
        <v>281</v>
      </c>
      <c r="E136" s="27" t="s">
        <v>979</v>
      </c>
      <c r="F136" s="28" t="s">
        <v>307</v>
      </c>
      <c r="G136" s="29">
        <v>12</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c r="A138" s="1" t="s">
        <v>284</v>
      </c>
    </row>
    <row r="139">
      <c r="A139" s="1" t="s">
        <v>286</v>
      </c>
      <c r="E139" s="27" t="s">
        <v>299</v>
      </c>
    </row>
    <row r="140">
      <c r="A140" s="1" t="s">
        <v>273</v>
      </c>
      <c r="C140" s="22" t="s">
        <v>847</v>
      </c>
      <c r="E140" s="23" t="s">
        <v>848</v>
      </c>
      <c r="L140" s="24">
        <f>SUMIFS(L141:L176,A141:A176,"P")</f>
        <v>0</v>
      </c>
      <c r="M140" s="24">
        <f>SUMIFS(M141:M176,A141:A176,"P")</f>
        <v>0</v>
      </c>
      <c r="N140" s="25"/>
    </row>
    <row r="141">
      <c r="A141" s="1" t="s">
        <v>276</v>
      </c>
      <c r="B141" s="1">
        <v>34</v>
      </c>
      <c r="C141" s="26" t="s">
        <v>2427</v>
      </c>
      <c r="D141" t="s">
        <v>281</v>
      </c>
      <c r="E141" s="27" t="s">
        <v>2428</v>
      </c>
      <c r="F141" s="28" t="s">
        <v>307</v>
      </c>
      <c r="G141" s="29">
        <v>1</v>
      </c>
      <c r="H141" s="28">
        <v>0</v>
      </c>
      <c r="I141" s="30">
        <f>ROUND(G141*H141,P4)</f>
        <v>0</v>
      </c>
      <c r="L141" s="30">
        <v>0</v>
      </c>
      <c r="M141" s="24">
        <f>ROUND(G141*L141,P4)</f>
        <v>0</v>
      </c>
      <c r="N141" s="25" t="s">
        <v>297</v>
      </c>
      <c r="O141" s="31">
        <f>M141*AA141</f>
        <v>0</v>
      </c>
      <c r="P141" s="1">
        <v>3</v>
      </c>
      <c r="AA141" s="1">
        <f>IF(P141=1,$O$3,IF(P141=2,$O$4,$O$5))</f>
        <v>0</v>
      </c>
    </row>
    <row r="142">
      <c r="A142" s="1" t="s">
        <v>282</v>
      </c>
      <c r="E142" s="27" t="s">
        <v>2429</v>
      </c>
    </row>
    <row r="143" ht="26.4">
      <c r="A143" s="1" t="s">
        <v>284</v>
      </c>
      <c r="E143" s="32" t="s">
        <v>2430</v>
      </c>
    </row>
    <row r="144">
      <c r="A144" s="1" t="s">
        <v>286</v>
      </c>
      <c r="E144" s="27" t="s">
        <v>299</v>
      </c>
    </row>
    <row r="145">
      <c r="A145" s="1" t="s">
        <v>276</v>
      </c>
      <c r="B145" s="1">
        <v>35</v>
      </c>
      <c r="C145" s="26" t="s">
        <v>2431</v>
      </c>
      <c r="D145" t="s">
        <v>281</v>
      </c>
      <c r="E145" s="27" t="s">
        <v>2432</v>
      </c>
      <c r="F145" s="28" t="s">
        <v>307</v>
      </c>
      <c r="G145" s="29">
        <v>14</v>
      </c>
      <c r="H145" s="28">
        <v>0</v>
      </c>
      <c r="I145" s="30">
        <f>ROUND(G145*H145,P4)</f>
        <v>0</v>
      </c>
      <c r="L145" s="30">
        <v>0</v>
      </c>
      <c r="M145" s="24">
        <f>ROUND(G145*L145,P4)</f>
        <v>0</v>
      </c>
      <c r="N145" s="25" t="s">
        <v>297</v>
      </c>
      <c r="O145" s="31">
        <f>M145*AA145</f>
        <v>0</v>
      </c>
      <c r="P145" s="1">
        <v>3</v>
      </c>
      <c r="AA145" s="1">
        <f>IF(P145=1,$O$3,IF(P145=2,$O$4,$O$5))</f>
        <v>0</v>
      </c>
    </row>
    <row r="146">
      <c r="A146" s="1" t="s">
        <v>282</v>
      </c>
      <c r="E146" s="27" t="s">
        <v>2338</v>
      </c>
    </row>
    <row r="147" ht="26.4">
      <c r="A147" s="1" t="s">
        <v>284</v>
      </c>
      <c r="E147" s="32" t="s">
        <v>2433</v>
      </c>
    </row>
    <row r="148">
      <c r="A148" s="1" t="s">
        <v>286</v>
      </c>
      <c r="E148" s="27" t="s">
        <v>299</v>
      </c>
    </row>
    <row r="149">
      <c r="A149" s="1" t="s">
        <v>276</v>
      </c>
      <c r="B149" s="1">
        <v>36</v>
      </c>
      <c r="C149" s="26" t="s">
        <v>2340</v>
      </c>
      <c r="D149" t="s">
        <v>281</v>
      </c>
      <c r="E149" s="27" t="s">
        <v>2341</v>
      </c>
      <c r="F149" s="28" t="s">
        <v>307</v>
      </c>
      <c r="G149" s="29">
        <v>14</v>
      </c>
      <c r="H149" s="28">
        <v>0</v>
      </c>
      <c r="I149" s="30">
        <f>ROUND(G149*H149,P4)</f>
        <v>0</v>
      </c>
      <c r="L149" s="30">
        <v>0</v>
      </c>
      <c r="M149" s="24">
        <f>ROUND(G149*L149,P4)</f>
        <v>0</v>
      </c>
      <c r="N149" s="25" t="s">
        <v>297</v>
      </c>
      <c r="O149" s="31">
        <f>M149*AA149</f>
        <v>0</v>
      </c>
      <c r="P149" s="1">
        <v>3</v>
      </c>
      <c r="AA149" s="1">
        <f>IF(P149=1,$O$3,IF(P149=2,$O$4,$O$5))</f>
        <v>0</v>
      </c>
    </row>
    <row r="150">
      <c r="A150" s="1" t="s">
        <v>282</v>
      </c>
      <c r="E150" s="27" t="s">
        <v>2338</v>
      </c>
    </row>
    <row r="151" ht="26.4">
      <c r="A151" s="1" t="s">
        <v>284</v>
      </c>
      <c r="E151" s="32" t="s">
        <v>2434</v>
      </c>
    </row>
    <row r="152">
      <c r="A152" s="1" t="s">
        <v>286</v>
      </c>
      <c r="E152" s="27" t="s">
        <v>299</v>
      </c>
    </row>
    <row r="153">
      <c r="A153" s="1" t="s">
        <v>276</v>
      </c>
      <c r="B153" s="1">
        <v>37</v>
      </c>
      <c r="C153" s="26" t="s">
        <v>2435</v>
      </c>
      <c r="D153" t="s">
        <v>281</v>
      </c>
      <c r="E153" s="27" t="s">
        <v>2436</v>
      </c>
      <c r="F153" s="28" t="s">
        <v>392</v>
      </c>
      <c r="G153" s="29">
        <v>575</v>
      </c>
      <c r="H153" s="28">
        <v>0</v>
      </c>
      <c r="I153" s="30">
        <f>ROUND(G153*H153,P4)</f>
        <v>0</v>
      </c>
      <c r="L153" s="30">
        <v>0</v>
      </c>
      <c r="M153" s="24">
        <f>ROUND(G153*L153,P4)</f>
        <v>0</v>
      </c>
      <c r="N153" s="25" t="s">
        <v>297</v>
      </c>
      <c r="O153" s="31">
        <f>M153*AA153</f>
        <v>0</v>
      </c>
      <c r="P153" s="1">
        <v>3</v>
      </c>
      <c r="AA153" s="1">
        <f>IF(P153=1,$O$3,IF(P153=2,$O$4,$O$5))</f>
        <v>0</v>
      </c>
    </row>
    <row r="154">
      <c r="A154" s="1" t="s">
        <v>282</v>
      </c>
      <c r="E154" s="27" t="s">
        <v>2437</v>
      </c>
    </row>
    <row r="155" ht="26.4">
      <c r="A155" s="1" t="s">
        <v>284</v>
      </c>
      <c r="E155" s="32" t="s">
        <v>2438</v>
      </c>
    </row>
    <row r="156">
      <c r="A156" s="1" t="s">
        <v>286</v>
      </c>
      <c r="E156" s="27" t="s">
        <v>299</v>
      </c>
    </row>
    <row r="157">
      <c r="A157" s="1" t="s">
        <v>276</v>
      </c>
      <c r="B157" s="1">
        <v>38</v>
      </c>
      <c r="C157" s="26" t="s">
        <v>2343</v>
      </c>
      <c r="D157" t="s">
        <v>281</v>
      </c>
      <c r="E157" s="27" t="s">
        <v>2344</v>
      </c>
      <c r="F157" s="28" t="s">
        <v>396</v>
      </c>
      <c r="G157" s="29">
        <v>1705</v>
      </c>
      <c r="H157" s="28">
        <v>0</v>
      </c>
      <c r="I157" s="30">
        <f>ROUND(G157*H157,P4)</f>
        <v>0</v>
      </c>
      <c r="L157" s="30">
        <v>0</v>
      </c>
      <c r="M157" s="24">
        <f>ROUND(G157*L157,P4)</f>
        <v>0</v>
      </c>
      <c r="N157" s="25" t="s">
        <v>297</v>
      </c>
      <c r="O157" s="31">
        <f>M157*AA157</f>
        <v>0</v>
      </c>
      <c r="P157" s="1">
        <v>3</v>
      </c>
      <c r="AA157" s="1">
        <f>IF(P157=1,$O$3,IF(P157=2,$O$4,$O$5))</f>
        <v>0</v>
      </c>
    </row>
    <row r="158">
      <c r="A158" s="1" t="s">
        <v>282</v>
      </c>
      <c r="E158" s="27" t="s">
        <v>281</v>
      </c>
    </row>
    <row r="159" ht="26.4">
      <c r="A159" s="1" t="s">
        <v>284</v>
      </c>
      <c r="E159" s="32" t="s">
        <v>2439</v>
      </c>
    </row>
    <row r="160">
      <c r="A160" s="1" t="s">
        <v>286</v>
      </c>
      <c r="E160" s="27" t="s">
        <v>299</v>
      </c>
    </row>
    <row r="161">
      <c r="A161" s="1" t="s">
        <v>276</v>
      </c>
      <c r="B161" s="1">
        <v>39</v>
      </c>
      <c r="C161" s="26" t="s">
        <v>2346</v>
      </c>
      <c r="D161" t="s">
        <v>281</v>
      </c>
      <c r="E161" s="27" t="s">
        <v>2347</v>
      </c>
      <c r="F161" s="28" t="s">
        <v>396</v>
      </c>
      <c r="G161" s="29">
        <v>1705</v>
      </c>
      <c r="H161" s="28">
        <v>0</v>
      </c>
      <c r="I161" s="30">
        <f>ROUND(G161*H161,P4)</f>
        <v>0</v>
      </c>
      <c r="L161" s="30">
        <v>0</v>
      </c>
      <c r="M161" s="24">
        <f>ROUND(G161*L161,P4)</f>
        <v>0</v>
      </c>
      <c r="N161" s="25" t="s">
        <v>281</v>
      </c>
      <c r="O161" s="31">
        <f>M161*AA161</f>
        <v>0</v>
      </c>
      <c r="P161" s="1">
        <v>3</v>
      </c>
      <c r="AA161" s="1">
        <f>IF(P161=1,$O$3,IF(P161=2,$O$4,$O$5))</f>
        <v>0</v>
      </c>
    </row>
    <row r="162">
      <c r="A162" s="1" t="s">
        <v>282</v>
      </c>
      <c r="E162" s="27" t="s">
        <v>281</v>
      </c>
    </row>
    <row r="163" ht="26.4">
      <c r="A163" s="1" t="s">
        <v>284</v>
      </c>
      <c r="E163" s="32" t="s">
        <v>2439</v>
      </c>
    </row>
    <row r="164" ht="132">
      <c r="A164" s="1" t="s">
        <v>286</v>
      </c>
      <c r="E164" s="27" t="s">
        <v>2349</v>
      </c>
    </row>
    <row r="165" ht="26.4">
      <c r="A165" s="1" t="s">
        <v>276</v>
      </c>
      <c r="B165" s="1">
        <v>40</v>
      </c>
      <c r="C165" s="26" t="s">
        <v>2350</v>
      </c>
      <c r="D165" t="s">
        <v>281</v>
      </c>
      <c r="E165" s="27" t="s">
        <v>2351</v>
      </c>
      <c r="F165" s="28" t="s">
        <v>396</v>
      </c>
      <c r="G165" s="29">
        <v>1193</v>
      </c>
      <c r="H165" s="28">
        <v>0</v>
      </c>
      <c r="I165" s="30">
        <f>ROUND(G165*H165,P4)</f>
        <v>0</v>
      </c>
      <c r="L165" s="30">
        <v>0</v>
      </c>
      <c r="M165" s="24">
        <f>ROUND(G165*L165,P4)</f>
        <v>0</v>
      </c>
      <c r="N165" s="25" t="s">
        <v>281</v>
      </c>
      <c r="O165" s="31">
        <f>M165*AA165</f>
        <v>0</v>
      </c>
      <c r="P165" s="1">
        <v>3</v>
      </c>
      <c r="AA165" s="1">
        <f>IF(P165=1,$O$3,IF(P165=2,$O$4,$O$5))</f>
        <v>0</v>
      </c>
    </row>
    <row r="166">
      <c r="A166" s="1" t="s">
        <v>282</v>
      </c>
      <c r="E166" s="27" t="s">
        <v>281</v>
      </c>
    </row>
    <row r="167" ht="39.6">
      <c r="A167" s="1" t="s">
        <v>284</v>
      </c>
      <c r="E167" s="32" t="s">
        <v>2440</v>
      </c>
    </row>
    <row r="168" ht="118.8">
      <c r="A168" s="1" t="s">
        <v>286</v>
      </c>
      <c r="E168" s="27" t="s">
        <v>2353</v>
      </c>
    </row>
    <row r="169" ht="26.4">
      <c r="A169" s="1" t="s">
        <v>276</v>
      </c>
      <c r="B169" s="1">
        <v>41</v>
      </c>
      <c r="C169" s="26" t="s">
        <v>2354</v>
      </c>
      <c r="D169" t="s">
        <v>281</v>
      </c>
      <c r="E169" s="27" t="s">
        <v>2355</v>
      </c>
      <c r="F169" s="28" t="s">
        <v>296</v>
      </c>
      <c r="G169" s="29">
        <v>736</v>
      </c>
      <c r="H169" s="28">
        <v>0</v>
      </c>
      <c r="I169" s="30">
        <f>ROUND(G169*H169,P4)</f>
        <v>0</v>
      </c>
      <c r="L169" s="30">
        <v>0</v>
      </c>
      <c r="M169" s="24">
        <f>ROUND(G169*L169,P4)</f>
        <v>0</v>
      </c>
      <c r="N169" s="25" t="s">
        <v>297</v>
      </c>
      <c r="O169" s="31">
        <f>M169*AA169</f>
        <v>0</v>
      </c>
      <c r="P169" s="1">
        <v>3</v>
      </c>
      <c r="AA169" s="1">
        <f>IF(P169=1,$O$3,IF(P169=2,$O$4,$O$5))</f>
        <v>0</v>
      </c>
    </row>
    <row r="170">
      <c r="A170" s="1" t="s">
        <v>282</v>
      </c>
      <c r="E170" s="27" t="s">
        <v>2441</v>
      </c>
    </row>
    <row r="171" ht="26.4">
      <c r="A171" s="1" t="s">
        <v>284</v>
      </c>
      <c r="E171" s="32" t="s">
        <v>2442</v>
      </c>
    </row>
    <row r="172">
      <c r="A172" s="1" t="s">
        <v>286</v>
      </c>
      <c r="E172" s="27" t="s">
        <v>299</v>
      </c>
    </row>
    <row r="173">
      <c r="A173" s="1" t="s">
        <v>276</v>
      </c>
      <c r="B173" s="1">
        <v>42</v>
      </c>
      <c r="C173" s="26" t="s">
        <v>2358</v>
      </c>
      <c r="D173" t="s">
        <v>281</v>
      </c>
      <c r="E173" s="27" t="s">
        <v>2359</v>
      </c>
      <c r="F173" s="28" t="s">
        <v>307</v>
      </c>
      <c r="G173" s="29">
        <v>13</v>
      </c>
      <c r="H173" s="28">
        <v>0</v>
      </c>
      <c r="I173" s="30">
        <f>ROUND(G173*H173,P4)</f>
        <v>0</v>
      </c>
      <c r="L173" s="30">
        <v>0</v>
      </c>
      <c r="M173" s="24">
        <f>ROUND(G173*L173,P4)</f>
        <v>0</v>
      </c>
      <c r="N173" s="25" t="s">
        <v>297</v>
      </c>
      <c r="O173" s="31">
        <f>M173*AA173</f>
        <v>0</v>
      </c>
      <c r="P173" s="1">
        <v>3</v>
      </c>
      <c r="AA173" s="1">
        <f>IF(P173=1,$O$3,IF(P173=2,$O$4,$O$5))</f>
        <v>0</v>
      </c>
    </row>
    <row r="174">
      <c r="A174" s="1" t="s">
        <v>282</v>
      </c>
      <c r="E174" s="27" t="s">
        <v>281</v>
      </c>
    </row>
    <row r="175">
      <c r="A175" s="1" t="s">
        <v>284</v>
      </c>
    </row>
    <row r="176">
      <c r="A176" s="1" t="s">
        <v>286</v>
      </c>
      <c r="E176"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64</v>
      </c>
      <c r="M3" s="20">
        <f>Rekapitulace!C36</f>
        <v>0</v>
      </c>
      <c r="N3" s="6" t="s">
        <v>3</v>
      </c>
      <c r="O3">
        <v>0</v>
      </c>
      <c r="P3">
        <v>2</v>
      </c>
    </row>
    <row r="4" ht="34.01575" customHeight="1">
      <c r="A4" s="16" t="s">
        <v>254</v>
      </c>
      <c r="B4" s="17" t="s">
        <v>255</v>
      </c>
      <c r="C4" s="18" t="s">
        <v>64</v>
      </c>
      <c r="D4" s="1"/>
      <c r="E4" s="17" t="s">
        <v>65</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COUNTIFS(L8:L156,"=0",A8:A156,"P")+COUNTIFS(L8:L156,"",A8:A156,"P")+SUM(Q8:Q156)</f>
        <v>0</v>
      </c>
    </row>
    <row r="8">
      <c r="A8" s="1" t="s">
        <v>271</v>
      </c>
      <c r="C8" s="22" t="s">
        <v>2443</v>
      </c>
      <c r="E8" s="23" t="s">
        <v>71</v>
      </c>
      <c r="L8" s="24">
        <f>L9+L30+L123</f>
        <v>0</v>
      </c>
      <c r="M8" s="24">
        <f>M9+M30+M123</f>
        <v>0</v>
      </c>
      <c r="N8" s="25"/>
    </row>
    <row r="9">
      <c r="A9" s="1" t="s">
        <v>273</v>
      </c>
      <c r="C9" s="22" t="s">
        <v>274</v>
      </c>
      <c r="E9" s="23" t="s">
        <v>275</v>
      </c>
      <c r="L9" s="24">
        <f>SUMIFS(L10:L29,A10:A29,"P")</f>
        <v>0</v>
      </c>
      <c r="M9" s="24">
        <f>SUMIFS(M10:M29,A10:A29,"P")</f>
        <v>0</v>
      </c>
      <c r="N9" s="25"/>
    </row>
    <row r="10" ht="26.4">
      <c r="A10" s="1" t="s">
        <v>276</v>
      </c>
      <c r="B10" s="1">
        <v>1</v>
      </c>
      <c r="C10" s="26" t="s">
        <v>704</v>
      </c>
      <c r="D10" t="s">
        <v>705</v>
      </c>
      <c r="E10" s="27" t="s">
        <v>706</v>
      </c>
      <c r="F10" s="28" t="s">
        <v>280</v>
      </c>
      <c r="G10" s="29">
        <v>11.300000000000001</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2444</v>
      </c>
    </row>
    <row r="13" ht="26.4">
      <c r="A13" s="1" t="s">
        <v>286</v>
      </c>
      <c r="E13" s="27" t="s">
        <v>283</v>
      </c>
    </row>
    <row r="14" ht="26.4">
      <c r="A14" s="1" t="s">
        <v>276</v>
      </c>
      <c r="B14" s="1">
        <v>2</v>
      </c>
      <c r="C14" s="26" t="s">
        <v>2240</v>
      </c>
      <c r="D14" t="s">
        <v>2241</v>
      </c>
      <c r="E14" s="27" t="s">
        <v>2242</v>
      </c>
      <c r="F14" s="28" t="s">
        <v>280</v>
      </c>
      <c r="G14" s="29">
        <v>8973.2999999999993</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39.6">
      <c r="A16" s="1" t="s">
        <v>284</v>
      </c>
      <c r="E16" s="32" t="s">
        <v>2445</v>
      </c>
    </row>
    <row r="17" ht="26.4">
      <c r="A17" s="1" t="s">
        <v>286</v>
      </c>
      <c r="E17" s="27" t="s">
        <v>283</v>
      </c>
    </row>
    <row r="18" ht="26.4">
      <c r="A18" s="1" t="s">
        <v>276</v>
      </c>
      <c r="B18" s="1">
        <v>3</v>
      </c>
      <c r="C18" s="26" t="s">
        <v>2244</v>
      </c>
      <c r="D18" t="s">
        <v>2245</v>
      </c>
      <c r="E18" s="27" t="s">
        <v>2246</v>
      </c>
      <c r="F18" s="28" t="s">
        <v>280</v>
      </c>
      <c r="G18" s="29">
        <v>1190.1600000000001</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26.4">
      <c r="A20" s="1" t="s">
        <v>284</v>
      </c>
      <c r="E20" s="32" t="s">
        <v>2446</v>
      </c>
    </row>
    <row r="21" ht="26.4">
      <c r="A21" s="1" t="s">
        <v>286</v>
      </c>
      <c r="E21" s="27" t="s">
        <v>283</v>
      </c>
    </row>
    <row r="22" ht="26.4">
      <c r="A22" s="1" t="s">
        <v>276</v>
      </c>
      <c r="B22" s="1">
        <v>4</v>
      </c>
      <c r="C22" s="26" t="s">
        <v>2248</v>
      </c>
      <c r="D22" t="s">
        <v>2249</v>
      </c>
      <c r="E22" s="27" t="s">
        <v>2250</v>
      </c>
      <c r="F22" s="28" t="s">
        <v>280</v>
      </c>
      <c r="G22" s="29">
        <v>1.6599999999999999</v>
      </c>
      <c r="H22" s="28">
        <v>0</v>
      </c>
      <c r="I22" s="30">
        <f>ROUND(G22*H22,P4)</f>
        <v>0</v>
      </c>
      <c r="L22" s="30">
        <v>0</v>
      </c>
      <c r="M22" s="24">
        <f>ROUND(G22*L22,P4)</f>
        <v>0</v>
      </c>
      <c r="N22" s="25" t="s">
        <v>281</v>
      </c>
      <c r="O22" s="31">
        <f>M22*AA22</f>
        <v>0</v>
      </c>
      <c r="P22" s="1">
        <v>3</v>
      </c>
      <c r="AA22" s="1">
        <f>IF(P22=1,$O$3,IF(P22=2,$O$4,$O$5))</f>
        <v>0</v>
      </c>
    </row>
    <row r="23" ht="26.4">
      <c r="A23" s="1" t="s">
        <v>282</v>
      </c>
      <c r="E23" s="27" t="s">
        <v>283</v>
      </c>
    </row>
    <row r="24" ht="26.4">
      <c r="A24" s="1" t="s">
        <v>284</v>
      </c>
      <c r="E24" s="32" t="s">
        <v>2447</v>
      </c>
    </row>
    <row r="25" ht="26.4">
      <c r="A25" s="1" t="s">
        <v>286</v>
      </c>
      <c r="E25" s="27" t="s">
        <v>283</v>
      </c>
    </row>
    <row r="26" ht="26.4">
      <c r="A26" s="1" t="s">
        <v>276</v>
      </c>
      <c r="B26" s="1">
        <v>5</v>
      </c>
      <c r="C26" s="26" t="s">
        <v>2252</v>
      </c>
      <c r="D26" t="s">
        <v>2253</v>
      </c>
      <c r="E26" s="27" t="s">
        <v>2254</v>
      </c>
      <c r="F26" s="28" t="s">
        <v>280</v>
      </c>
      <c r="G26" s="29">
        <v>3.3820000000000001</v>
      </c>
      <c r="H26" s="28">
        <v>0</v>
      </c>
      <c r="I26" s="30">
        <f>ROUND(G26*H26,P4)</f>
        <v>0</v>
      </c>
      <c r="L26" s="30">
        <v>0</v>
      </c>
      <c r="M26" s="24">
        <f>ROUND(G26*L26,P4)</f>
        <v>0</v>
      </c>
      <c r="N26" s="25" t="s">
        <v>281</v>
      </c>
      <c r="O26" s="31">
        <f>M26*AA26</f>
        <v>0</v>
      </c>
      <c r="P26" s="1">
        <v>3</v>
      </c>
      <c r="AA26" s="1">
        <f>IF(P26=1,$O$3,IF(P26=2,$O$4,$O$5))</f>
        <v>0</v>
      </c>
    </row>
    <row r="27" ht="26.4">
      <c r="A27" s="1" t="s">
        <v>282</v>
      </c>
      <c r="E27" s="27" t="s">
        <v>283</v>
      </c>
    </row>
    <row r="28" ht="26.4">
      <c r="A28" s="1" t="s">
        <v>284</v>
      </c>
      <c r="E28" s="32" t="s">
        <v>2448</v>
      </c>
    </row>
    <row r="29" ht="26.4">
      <c r="A29" s="1" t="s">
        <v>286</v>
      </c>
      <c r="E29" s="27" t="s">
        <v>283</v>
      </c>
    </row>
    <row r="30">
      <c r="A30" s="1" t="s">
        <v>273</v>
      </c>
      <c r="C30" s="22" t="s">
        <v>2256</v>
      </c>
      <c r="E30" s="23" t="s">
        <v>2257</v>
      </c>
      <c r="L30" s="24">
        <f>SUMIFS(L31:L122,A31:A122,"P")</f>
        <v>0</v>
      </c>
      <c r="M30" s="24">
        <f>SUMIFS(M31:M122,A31:A122,"P")</f>
        <v>0</v>
      </c>
      <c r="N30" s="25"/>
    </row>
    <row r="31">
      <c r="A31" s="1" t="s">
        <v>276</v>
      </c>
      <c r="B31" s="1">
        <v>6</v>
      </c>
      <c r="C31" s="26" t="s">
        <v>2258</v>
      </c>
      <c r="D31" t="s">
        <v>281</v>
      </c>
      <c r="E31" s="27" t="s">
        <v>2259</v>
      </c>
      <c r="F31" s="28" t="s">
        <v>396</v>
      </c>
      <c r="G31" s="29">
        <v>8623</v>
      </c>
      <c r="H31" s="28">
        <v>0</v>
      </c>
      <c r="I31" s="30">
        <f>ROUND(G31*H31,P4)</f>
        <v>0</v>
      </c>
      <c r="L31" s="30">
        <v>0</v>
      </c>
      <c r="M31" s="24">
        <f>ROUND(G31*L31,P4)</f>
        <v>0</v>
      </c>
      <c r="N31" s="25" t="s">
        <v>297</v>
      </c>
      <c r="O31" s="31">
        <f>M31*AA31</f>
        <v>0</v>
      </c>
      <c r="P31" s="1">
        <v>3</v>
      </c>
      <c r="AA31" s="1">
        <f>IF(P31=1,$O$3,IF(P31=2,$O$4,$O$5))</f>
        <v>0</v>
      </c>
    </row>
    <row r="32">
      <c r="A32" s="1" t="s">
        <v>282</v>
      </c>
      <c r="E32" s="27" t="s">
        <v>2260</v>
      </c>
    </row>
    <row r="33" ht="26.4">
      <c r="A33" s="1" t="s">
        <v>284</v>
      </c>
      <c r="E33" s="32" t="s">
        <v>2449</v>
      </c>
    </row>
    <row r="34">
      <c r="A34" s="1" t="s">
        <v>286</v>
      </c>
      <c r="E34" s="27" t="s">
        <v>299</v>
      </c>
    </row>
    <row r="35">
      <c r="A35" s="1" t="s">
        <v>276</v>
      </c>
      <c r="B35" s="1">
        <v>7</v>
      </c>
      <c r="C35" s="26" t="s">
        <v>2262</v>
      </c>
      <c r="D35" t="s">
        <v>281</v>
      </c>
      <c r="E35" s="27" t="s">
        <v>2263</v>
      </c>
      <c r="F35" s="28" t="s">
        <v>396</v>
      </c>
      <c r="G35" s="29">
        <v>4985</v>
      </c>
      <c r="H35" s="28">
        <v>0</v>
      </c>
      <c r="I35" s="30">
        <f>ROUND(G35*H35,P4)</f>
        <v>0</v>
      </c>
      <c r="L35" s="30">
        <v>0</v>
      </c>
      <c r="M35" s="24">
        <f>ROUND(G35*L35,P4)</f>
        <v>0</v>
      </c>
      <c r="N35" s="25" t="s">
        <v>297</v>
      </c>
      <c r="O35" s="31">
        <f>M35*AA35</f>
        <v>0</v>
      </c>
      <c r="P35" s="1">
        <v>3</v>
      </c>
      <c r="AA35" s="1">
        <f>IF(P35=1,$O$3,IF(P35=2,$O$4,$O$5))</f>
        <v>0</v>
      </c>
    </row>
    <row r="36">
      <c r="A36" s="1" t="s">
        <v>282</v>
      </c>
      <c r="E36" s="27" t="s">
        <v>2264</v>
      </c>
    </row>
    <row r="37" ht="26.4">
      <c r="A37" s="1" t="s">
        <v>284</v>
      </c>
      <c r="E37" s="32" t="s">
        <v>2450</v>
      </c>
    </row>
    <row r="38">
      <c r="A38" s="1" t="s">
        <v>286</v>
      </c>
      <c r="E38" s="27" t="s">
        <v>299</v>
      </c>
    </row>
    <row r="39">
      <c r="A39" s="1" t="s">
        <v>276</v>
      </c>
      <c r="B39" s="1">
        <v>8</v>
      </c>
      <c r="C39" s="26" t="s">
        <v>2266</v>
      </c>
      <c r="D39" t="s">
        <v>294</v>
      </c>
      <c r="E39" s="27" t="s">
        <v>2267</v>
      </c>
      <c r="F39" s="28" t="s">
        <v>396</v>
      </c>
      <c r="G39" s="29">
        <v>1241</v>
      </c>
      <c r="H39" s="28">
        <v>0</v>
      </c>
      <c r="I39" s="30">
        <f>ROUND(G39*H39,P4)</f>
        <v>0</v>
      </c>
      <c r="L39" s="30">
        <v>0</v>
      </c>
      <c r="M39" s="24">
        <f>ROUND(G39*L39,P4)</f>
        <v>0</v>
      </c>
      <c r="N39" s="25" t="s">
        <v>297</v>
      </c>
      <c r="O39" s="31">
        <f>M39*AA39</f>
        <v>0</v>
      </c>
      <c r="P39" s="1">
        <v>3</v>
      </c>
      <c r="AA39" s="1">
        <f>IF(P39=1,$O$3,IF(P39=2,$O$4,$O$5))</f>
        <v>0</v>
      </c>
    </row>
    <row r="40">
      <c r="A40" s="1" t="s">
        <v>282</v>
      </c>
      <c r="E40" s="27" t="s">
        <v>2268</v>
      </c>
    </row>
    <row r="41" ht="26.4">
      <c r="A41" s="1" t="s">
        <v>284</v>
      </c>
      <c r="E41" s="32" t="s">
        <v>2451</v>
      </c>
    </row>
    <row r="42">
      <c r="A42" s="1" t="s">
        <v>286</v>
      </c>
      <c r="E42" s="27" t="s">
        <v>299</v>
      </c>
    </row>
    <row r="43">
      <c r="A43" s="1" t="s">
        <v>276</v>
      </c>
      <c r="B43" s="1">
        <v>9</v>
      </c>
      <c r="C43" s="26" t="s">
        <v>2266</v>
      </c>
      <c r="D43" t="s">
        <v>876</v>
      </c>
      <c r="E43" s="27" t="s">
        <v>2267</v>
      </c>
      <c r="F43" s="28" t="s">
        <v>396</v>
      </c>
      <c r="G43" s="29">
        <v>738.5</v>
      </c>
      <c r="H43" s="28">
        <v>0</v>
      </c>
      <c r="I43" s="30">
        <f>ROUND(G43*H43,P4)</f>
        <v>0</v>
      </c>
      <c r="L43" s="30">
        <v>0</v>
      </c>
      <c r="M43" s="24">
        <f>ROUND(G43*L43,P4)</f>
        <v>0</v>
      </c>
      <c r="N43" s="25" t="s">
        <v>297</v>
      </c>
      <c r="O43" s="31">
        <f>M43*AA43</f>
        <v>0</v>
      </c>
      <c r="P43" s="1">
        <v>3</v>
      </c>
      <c r="AA43" s="1">
        <f>IF(P43=1,$O$3,IF(P43=2,$O$4,$O$5))</f>
        <v>0</v>
      </c>
    </row>
    <row r="44">
      <c r="A44" s="1" t="s">
        <v>282</v>
      </c>
      <c r="E44" s="27" t="s">
        <v>2270</v>
      </c>
    </row>
    <row r="45" ht="52.8">
      <c r="A45" s="1" t="s">
        <v>284</v>
      </c>
      <c r="E45" s="32" t="s">
        <v>2452</v>
      </c>
    </row>
    <row r="46">
      <c r="A46" s="1" t="s">
        <v>286</v>
      </c>
      <c r="E46" s="27" t="s">
        <v>299</v>
      </c>
    </row>
    <row r="47">
      <c r="A47" s="1" t="s">
        <v>276</v>
      </c>
      <c r="B47" s="1">
        <v>10</v>
      </c>
      <c r="C47" s="26" t="s">
        <v>2272</v>
      </c>
      <c r="D47" t="s">
        <v>281</v>
      </c>
      <c r="E47" s="27" t="s">
        <v>2273</v>
      </c>
      <c r="F47" s="28" t="s">
        <v>396</v>
      </c>
      <c r="G47" s="29">
        <v>660</v>
      </c>
      <c r="H47" s="28">
        <v>0</v>
      </c>
      <c r="I47" s="30">
        <f>ROUND(G47*H47,P4)</f>
        <v>0</v>
      </c>
      <c r="L47" s="30">
        <v>0</v>
      </c>
      <c r="M47" s="24">
        <f>ROUND(G47*L47,P4)</f>
        <v>0</v>
      </c>
      <c r="N47" s="25" t="s">
        <v>297</v>
      </c>
      <c r="O47" s="31">
        <f>M47*AA47</f>
        <v>0</v>
      </c>
      <c r="P47" s="1">
        <v>3</v>
      </c>
      <c r="AA47" s="1">
        <f>IF(P47=1,$O$3,IF(P47=2,$O$4,$O$5))</f>
        <v>0</v>
      </c>
    </row>
    <row r="48">
      <c r="A48" s="1" t="s">
        <v>282</v>
      </c>
      <c r="E48" s="27" t="s">
        <v>2274</v>
      </c>
    </row>
    <row r="49" ht="79.2">
      <c r="A49" s="1" t="s">
        <v>284</v>
      </c>
      <c r="E49" s="32" t="s">
        <v>2453</v>
      </c>
    </row>
    <row r="50">
      <c r="A50" s="1" t="s">
        <v>286</v>
      </c>
      <c r="E50" s="27" t="s">
        <v>299</v>
      </c>
    </row>
    <row r="51" ht="26.4">
      <c r="A51" s="1" t="s">
        <v>276</v>
      </c>
      <c r="B51" s="1">
        <v>11</v>
      </c>
      <c r="C51" s="26" t="s">
        <v>2276</v>
      </c>
      <c r="D51" t="s">
        <v>281</v>
      </c>
      <c r="E51" s="27" t="s">
        <v>2277</v>
      </c>
      <c r="F51" s="28" t="s">
        <v>296</v>
      </c>
      <c r="G51" s="29">
        <v>3701</v>
      </c>
      <c r="H51" s="28">
        <v>0</v>
      </c>
      <c r="I51" s="30">
        <f>ROUND(G51*H51,P4)</f>
        <v>0</v>
      </c>
      <c r="L51" s="30">
        <v>0</v>
      </c>
      <c r="M51" s="24">
        <f>ROUND(G51*L51,P4)</f>
        <v>0</v>
      </c>
      <c r="N51" s="25" t="s">
        <v>297</v>
      </c>
      <c r="O51" s="31">
        <f>M51*AA51</f>
        <v>0</v>
      </c>
      <c r="P51" s="1">
        <v>3</v>
      </c>
      <c r="AA51" s="1">
        <f>IF(P51=1,$O$3,IF(P51=2,$O$4,$O$5))</f>
        <v>0</v>
      </c>
    </row>
    <row r="52" ht="39.6">
      <c r="A52" s="1" t="s">
        <v>282</v>
      </c>
      <c r="E52" s="27" t="s">
        <v>2278</v>
      </c>
    </row>
    <row r="53" ht="26.4">
      <c r="A53" s="1" t="s">
        <v>284</v>
      </c>
      <c r="E53" s="32" t="s">
        <v>2454</v>
      </c>
    </row>
    <row r="54">
      <c r="A54" s="1" t="s">
        <v>286</v>
      </c>
      <c r="E54" s="27" t="s">
        <v>299</v>
      </c>
    </row>
    <row r="55" ht="26.4">
      <c r="A55" s="1" t="s">
        <v>276</v>
      </c>
      <c r="B55" s="1">
        <v>12</v>
      </c>
      <c r="C55" s="26" t="s">
        <v>2280</v>
      </c>
      <c r="D55" t="s">
        <v>281</v>
      </c>
      <c r="E55" s="27" t="s">
        <v>2281</v>
      </c>
      <c r="F55" s="28" t="s">
        <v>296</v>
      </c>
      <c r="G55" s="29">
        <v>2400</v>
      </c>
      <c r="H55" s="28">
        <v>0</v>
      </c>
      <c r="I55" s="30">
        <f>ROUND(G55*H55,P4)</f>
        <v>0</v>
      </c>
      <c r="L55" s="30">
        <v>0</v>
      </c>
      <c r="M55" s="24">
        <f>ROUND(G55*L55,P4)</f>
        <v>0</v>
      </c>
      <c r="N55" s="25" t="s">
        <v>297</v>
      </c>
      <c r="O55" s="31">
        <f>M55*AA55</f>
        <v>0</v>
      </c>
      <c r="P55" s="1">
        <v>3</v>
      </c>
      <c r="AA55" s="1">
        <f>IF(P55=1,$O$3,IF(P55=2,$O$4,$O$5))</f>
        <v>0</v>
      </c>
    </row>
    <row r="56" ht="39.6">
      <c r="A56" s="1" t="s">
        <v>282</v>
      </c>
      <c r="E56" s="27" t="s">
        <v>2282</v>
      </c>
    </row>
    <row r="57">
      <c r="A57" s="1" t="s">
        <v>284</v>
      </c>
    </row>
    <row r="58">
      <c r="A58" s="1" t="s">
        <v>286</v>
      </c>
      <c r="E58" s="27" t="s">
        <v>299</v>
      </c>
    </row>
    <row r="59" ht="26.4">
      <c r="A59" s="1" t="s">
        <v>276</v>
      </c>
      <c r="B59" s="1">
        <v>13</v>
      </c>
      <c r="C59" s="26" t="s">
        <v>2455</v>
      </c>
      <c r="D59" t="s">
        <v>281</v>
      </c>
      <c r="E59" s="27" t="s">
        <v>2456</v>
      </c>
      <c r="F59" s="28" t="s">
        <v>296</v>
      </c>
      <c r="G59" s="29">
        <v>37</v>
      </c>
      <c r="H59" s="28">
        <v>0</v>
      </c>
      <c r="I59" s="30">
        <f>ROUND(G59*H59,P4)</f>
        <v>0</v>
      </c>
      <c r="L59" s="30">
        <v>0</v>
      </c>
      <c r="M59" s="24">
        <f>ROUND(G59*L59,P4)</f>
        <v>0</v>
      </c>
      <c r="N59" s="25" t="s">
        <v>913</v>
      </c>
      <c r="O59" s="31">
        <f>M59*AA59</f>
        <v>0</v>
      </c>
      <c r="P59" s="1">
        <v>3</v>
      </c>
      <c r="AA59" s="1">
        <f>IF(P59=1,$O$3,IF(P59=2,$O$4,$O$5))</f>
        <v>0</v>
      </c>
    </row>
    <row r="60" ht="39.6">
      <c r="A60" s="1" t="s">
        <v>282</v>
      </c>
      <c r="E60" s="27" t="s">
        <v>2457</v>
      </c>
    </row>
    <row r="61" ht="26.4">
      <c r="A61" s="1" t="s">
        <v>284</v>
      </c>
      <c r="E61" s="32" t="s">
        <v>2458</v>
      </c>
    </row>
    <row r="62">
      <c r="A62" s="1" t="s">
        <v>286</v>
      </c>
      <c r="E62" s="27" t="s">
        <v>299</v>
      </c>
    </row>
    <row r="63">
      <c r="A63" s="1" t="s">
        <v>276</v>
      </c>
      <c r="B63" s="1">
        <v>14</v>
      </c>
      <c r="C63" s="26" t="s">
        <v>2283</v>
      </c>
      <c r="D63" t="s">
        <v>281</v>
      </c>
      <c r="E63" s="27" t="s">
        <v>2284</v>
      </c>
      <c r="F63" s="28" t="s">
        <v>296</v>
      </c>
      <c r="G63" s="29">
        <v>4800</v>
      </c>
      <c r="H63" s="28">
        <v>0</v>
      </c>
      <c r="I63" s="30">
        <f>ROUND(G63*H63,P4)</f>
        <v>0</v>
      </c>
      <c r="L63" s="30">
        <v>0</v>
      </c>
      <c r="M63" s="24">
        <f>ROUND(G63*L63,P4)</f>
        <v>0</v>
      </c>
      <c r="N63" s="25" t="s">
        <v>297</v>
      </c>
      <c r="O63" s="31">
        <f>M63*AA63</f>
        <v>0</v>
      </c>
      <c r="P63" s="1">
        <v>3</v>
      </c>
      <c r="AA63" s="1">
        <f>IF(P63=1,$O$3,IF(P63=2,$O$4,$O$5))</f>
        <v>0</v>
      </c>
    </row>
    <row r="64" ht="39.6">
      <c r="A64" s="1" t="s">
        <v>282</v>
      </c>
      <c r="E64" s="27" t="s">
        <v>2285</v>
      </c>
    </row>
    <row r="65" ht="26.4">
      <c r="A65" s="1" t="s">
        <v>284</v>
      </c>
      <c r="E65" s="32" t="s">
        <v>2459</v>
      </c>
    </row>
    <row r="66">
      <c r="A66" s="1" t="s">
        <v>286</v>
      </c>
      <c r="E66" s="27" t="s">
        <v>299</v>
      </c>
    </row>
    <row r="67">
      <c r="A67" s="1" t="s">
        <v>276</v>
      </c>
      <c r="B67" s="1">
        <v>15</v>
      </c>
      <c r="C67" s="26" t="s">
        <v>2287</v>
      </c>
      <c r="D67" t="s">
        <v>281</v>
      </c>
      <c r="E67" s="27" t="s">
        <v>2288</v>
      </c>
      <c r="F67" s="28" t="s">
        <v>296</v>
      </c>
      <c r="G67" s="29">
        <v>580</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2460</v>
      </c>
    </row>
    <row r="70">
      <c r="A70" s="1" t="s">
        <v>286</v>
      </c>
      <c r="E70" s="27" t="s">
        <v>299</v>
      </c>
    </row>
    <row r="71">
      <c r="A71" s="1" t="s">
        <v>276</v>
      </c>
      <c r="B71" s="1">
        <v>16</v>
      </c>
      <c r="C71" s="26" t="s">
        <v>2461</v>
      </c>
      <c r="D71" t="s">
        <v>281</v>
      </c>
      <c r="E71" s="27" t="s">
        <v>2462</v>
      </c>
      <c r="F71" s="28" t="s">
        <v>296</v>
      </c>
      <c r="G71" s="29">
        <v>700</v>
      </c>
      <c r="H71" s="28">
        <v>0</v>
      </c>
      <c r="I71" s="30">
        <f>ROUND(G71*H71,P4)</f>
        <v>0</v>
      </c>
      <c r="L71" s="30">
        <v>0</v>
      </c>
      <c r="M71" s="24">
        <f>ROUND(G71*L71,P4)</f>
        <v>0</v>
      </c>
      <c r="N71" s="25" t="s">
        <v>297</v>
      </c>
      <c r="O71" s="31">
        <f>M71*AA71</f>
        <v>0</v>
      </c>
      <c r="P71" s="1">
        <v>3</v>
      </c>
      <c r="AA71" s="1">
        <f>IF(P71=1,$O$3,IF(P71=2,$O$4,$O$5))</f>
        <v>0</v>
      </c>
    </row>
    <row r="72">
      <c r="A72" s="1" t="s">
        <v>282</v>
      </c>
      <c r="E72" s="27" t="s">
        <v>2463</v>
      </c>
    </row>
    <row r="73" ht="26.4">
      <c r="A73" s="1" t="s">
        <v>284</v>
      </c>
      <c r="E73" s="32" t="s">
        <v>2464</v>
      </c>
    </row>
    <row r="74">
      <c r="A74" s="1" t="s">
        <v>286</v>
      </c>
      <c r="E74" s="27" t="s">
        <v>299</v>
      </c>
    </row>
    <row r="75" ht="26.4">
      <c r="A75" s="1" t="s">
        <v>276</v>
      </c>
      <c r="B75" s="1">
        <v>17</v>
      </c>
      <c r="C75" s="26" t="s">
        <v>2290</v>
      </c>
      <c r="D75" t="s">
        <v>281</v>
      </c>
      <c r="E75" s="27" t="s">
        <v>2291</v>
      </c>
      <c r="F75" s="28" t="s">
        <v>296</v>
      </c>
      <c r="G75" s="29">
        <v>1013</v>
      </c>
      <c r="H75" s="28">
        <v>0</v>
      </c>
      <c r="I75" s="30">
        <f>ROUND(G75*H75,P4)</f>
        <v>0</v>
      </c>
      <c r="L75" s="30">
        <v>0</v>
      </c>
      <c r="M75" s="24">
        <f>ROUND(G75*L75,P4)</f>
        <v>0</v>
      </c>
      <c r="N75" s="25" t="s">
        <v>297</v>
      </c>
      <c r="O75" s="31">
        <f>M75*AA75</f>
        <v>0</v>
      </c>
      <c r="P75" s="1">
        <v>3</v>
      </c>
      <c r="AA75" s="1">
        <f>IF(P75=1,$O$3,IF(P75=2,$O$4,$O$5))</f>
        <v>0</v>
      </c>
    </row>
    <row r="76" ht="26.4">
      <c r="A76" s="1" t="s">
        <v>282</v>
      </c>
      <c r="E76" s="27" t="s">
        <v>2465</v>
      </c>
    </row>
    <row r="77" ht="39.6">
      <c r="A77" s="1" t="s">
        <v>284</v>
      </c>
      <c r="E77" s="32" t="s">
        <v>2466</v>
      </c>
    </row>
    <row r="78">
      <c r="A78" s="1" t="s">
        <v>286</v>
      </c>
      <c r="E78" s="27" t="s">
        <v>299</v>
      </c>
    </row>
    <row r="79" ht="26.4">
      <c r="A79" s="1" t="s">
        <v>276</v>
      </c>
      <c r="B79" s="1">
        <v>18</v>
      </c>
      <c r="C79" s="26" t="s">
        <v>2294</v>
      </c>
      <c r="D79" t="s">
        <v>281</v>
      </c>
      <c r="E79" s="27" t="s">
        <v>2295</v>
      </c>
      <c r="F79" s="28" t="s">
        <v>296</v>
      </c>
      <c r="G79" s="29">
        <v>6138</v>
      </c>
      <c r="H79" s="28">
        <v>0</v>
      </c>
      <c r="I79" s="30">
        <f>ROUND(G79*H79,P4)</f>
        <v>0</v>
      </c>
      <c r="L79" s="30">
        <v>0</v>
      </c>
      <c r="M79" s="24">
        <f>ROUND(G79*L79,P4)</f>
        <v>0</v>
      </c>
      <c r="N79" s="25" t="s">
        <v>297</v>
      </c>
      <c r="O79" s="31">
        <f>M79*AA79</f>
        <v>0</v>
      </c>
      <c r="P79" s="1">
        <v>3</v>
      </c>
      <c r="AA79" s="1">
        <f>IF(P79=1,$O$3,IF(P79=2,$O$4,$O$5))</f>
        <v>0</v>
      </c>
    </row>
    <row r="80" ht="26.4">
      <c r="A80" s="1" t="s">
        <v>282</v>
      </c>
      <c r="E80" s="27" t="s">
        <v>2296</v>
      </c>
    </row>
    <row r="81" ht="26.4">
      <c r="A81" s="1" t="s">
        <v>284</v>
      </c>
      <c r="E81" s="32" t="s">
        <v>2467</v>
      </c>
    </row>
    <row r="82">
      <c r="A82" s="1" t="s">
        <v>286</v>
      </c>
      <c r="E82" s="27" t="s">
        <v>299</v>
      </c>
    </row>
    <row r="83" ht="26.4">
      <c r="A83" s="1" t="s">
        <v>276</v>
      </c>
      <c r="B83" s="1">
        <v>19</v>
      </c>
      <c r="C83" s="26" t="s">
        <v>2302</v>
      </c>
      <c r="D83" t="s">
        <v>281</v>
      </c>
      <c r="E83" s="27" t="s">
        <v>2303</v>
      </c>
      <c r="F83" s="28" t="s">
        <v>307</v>
      </c>
      <c r="G83" s="29">
        <v>14</v>
      </c>
      <c r="H83" s="28">
        <v>0</v>
      </c>
      <c r="I83" s="30">
        <f>ROUND(G83*H83,P4)</f>
        <v>0</v>
      </c>
      <c r="L83" s="30">
        <v>0</v>
      </c>
      <c r="M83" s="24">
        <f>ROUND(G83*L83,P4)</f>
        <v>0</v>
      </c>
      <c r="N83" s="25" t="s">
        <v>297</v>
      </c>
      <c r="O83" s="31">
        <f>M83*AA83</f>
        <v>0</v>
      </c>
      <c r="P83" s="1">
        <v>3</v>
      </c>
      <c r="AA83" s="1">
        <f>IF(P83=1,$O$3,IF(P83=2,$O$4,$O$5))</f>
        <v>0</v>
      </c>
    </row>
    <row r="84">
      <c r="A84" s="1" t="s">
        <v>282</v>
      </c>
      <c r="E84" s="27" t="s">
        <v>2304</v>
      </c>
    </row>
    <row r="85" ht="26.4">
      <c r="A85" s="1" t="s">
        <v>284</v>
      </c>
      <c r="E85" s="32" t="s">
        <v>2468</v>
      </c>
    </row>
    <row r="86">
      <c r="A86" s="1" t="s">
        <v>286</v>
      </c>
      <c r="E86" s="27" t="s">
        <v>299</v>
      </c>
    </row>
    <row r="87">
      <c r="A87" s="1" t="s">
        <v>276</v>
      </c>
      <c r="B87" s="1">
        <v>20</v>
      </c>
      <c r="C87" s="26" t="s">
        <v>2306</v>
      </c>
      <c r="D87" t="s">
        <v>294</v>
      </c>
      <c r="E87" s="27" t="s">
        <v>2307</v>
      </c>
      <c r="F87" s="28" t="s">
        <v>307</v>
      </c>
      <c r="G87" s="29">
        <v>12</v>
      </c>
      <c r="H87" s="28">
        <v>0</v>
      </c>
      <c r="I87" s="30">
        <f>ROUND(G87*H87,P4)</f>
        <v>0</v>
      </c>
      <c r="L87" s="30">
        <v>0</v>
      </c>
      <c r="M87" s="24">
        <f>ROUND(G87*L87,P4)</f>
        <v>0</v>
      </c>
      <c r="N87" s="25" t="s">
        <v>297</v>
      </c>
      <c r="O87" s="31">
        <f>M87*AA87</f>
        <v>0</v>
      </c>
      <c r="P87" s="1">
        <v>3</v>
      </c>
      <c r="AA87" s="1">
        <f>IF(P87=1,$O$3,IF(P87=2,$O$4,$O$5))</f>
        <v>0</v>
      </c>
    </row>
    <row r="88">
      <c r="A88" s="1" t="s">
        <v>282</v>
      </c>
      <c r="E88" s="27" t="s">
        <v>2469</v>
      </c>
    </row>
    <row r="89" ht="26.4">
      <c r="A89" s="1" t="s">
        <v>284</v>
      </c>
      <c r="E89" s="32" t="s">
        <v>2470</v>
      </c>
    </row>
    <row r="90">
      <c r="A90" s="1" t="s">
        <v>286</v>
      </c>
      <c r="E90" s="27" t="s">
        <v>299</v>
      </c>
    </row>
    <row r="91">
      <c r="A91" s="1" t="s">
        <v>276</v>
      </c>
      <c r="B91" s="1">
        <v>21</v>
      </c>
      <c r="C91" s="26" t="s">
        <v>2306</v>
      </c>
      <c r="D91" t="s">
        <v>876</v>
      </c>
      <c r="E91" s="27" t="s">
        <v>2307</v>
      </c>
      <c r="F91" s="28" t="s">
        <v>307</v>
      </c>
      <c r="G91" s="29">
        <v>22</v>
      </c>
      <c r="H91" s="28">
        <v>0</v>
      </c>
      <c r="I91" s="30">
        <f>ROUND(G91*H91,P4)</f>
        <v>0</v>
      </c>
      <c r="L91" s="30">
        <v>0</v>
      </c>
      <c r="M91" s="24">
        <f>ROUND(G91*L91,P4)</f>
        <v>0</v>
      </c>
      <c r="N91" s="25" t="s">
        <v>297</v>
      </c>
      <c r="O91" s="31">
        <f>M91*AA91</f>
        <v>0</v>
      </c>
      <c r="P91" s="1">
        <v>3</v>
      </c>
      <c r="AA91" s="1">
        <f>IF(P91=1,$O$3,IF(P91=2,$O$4,$O$5))</f>
        <v>0</v>
      </c>
    </row>
    <row r="92">
      <c r="A92" s="1" t="s">
        <v>282</v>
      </c>
      <c r="E92" s="27" t="s">
        <v>2471</v>
      </c>
    </row>
    <row r="93" ht="39.6">
      <c r="A93" s="1" t="s">
        <v>284</v>
      </c>
      <c r="E93" s="32" t="s">
        <v>2472</v>
      </c>
    </row>
    <row r="94">
      <c r="A94" s="1" t="s">
        <v>286</v>
      </c>
      <c r="E94" s="27" t="s">
        <v>299</v>
      </c>
    </row>
    <row r="95">
      <c r="A95" s="1" t="s">
        <v>276</v>
      </c>
      <c r="B95" s="1">
        <v>22</v>
      </c>
      <c r="C95" s="26" t="s">
        <v>2312</v>
      </c>
      <c r="D95" t="s">
        <v>294</v>
      </c>
      <c r="E95" s="27" t="s">
        <v>2313</v>
      </c>
      <c r="F95" s="28" t="s">
        <v>307</v>
      </c>
      <c r="G95" s="29">
        <v>28</v>
      </c>
      <c r="H95" s="28">
        <v>0</v>
      </c>
      <c r="I95" s="30">
        <f>ROUND(G95*H95,P4)</f>
        <v>0</v>
      </c>
      <c r="L95" s="30">
        <v>0</v>
      </c>
      <c r="M95" s="24">
        <f>ROUND(G95*L95,P4)</f>
        <v>0</v>
      </c>
      <c r="N95" s="25" t="s">
        <v>297</v>
      </c>
      <c r="O95" s="31">
        <f>M95*AA95</f>
        <v>0</v>
      </c>
      <c r="P95" s="1">
        <v>3</v>
      </c>
      <c r="AA95" s="1">
        <f>IF(P95=1,$O$3,IF(P95=2,$O$4,$O$5))</f>
        <v>0</v>
      </c>
    </row>
    <row r="96">
      <c r="A96" s="1" t="s">
        <v>282</v>
      </c>
      <c r="E96" s="27" t="s">
        <v>2469</v>
      </c>
    </row>
    <row r="97" ht="26.4">
      <c r="A97" s="1" t="s">
        <v>284</v>
      </c>
      <c r="E97" s="32" t="s">
        <v>2473</v>
      </c>
    </row>
    <row r="98">
      <c r="A98" s="1" t="s">
        <v>286</v>
      </c>
      <c r="E98" s="27" t="s">
        <v>299</v>
      </c>
    </row>
    <row r="99">
      <c r="A99" s="1" t="s">
        <v>276</v>
      </c>
      <c r="B99" s="1">
        <v>23</v>
      </c>
      <c r="C99" s="26" t="s">
        <v>2312</v>
      </c>
      <c r="D99" t="s">
        <v>876</v>
      </c>
      <c r="E99" s="27" t="s">
        <v>2313</v>
      </c>
      <c r="F99" s="28" t="s">
        <v>307</v>
      </c>
      <c r="G99" s="29">
        <v>83</v>
      </c>
      <c r="H99" s="28">
        <v>0</v>
      </c>
      <c r="I99" s="30">
        <f>ROUND(G99*H99,P4)</f>
        <v>0</v>
      </c>
      <c r="L99" s="30">
        <v>0</v>
      </c>
      <c r="M99" s="24">
        <f>ROUND(G99*L99,P4)</f>
        <v>0</v>
      </c>
      <c r="N99" s="25" t="s">
        <v>297</v>
      </c>
      <c r="O99" s="31">
        <f>M99*AA99</f>
        <v>0</v>
      </c>
      <c r="P99" s="1">
        <v>3</v>
      </c>
      <c r="AA99" s="1">
        <f>IF(P99=1,$O$3,IF(P99=2,$O$4,$O$5))</f>
        <v>0</v>
      </c>
    </row>
    <row r="100">
      <c r="A100" s="1" t="s">
        <v>282</v>
      </c>
      <c r="E100" s="27" t="s">
        <v>2471</v>
      </c>
    </row>
    <row r="101" ht="26.4">
      <c r="A101" s="1" t="s">
        <v>284</v>
      </c>
      <c r="E101" s="32" t="s">
        <v>2474</v>
      </c>
    </row>
    <row r="102">
      <c r="A102" s="1" t="s">
        <v>286</v>
      </c>
      <c r="E102" s="27" t="s">
        <v>299</v>
      </c>
    </row>
    <row r="103">
      <c r="A103" s="1" t="s">
        <v>276</v>
      </c>
      <c r="B103" s="1">
        <v>24</v>
      </c>
      <c r="C103" s="26" t="s">
        <v>2316</v>
      </c>
      <c r="D103" t="s">
        <v>281</v>
      </c>
      <c r="E103" s="27" t="s">
        <v>2317</v>
      </c>
      <c r="F103" s="28" t="s">
        <v>307</v>
      </c>
      <c r="G103" s="29">
        <v>8</v>
      </c>
      <c r="H103" s="28">
        <v>0</v>
      </c>
      <c r="I103" s="30">
        <f>ROUND(G103*H103,P4)</f>
        <v>0</v>
      </c>
      <c r="L103" s="30">
        <v>0</v>
      </c>
      <c r="M103" s="24">
        <f>ROUND(G103*L103,P4)</f>
        <v>0</v>
      </c>
      <c r="N103" s="25" t="s">
        <v>297</v>
      </c>
      <c r="O103" s="31">
        <f>M103*AA103</f>
        <v>0</v>
      </c>
      <c r="P103" s="1">
        <v>3</v>
      </c>
      <c r="AA103" s="1">
        <f>IF(P103=1,$O$3,IF(P103=2,$O$4,$O$5))</f>
        <v>0</v>
      </c>
    </row>
    <row r="104">
      <c r="A104" s="1" t="s">
        <v>282</v>
      </c>
      <c r="E104" s="27" t="s">
        <v>2318</v>
      </c>
    </row>
    <row r="105" ht="26.4">
      <c r="A105" s="1" t="s">
        <v>284</v>
      </c>
      <c r="E105" s="32" t="s">
        <v>2475</v>
      </c>
    </row>
    <row r="106">
      <c r="A106" s="1" t="s">
        <v>286</v>
      </c>
      <c r="E106" s="27" t="s">
        <v>299</v>
      </c>
    </row>
    <row r="107">
      <c r="A107" s="1" t="s">
        <v>276</v>
      </c>
      <c r="B107" s="1">
        <v>25</v>
      </c>
      <c r="C107" s="26" t="s">
        <v>2320</v>
      </c>
      <c r="D107" t="s">
        <v>281</v>
      </c>
      <c r="E107" s="27" t="s">
        <v>2321</v>
      </c>
      <c r="F107" s="28" t="s">
        <v>296</v>
      </c>
      <c r="G107" s="29">
        <v>6138</v>
      </c>
      <c r="H107" s="28">
        <v>0</v>
      </c>
      <c r="I107" s="30">
        <f>ROUND(G107*H107,P4)</f>
        <v>0</v>
      </c>
      <c r="L107" s="30">
        <v>0</v>
      </c>
      <c r="M107" s="24">
        <f>ROUND(G107*L107,P4)</f>
        <v>0</v>
      </c>
      <c r="N107" s="25" t="s">
        <v>297</v>
      </c>
      <c r="O107" s="31">
        <f>M107*AA107</f>
        <v>0</v>
      </c>
      <c r="P107" s="1">
        <v>3</v>
      </c>
      <c r="AA107" s="1">
        <f>IF(P107=1,$O$3,IF(P107=2,$O$4,$O$5))</f>
        <v>0</v>
      </c>
    </row>
    <row r="108">
      <c r="A108" s="1" t="s">
        <v>282</v>
      </c>
      <c r="E108" s="27" t="s">
        <v>2476</v>
      </c>
    </row>
    <row r="109" ht="26.4">
      <c r="A109" s="1" t="s">
        <v>284</v>
      </c>
      <c r="E109" s="32" t="s">
        <v>2467</v>
      </c>
    </row>
    <row r="110">
      <c r="A110" s="1" t="s">
        <v>286</v>
      </c>
      <c r="E110" s="27" t="s">
        <v>299</v>
      </c>
    </row>
    <row r="111" ht="26.4">
      <c r="A111" s="1" t="s">
        <v>276</v>
      </c>
      <c r="B111" s="1">
        <v>26</v>
      </c>
      <c r="C111" s="26" t="s">
        <v>2323</v>
      </c>
      <c r="D111" t="s">
        <v>281</v>
      </c>
      <c r="E111" s="27" t="s">
        <v>2324</v>
      </c>
      <c r="F111" s="28" t="s">
        <v>296</v>
      </c>
      <c r="G111" s="29">
        <v>580</v>
      </c>
      <c r="H111" s="28">
        <v>0</v>
      </c>
      <c r="I111" s="30">
        <f>ROUND(G111*H111,P4)</f>
        <v>0</v>
      </c>
      <c r="L111" s="30">
        <v>0</v>
      </c>
      <c r="M111" s="24">
        <f>ROUND(G111*L111,P4)</f>
        <v>0</v>
      </c>
      <c r="N111" s="25" t="s">
        <v>297</v>
      </c>
      <c r="O111" s="31">
        <f>M111*AA111</f>
        <v>0</v>
      </c>
      <c r="P111" s="1">
        <v>3</v>
      </c>
      <c r="AA111" s="1">
        <f>IF(P111=1,$O$3,IF(P111=2,$O$4,$O$5))</f>
        <v>0</v>
      </c>
    </row>
    <row r="112">
      <c r="A112" s="1" t="s">
        <v>282</v>
      </c>
      <c r="E112" s="27" t="s">
        <v>281</v>
      </c>
    </row>
    <row r="113" ht="26.4">
      <c r="A113" s="1" t="s">
        <v>284</v>
      </c>
      <c r="E113" s="32" t="s">
        <v>2460</v>
      </c>
    </row>
    <row r="114">
      <c r="A114" s="1" t="s">
        <v>286</v>
      </c>
      <c r="E114" s="27" t="s">
        <v>299</v>
      </c>
    </row>
    <row r="115">
      <c r="A115" s="1" t="s">
        <v>276</v>
      </c>
      <c r="B115" s="1">
        <v>27</v>
      </c>
      <c r="C115" s="26" t="s">
        <v>2325</v>
      </c>
      <c r="D115" t="s">
        <v>281</v>
      </c>
      <c r="E115" s="27" t="s">
        <v>2326</v>
      </c>
      <c r="F115" s="28" t="s">
        <v>296</v>
      </c>
      <c r="G115" s="29">
        <v>6138</v>
      </c>
      <c r="H115" s="28">
        <v>0</v>
      </c>
      <c r="I115" s="30">
        <f>ROUND(G115*H115,P4)</f>
        <v>0</v>
      </c>
      <c r="L115" s="30">
        <v>0</v>
      </c>
      <c r="M115" s="24">
        <f>ROUND(G115*L115,P4)</f>
        <v>0</v>
      </c>
      <c r="N115" s="25" t="s">
        <v>297</v>
      </c>
      <c r="O115" s="31">
        <f>M115*AA115</f>
        <v>0</v>
      </c>
      <c r="P115" s="1">
        <v>3</v>
      </c>
      <c r="AA115" s="1">
        <f>IF(P115=1,$O$3,IF(P115=2,$O$4,$O$5))</f>
        <v>0</v>
      </c>
    </row>
    <row r="116">
      <c r="A116" s="1" t="s">
        <v>282</v>
      </c>
      <c r="E116" s="27" t="s">
        <v>281</v>
      </c>
    </row>
    <row r="117" ht="26.4">
      <c r="A117" s="1" t="s">
        <v>284</v>
      </c>
      <c r="E117" s="32" t="s">
        <v>2477</v>
      </c>
    </row>
    <row r="118">
      <c r="A118" s="1" t="s">
        <v>286</v>
      </c>
      <c r="E118" s="27" t="s">
        <v>299</v>
      </c>
    </row>
    <row r="119">
      <c r="A119" s="1" t="s">
        <v>276</v>
      </c>
      <c r="B119" s="1">
        <v>28</v>
      </c>
      <c r="C119" s="26" t="s">
        <v>2327</v>
      </c>
      <c r="D119" t="s">
        <v>294</v>
      </c>
      <c r="E119" s="27" t="s">
        <v>2328</v>
      </c>
      <c r="F119" s="28" t="s">
        <v>307</v>
      </c>
      <c r="G119" s="29">
        <v>290</v>
      </c>
      <c r="H119" s="28">
        <v>0</v>
      </c>
      <c r="I119" s="30">
        <f>ROUND(G119*H119,P4)</f>
        <v>0</v>
      </c>
      <c r="L119" s="30">
        <v>0</v>
      </c>
      <c r="M119" s="24">
        <f>ROUND(G119*L119,P4)</f>
        <v>0</v>
      </c>
      <c r="N119" s="25" t="s">
        <v>297</v>
      </c>
      <c r="O119" s="31">
        <f>M119*AA119</f>
        <v>0</v>
      </c>
      <c r="P119" s="1">
        <v>3</v>
      </c>
      <c r="AA119" s="1">
        <f>IF(P119=1,$O$3,IF(P119=2,$O$4,$O$5))</f>
        <v>0</v>
      </c>
    </row>
    <row r="120">
      <c r="A120" s="1" t="s">
        <v>282</v>
      </c>
      <c r="E120" s="27" t="s">
        <v>2329</v>
      </c>
    </row>
    <row r="121" ht="26.4">
      <c r="A121" s="1" t="s">
        <v>284</v>
      </c>
      <c r="E121" s="32" t="s">
        <v>2478</v>
      </c>
    </row>
    <row r="122">
      <c r="A122" s="1" t="s">
        <v>286</v>
      </c>
      <c r="E122" s="27" t="s">
        <v>299</v>
      </c>
    </row>
    <row r="123">
      <c r="A123" s="1" t="s">
        <v>273</v>
      </c>
      <c r="C123" s="22" t="s">
        <v>847</v>
      </c>
      <c r="E123" s="23" t="s">
        <v>848</v>
      </c>
      <c r="L123" s="24">
        <f>SUMIFS(L124:L155,A124:A155,"P")</f>
        <v>0</v>
      </c>
      <c r="M123" s="24">
        <f>SUMIFS(M124:M155,A124:A155,"P")</f>
        <v>0</v>
      </c>
      <c r="N123" s="25"/>
    </row>
    <row r="124">
      <c r="A124" s="1" t="s">
        <v>276</v>
      </c>
      <c r="B124" s="1">
        <v>29</v>
      </c>
      <c r="C124" s="26" t="s">
        <v>2336</v>
      </c>
      <c r="D124" t="s">
        <v>281</v>
      </c>
      <c r="E124" s="27" t="s">
        <v>2337</v>
      </c>
      <c r="F124" s="28" t="s">
        <v>307</v>
      </c>
      <c r="G124" s="29">
        <v>126</v>
      </c>
      <c r="H124" s="28">
        <v>0</v>
      </c>
      <c r="I124" s="30">
        <f>ROUND(G124*H124,P4)</f>
        <v>0</v>
      </c>
      <c r="L124" s="30">
        <v>0</v>
      </c>
      <c r="M124" s="24">
        <f>ROUND(G124*L124,P4)</f>
        <v>0</v>
      </c>
      <c r="N124" s="25" t="s">
        <v>297</v>
      </c>
      <c r="O124" s="31">
        <f>M124*AA124</f>
        <v>0</v>
      </c>
      <c r="P124" s="1">
        <v>3</v>
      </c>
      <c r="AA124" s="1">
        <f>IF(P124=1,$O$3,IF(P124=2,$O$4,$O$5))</f>
        <v>0</v>
      </c>
    </row>
    <row r="125">
      <c r="A125" s="1" t="s">
        <v>282</v>
      </c>
      <c r="E125" s="27" t="s">
        <v>2338</v>
      </c>
    </row>
    <row r="126" ht="26.4">
      <c r="A126" s="1" t="s">
        <v>284</v>
      </c>
      <c r="E126" s="32" t="s">
        <v>2479</v>
      </c>
    </row>
    <row r="127">
      <c r="A127" s="1" t="s">
        <v>286</v>
      </c>
      <c r="E127" s="27" t="s">
        <v>299</v>
      </c>
    </row>
    <row r="128">
      <c r="A128" s="1" t="s">
        <v>276</v>
      </c>
      <c r="B128" s="1">
        <v>30</v>
      </c>
      <c r="C128" s="26" t="s">
        <v>2340</v>
      </c>
      <c r="D128" t="s">
        <v>281</v>
      </c>
      <c r="E128" s="27" t="s">
        <v>2341</v>
      </c>
      <c r="F128" s="28" t="s">
        <v>307</v>
      </c>
      <c r="G128" s="29">
        <v>126</v>
      </c>
      <c r="H128" s="28">
        <v>0</v>
      </c>
      <c r="I128" s="30">
        <f>ROUND(G128*H128,P4)</f>
        <v>0</v>
      </c>
      <c r="L128" s="30">
        <v>0</v>
      </c>
      <c r="M128" s="24">
        <f>ROUND(G128*L128,P4)</f>
        <v>0</v>
      </c>
      <c r="N128" s="25" t="s">
        <v>297</v>
      </c>
      <c r="O128" s="31">
        <f>M128*AA128</f>
        <v>0</v>
      </c>
      <c r="P128" s="1">
        <v>3</v>
      </c>
      <c r="AA128" s="1">
        <f>IF(P128=1,$O$3,IF(P128=2,$O$4,$O$5))</f>
        <v>0</v>
      </c>
    </row>
    <row r="129">
      <c r="A129" s="1" t="s">
        <v>282</v>
      </c>
      <c r="E129" s="27" t="s">
        <v>2338</v>
      </c>
    </row>
    <row r="130" ht="26.4">
      <c r="A130" s="1" t="s">
        <v>284</v>
      </c>
      <c r="E130" s="32" t="s">
        <v>2480</v>
      </c>
    </row>
    <row r="131">
      <c r="A131" s="1" t="s">
        <v>286</v>
      </c>
      <c r="E131" s="27" t="s">
        <v>299</v>
      </c>
    </row>
    <row r="132">
      <c r="A132" s="1" t="s">
        <v>276</v>
      </c>
      <c r="B132" s="1">
        <v>31</v>
      </c>
      <c r="C132" s="26" t="s">
        <v>2435</v>
      </c>
      <c r="D132" t="s">
        <v>281</v>
      </c>
      <c r="E132" s="27" t="s">
        <v>2436</v>
      </c>
      <c r="F132" s="28" t="s">
        <v>392</v>
      </c>
      <c r="G132" s="29">
        <v>2600</v>
      </c>
      <c r="H132" s="28">
        <v>0</v>
      </c>
      <c r="I132" s="30">
        <f>ROUND(G132*H132,P4)</f>
        <v>0</v>
      </c>
      <c r="L132" s="30">
        <v>0</v>
      </c>
      <c r="M132" s="24">
        <f>ROUND(G132*L132,P4)</f>
        <v>0</v>
      </c>
      <c r="N132" s="25" t="s">
        <v>297</v>
      </c>
      <c r="O132" s="31">
        <f>M132*AA132</f>
        <v>0</v>
      </c>
      <c r="P132" s="1">
        <v>3</v>
      </c>
      <c r="AA132" s="1">
        <f>IF(P132=1,$O$3,IF(P132=2,$O$4,$O$5))</f>
        <v>0</v>
      </c>
    </row>
    <row r="133">
      <c r="A133" s="1" t="s">
        <v>282</v>
      </c>
      <c r="E133" s="27" t="s">
        <v>2437</v>
      </c>
    </row>
    <row r="134" ht="26.4">
      <c r="A134" s="1" t="s">
        <v>284</v>
      </c>
      <c r="E134" s="32" t="s">
        <v>2481</v>
      </c>
    </row>
    <row r="135">
      <c r="A135" s="1" t="s">
        <v>286</v>
      </c>
      <c r="E135" s="27" t="s">
        <v>299</v>
      </c>
    </row>
    <row r="136">
      <c r="A136" s="1" t="s">
        <v>276</v>
      </c>
      <c r="B136" s="1">
        <v>32</v>
      </c>
      <c r="C136" s="26" t="s">
        <v>2343</v>
      </c>
      <c r="D136" t="s">
        <v>281</v>
      </c>
      <c r="E136" s="27" t="s">
        <v>2344</v>
      </c>
      <c r="F136" s="28" t="s">
        <v>396</v>
      </c>
      <c r="G136" s="29">
        <v>14242</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ht="26.4">
      <c r="A138" s="1" t="s">
        <v>284</v>
      </c>
      <c r="E138" s="32" t="s">
        <v>2482</v>
      </c>
    </row>
    <row r="139">
      <c r="A139" s="1" t="s">
        <v>286</v>
      </c>
      <c r="E139" s="27" t="s">
        <v>299</v>
      </c>
    </row>
    <row r="140">
      <c r="A140" s="1" t="s">
        <v>276</v>
      </c>
      <c r="B140" s="1">
        <v>33</v>
      </c>
      <c r="C140" s="26" t="s">
        <v>2346</v>
      </c>
      <c r="D140" t="s">
        <v>281</v>
      </c>
      <c r="E140" s="27" t="s">
        <v>2347</v>
      </c>
      <c r="F140" s="28" t="s">
        <v>396</v>
      </c>
      <c r="G140" s="29">
        <v>14242</v>
      </c>
      <c r="H140" s="28">
        <v>0</v>
      </c>
      <c r="I140" s="30">
        <f>ROUND(G140*H140,P4)</f>
        <v>0</v>
      </c>
      <c r="L140" s="30">
        <v>0</v>
      </c>
      <c r="M140" s="24">
        <f>ROUND(G140*L140,P4)</f>
        <v>0</v>
      </c>
      <c r="N140" s="25" t="s">
        <v>281</v>
      </c>
      <c r="O140" s="31">
        <f>M140*AA140</f>
        <v>0</v>
      </c>
      <c r="P140" s="1">
        <v>3</v>
      </c>
      <c r="AA140" s="1">
        <f>IF(P140=1,$O$3,IF(P140=2,$O$4,$O$5))</f>
        <v>0</v>
      </c>
    </row>
    <row r="141">
      <c r="A141" s="1" t="s">
        <v>282</v>
      </c>
      <c r="E141" s="27" t="s">
        <v>281</v>
      </c>
    </row>
    <row r="142" ht="26.4">
      <c r="A142" s="1" t="s">
        <v>284</v>
      </c>
      <c r="E142" s="32" t="s">
        <v>2482</v>
      </c>
    </row>
    <row r="143" ht="132">
      <c r="A143" s="1" t="s">
        <v>286</v>
      </c>
      <c r="E143" s="27" t="s">
        <v>2349</v>
      </c>
    </row>
    <row r="144" ht="26.4">
      <c r="A144" s="1" t="s">
        <v>276</v>
      </c>
      <c r="B144" s="1">
        <v>34</v>
      </c>
      <c r="C144" s="26" t="s">
        <v>2350</v>
      </c>
      <c r="D144" t="s">
        <v>281</v>
      </c>
      <c r="E144" s="27" t="s">
        <v>2351</v>
      </c>
      <c r="F144" s="28" t="s">
        <v>396</v>
      </c>
      <c r="G144" s="29">
        <v>9970</v>
      </c>
      <c r="H144" s="28">
        <v>0</v>
      </c>
      <c r="I144" s="30">
        <f>ROUND(G144*H144,P4)</f>
        <v>0</v>
      </c>
      <c r="L144" s="30">
        <v>0</v>
      </c>
      <c r="M144" s="24">
        <f>ROUND(G144*L144,P4)</f>
        <v>0</v>
      </c>
      <c r="N144" s="25" t="s">
        <v>281</v>
      </c>
      <c r="O144" s="31">
        <f>M144*AA144</f>
        <v>0</v>
      </c>
      <c r="P144" s="1">
        <v>3</v>
      </c>
      <c r="AA144" s="1">
        <f>IF(P144=1,$O$3,IF(P144=2,$O$4,$O$5))</f>
        <v>0</v>
      </c>
    </row>
    <row r="145">
      <c r="A145" s="1" t="s">
        <v>282</v>
      </c>
      <c r="E145" s="27" t="s">
        <v>281</v>
      </c>
    </row>
    <row r="146" ht="39.6">
      <c r="A146" s="1" t="s">
        <v>284</v>
      </c>
      <c r="E146" s="32" t="s">
        <v>2483</v>
      </c>
    </row>
    <row r="147" ht="118.8">
      <c r="A147" s="1" t="s">
        <v>286</v>
      </c>
      <c r="E147" s="27" t="s">
        <v>2353</v>
      </c>
    </row>
    <row r="148" ht="26.4">
      <c r="A148" s="1" t="s">
        <v>276</v>
      </c>
      <c r="B148" s="1">
        <v>35</v>
      </c>
      <c r="C148" s="26" t="s">
        <v>2354</v>
      </c>
      <c r="D148" t="s">
        <v>281</v>
      </c>
      <c r="E148" s="27" t="s">
        <v>2355</v>
      </c>
      <c r="F148" s="28" t="s">
        <v>296</v>
      </c>
      <c r="G148" s="29">
        <v>6149</v>
      </c>
      <c r="H148" s="28">
        <v>0</v>
      </c>
      <c r="I148" s="30">
        <f>ROUND(G148*H148,P4)</f>
        <v>0</v>
      </c>
      <c r="L148" s="30">
        <v>0</v>
      </c>
      <c r="M148" s="24">
        <f>ROUND(G148*L148,P4)</f>
        <v>0</v>
      </c>
      <c r="N148" s="25" t="s">
        <v>297</v>
      </c>
      <c r="O148" s="31">
        <f>M148*AA148</f>
        <v>0</v>
      </c>
      <c r="P148" s="1">
        <v>3</v>
      </c>
      <c r="AA148" s="1">
        <f>IF(P148=1,$O$3,IF(P148=2,$O$4,$O$5))</f>
        <v>0</v>
      </c>
    </row>
    <row r="149">
      <c r="A149" s="1" t="s">
        <v>282</v>
      </c>
      <c r="E149" s="27" t="s">
        <v>2356</v>
      </c>
    </row>
    <row r="150" ht="26.4">
      <c r="A150" s="1" t="s">
        <v>284</v>
      </c>
      <c r="E150" s="32" t="s">
        <v>2484</v>
      </c>
    </row>
    <row r="151">
      <c r="A151" s="1" t="s">
        <v>286</v>
      </c>
      <c r="E151" s="27" t="s">
        <v>299</v>
      </c>
    </row>
    <row r="152">
      <c r="A152" s="1" t="s">
        <v>276</v>
      </c>
      <c r="B152" s="1">
        <v>36</v>
      </c>
      <c r="C152" s="26" t="s">
        <v>2358</v>
      </c>
      <c r="D152" t="s">
        <v>281</v>
      </c>
      <c r="E152" s="27" t="s">
        <v>2359</v>
      </c>
      <c r="F152" s="28" t="s">
        <v>307</v>
      </c>
      <c r="G152" s="29">
        <v>113</v>
      </c>
      <c r="H152" s="28">
        <v>0</v>
      </c>
      <c r="I152" s="30">
        <f>ROUND(G152*H152,P4)</f>
        <v>0</v>
      </c>
      <c r="L152" s="30">
        <v>0</v>
      </c>
      <c r="M152" s="24">
        <f>ROUND(G152*L152,P4)</f>
        <v>0</v>
      </c>
      <c r="N152" s="25" t="s">
        <v>297</v>
      </c>
      <c r="O152" s="31">
        <f>M152*AA152</f>
        <v>0</v>
      </c>
      <c r="P152" s="1">
        <v>3</v>
      </c>
      <c r="AA152" s="1">
        <f>IF(P152=1,$O$3,IF(P152=2,$O$4,$O$5))</f>
        <v>0</v>
      </c>
    </row>
    <row r="153">
      <c r="A153" s="1" t="s">
        <v>282</v>
      </c>
      <c r="E153" s="27" t="s">
        <v>281</v>
      </c>
    </row>
    <row r="154" ht="26.4">
      <c r="A154" s="1" t="s">
        <v>284</v>
      </c>
      <c r="E154" s="32" t="s">
        <v>2485</v>
      </c>
    </row>
    <row r="155">
      <c r="A155" s="1" t="s">
        <v>286</v>
      </c>
      <c r="E155"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64</v>
      </c>
      <c r="M3" s="20">
        <f>Rekapitulace!C36</f>
        <v>0</v>
      </c>
      <c r="N3" s="6" t="s">
        <v>3</v>
      </c>
      <c r="O3">
        <v>0</v>
      </c>
      <c r="P3">
        <v>2</v>
      </c>
    </row>
    <row r="4" ht="34.01575" customHeight="1">
      <c r="A4" s="16" t="s">
        <v>254</v>
      </c>
      <c r="B4" s="17" t="s">
        <v>255</v>
      </c>
      <c r="C4" s="18" t="s">
        <v>64</v>
      </c>
      <c r="D4" s="1"/>
      <c r="E4" s="17" t="s">
        <v>65</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COUNTIFS(L8:L71,"=0",A8:A71,"P")+COUNTIFS(L8:L71,"",A8:A71,"P")+SUM(Q8:Q71)</f>
        <v>0</v>
      </c>
    </row>
    <row r="8">
      <c r="A8" s="1" t="s">
        <v>271</v>
      </c>
      <c r="C8" s="22" t="s">
        <v>2486</v>
      </c>
      <c r="E8" s="23" t="s">
        <v>73</v>
      </c>
      <c r="L8" s="24">
        <f>L9+L58</f>
        <v>0</v>
      </c>
      <c r="M8" s="24">
        <f>M9+M58</f>
        <v>0</v>
      </c>
      <c r="N8" s="25"/>
    </row>
    <row r="9">
      <c r="A9" s="1" t="s">
        <v>273</v>
      </c>
      <c r="C9" s="22" t="s">
        <v>2256</v>
      </c>
      <c r="E9" s="23" t="s">
        <v>2257</v>
      </c>
      <c r="L9" s="24">
        <f>SUMIFS(L10:L57,A10:A57,"P")</f>
        <v>0</v>
      </c>
      <c r="M9" s="24">
        <f>SUMIFS(M10:M57,A10:A57,"P")</f>
        <v>0</v>
      </c>
      <c r="N9" s="25"/>
    </row>
    <row r="10">
      <c r="A10" s="1" t="s">
        <v>276</v>
      </c>
      <c r="B10" s="1">
        <v>1</v>
      </c>
      <c r="C10" s="26" t="s">
        <v>2258</v>
      </c>
      <c r="D10" t="s">
        <v>2487</v>
      </c>
      <c r="E10" s="27" t="s">
        <v>2259</v>
      </c>
      <c r="F10" s="28" t="s">
        <v>396</v>
      </c>
      <c r="G10" s="29">
        <v>1939</v>
      </c>
      <c r="H10" s="28">
        <v>0</v>
      </c>
      <c r="I10" s="30">
        <f>ROUND(G10*H10,P4)</f>
        <v>0</v>
      </c>
      <c r="L10" s="30">
        <v>0</v>
      </c>
      <c r="M10" s="24">
        <f>ROUND(G10*L10,P4)</f>
        <v>0</v>
      </c>
      <c r="N10" s="25" t="s">
        <v>297</v>
      </c>
      <c r="O10" s="31">
        <f>M10*AA10</f>
        <v>0</v>
      </c>
      <c r="P10" s="1">
        <v>3</v>
      </c>
      <c r="AA10" s="1">
        <f>IF(P10=1,$O$3,IF(P10=2,$O$4,$O$5))</f>
        <v>0</v>
      </c>
    </row>
    <row r="11">
      <c r="A11" s="1" t="s">
        <v>282</v>
      </c>
      <c r="E11" s="27" t="s">
        <v>2260</v>
      </c>
    </row>
    <row r="12" ht="26.4">
      <c r="A12" s="1" t="s">
        <v>284</v>
      </c>
      <c r="E12" s="32" t="s">
        <v>2488</v>
      </c>
    </row>
    <row r="13">
      <c r="A13" s="1" t="s">
        <v>286</v>
      </c>
      <c r="E13" s="27" t="s">
        <v>299</v>
      </c>
    </row>
    <row r="14">
      <c r="A14" s="1" t="s">
        <v>276</v>
      </c>
      <c r="B14" s="1">
        <v>2</v>
      </c>
      <c r="C14" s="26" t="s">
        <v>2266</v>
      </c>
      <c r="D14" t="s">
        <v>294</v>
      </c>
      <c r="E14" s="27" t="s">
        <v>2267</v>
      </c>
      <c r="F14" s="28" t="s">
        <v>396</v>
      </c>
      <c r="G14" s="29">
        <v>96</v>
      </c>
      <c r="H14" s="28">
        <v>0</v>
      </c>
      <c r="I14" s="30">
        <f>ROUND(G14*H14,P4)</f>
        <v>0</v>
      </c>
      <c r="L14" s="30">
        <v>0</v>
      </c>
      <c r="M14" s="24">
        <f>ROUND(G14*L14,P4)</f>
        <v>0</v>
      </c>
      <c r="N14" s="25" t="s">
        <v>297</v>
      </c>
      <c r="O14" s="31">
        <f>M14*AA14</f>
        <v>0</v>
      </c>
      <c r="P14" s="1">
        <v>3</v>
      </c>
      <c r="AA14" s="1">
        <f>IF(P14=1,$O$3,IF(P14=2,$O$4,$O$5))</f>
        <v>0</v>
      </c>
    </row>
    <row r="15">
      <c r="A15" s="1" t="s">
        <v>282</v>
      </c>
      <c r="E15" s="27" t="s">
        <v>2268</v>
      </c>
    </row>
    <row r="16" ht="26.4">
      <c r="A16" s="1" t="s">
        <v>284</v>
      </c>
      <c r="E16" s="32" t="s">
        <v>2489</v>
      </c>
    </row>
    <row r="17">
      <c r="A17" s="1" t="s">
        <v>286</v>
      </c>
      <c r="E17" s="27" t="s">
        <v>299</v>
      </c>
    </row>
    <row r="18" ht="26.4">
      <c r="A18" s="1" t="s">
        <v>276</v>
      </c>
      <c r="B18" s="1">
        <v>3</v>
      </c>
      <c r="C18" s="26" t="s">
        <v>2276</v>
      </c>
      <c r="D18" t="s">
        <v>2487</v>
      </c>
      <c r="E18" s="27" t="s">
        <v>2277</v>
      </c>
      <c r="F18" s="28" t="s">
        <v>296</v>
      </c>
      <c r="G18" s="29">
        <v>920.60000000000002</v>
      </c>
      <c r="H18" s="28">
        <v>0</v>
      </c>
      <c r="I18" s="30">
        <f>ROUND(G18*H18,P4)</f>
        <v>0</v>
      </c>
      <c r="L18" s="30">
        <v>0</v>
      </c>
      <c r="M18" s="24">
        <f>ROUND(G18*L18,P4)</f>
        <v>0</v>
      </c>
      <c r="N18" s="25" t="s">
        <v>297</v>
      </c>
      <c r="O18" s="31">
        <f>M18*AA18</f>
        <v>0</v>
      </c>
      <c r="P18" s="1">
        <v>3</v>
      </c>
      <c r="AA18" s="1">
        <f>IF(P18=1,$O$3,IF(P18=2,$O$4,$O$5))</f>
        <v>0</v>
      </c>
    </row>
    <row r="19" ht="52.8">
      <c r="A19" s="1" t="s">
        <v>282</v>
      </c>
      <c r="E19" s="27" t="s">
        <v>2490</v>
      </c>
    </row>
    <row r="20" ht="39.6">
      <c r="A20" s="1" t="s">
        <v>284</v>
      </c>
      <c r="E20" s="32" t="s">
        <v>2491</v>
      </c>
    </row>
    <row r="21">
      <c r="A21" s="1" t="s">
        <v>286</v>
      </c>
      <c r="E21" s="27" t="s">
        <v>299</v>
      </c>
    </row>
    <row r="22" ht="26.4">
      <c r="A22" s="1" t="s">
        <v>276</v>
      </c>
      <c r="B22" s="1">
        <v>4</v>
      </c>
      <c r="C22" s="26" t="s">
        <v>2294</v>
      </c>
      <c r="D22" t="s">
        <v>281</v>
      </c>
      <c r="E22" s="27" t="s">
        <v>2295</v>
      </c>
      <c r="F22" s="28" t="s">
        <v>296</v>
      </c>
      <c r="G22" s="29">
        <v>923</v>
      </c>
      <c r="H22" s="28">
        <v>0</v>
      </c>
      <c r="I22" s="30">
        <f>ROUND(G22*H22,P4)</f>
        <v>0</v>
      </c>
      <c r="L22" s="30">
        <v>0</v>
      </c>
      <c r="M22" s="24">
        <f>ROUND(G22*L22,P4)</f>
        <v>0</v>
      </c>
      <c r="N22" s="25" t="s">
        <v>297</v>
      </c>
      <c r="O22" s="31">
        <f>M22*AA22</f>
        <v>0</v>
      </c>
      <c r="P22" s="1">
        <v>3</v>
      </c>
      <c r="AA22" s="1">
        <f>IF(P22=1,$O$3,IF(P22=2,$O$4,$O$5))</f>
        <v>0</v>
      </c>
    </row>
    <row r="23" ht="26.4">
      <c r="A23" s="1" t="s">
        <v>282</v>
      </c>
      <c r="E23" s="27" t="s">
        <v>2296</v>
      </c>
    </row>
    <row r="24" ht="26.4">
      <c r="A24" s="1" t="s">
        <v>284</v>
      </c>
      <c r="E24" s="32" t="s">
        <v>2492</v>
      </c>
    </row>
    <row r="25">
      <c r="A25" s="1" t="s">
        <v>286</v>
      </c>
      <c r="E25" s="27" t="s">
        <v>299</v>
      </c>
    </row>
    <row r="26">
      <c r="A26" s="1" t="s">
        <v>276</v>
      </c>
      <c r="B26" s="1">
        <v>5</v>
      </c>
      <c r="C26" s="26" t="s">
        <v>2283</v>
      </c>
      <c r="D26" t="s">
        <v>281</v>
      </c>
      <c r="E26" s="27" t="s">
        <v>2284</v>
      </c>
      <c r="F26" s="28" t="s">
        <v>296</v>
      </c>
      <c r="G26" s="29">
        <v>1440</v>
      </c>
      <c r="H26" s="28">
        <v>0</v>
      </c>
      <c r="I26" s="30">
        <f>ROUND(G26*H26,P4)</f>
        <v>0</v>
      </c>
      <c r="L26" s="30">
        <v>0</v>
      </c>
      <c r="M26" s="24">
        <f>ROUND(G26*L26,P4)</f>
        <v>0</v>
      </c>
      <c r="N26" s="25" t="s">
        <v>297</v>
      </c>
      <c r="O26" s="31">
        <f>M26*AA26</f>
        <v>0</v>
      </c>
      <c r="P26" s="1">
        <v>3</v>
      </c>
      <c r="AA26" s="1">
        <f>IF(P26=1,$O$3,IF(P26=2,$O$4,$O$5))</f>
        <v>0</v>
      </c>
    </row>
    <row r="27" ht="39.6">
      <c r="A27" s="1" t="s">
        <v>282</v>
      </c>
      <c r="E27" s="27" t="s">
        <v>2285</v>
      </c>
    </row>
    <row r="28" ht="26.4">
      <c r="A28" s="1" t="s">
        <v>284</v>
      </c>
      <c r="E28" s="32" t="s">
        <v>2493</v>
      </c>
    </row>
    <row r="29">
      <c r="A29" s="1" t="s">
        <v>286</v>
      </c>
      <c r="E29" s="27" t="s">
        <v>299</v>
      </c>
    </row>
    <row r="30" ht="26.4">
      <c r="A30" s="1" t="s">
        <v>276</v>
      </c>
      <c r="B30" s="1">
        <v>6</v>
      </c>
      <c r="C30" s="26" t="s">
        <v>2302</v>
      </c>
      <c r="D30" t="s">
        <v>281</v>
      </c>
      <c r="E30" s="27" t="s">
        <v>2303</v>
      </c>
      <c r="F30" s="28" t="s">
        <v>307</v>
      </c>
      <c r="G30" s="29">
        <v>2</v>
      </c>
      <c r="H30" s="28">
        <v>0</v>
      </c>
      <c r="I30" s="30">
        <f>ROUND(G30*H30,P4)</f>
        <v>0</v>
      </c>
      <c r="L30" s="30">
        <v>0</v>
      </c>
      <c r="M30" s="24">
        <f>ROUND(G30*L30,P4)</f>
        <v>0</v>
      </c>
      <c r="N30" s="25" t="s">
        <v>297</v>
      </c>
      <c r="O30" s="31">
        <f>M30*AA30</f>
        <v>0</v>
      </c>
      <c r="P30" s="1">
        <v>3</v>
      </c>
      <c r="AA30" s="1">
        <f>IF(P30=1,$O$3,IF(P30=2,$O$4,$O$5))</f>
        <v>0</v>
      </c>
    </row>
    <row r="31">
      <c r="A31" s="1" t="s">
        <v>282</v>
      </c>
      <c r="E31" s="27" t="s">
        <v>281</v>
      </c>
    </row>
    <row r="32" ht="26.4">
      <c r="A32" s="1" t="s">
        <v>284</v>
      </c>
      <c r="E32" s="32" t="s">
        <v>2494</v>
      </c>
    </row>
    <row r="33">
      <c r="A33" s="1" t="s">
        <v>286</v>
      </c>
      <c r="E33" s="27" t="s">
        <v>299</v>
      </c>
    </row>
    <row r="34">
      <c r="A34" s="1" t="s">
        <v>276</v>
      </c>
      <c r="B34" s="1">
        <v>7</v>
      </c>
      <c r="C34" s="26" t="s">
        <v>2306</v>
      </c>
      <c r="D34" t="s">
        <v>281</v>
      </c>
      <c r="E34" s="27" t="s">
        <v>2307</v>
      </c>
      <c r="F34" s="28" t="s">
        <v>307</v>
      </c>
      <c r="G34" s="29">
        <v>4</v>
      </c>
      <c r="H34" s="28">
        <v>0</v>
      </c>
      <c r="I34" s="30">
        <f>ROUND(G34*H34,P4)</f>
        <v>0</v>
      </c>
      <c r="L34" s="30">
        <v>0</v>
      </c>
      <c r="M34" s="24">
        <f>ROUND(G34*L34,P4)</f>
        <v>0</v>
      </c>
      <c r="N34" s="25" t="s">
        <v>297</v>
      </c>
      <c r="O34" s="31">
        <f>M34*AA34</f>
        <v>0</v>
      </c>
      <c r="P34" s="1">
        <v>3</v>
      </c>
      <c r="AA34" s="1">
        <f>IF(P34=1,$O$3,IF(P34=2,$O$4,$O$5))</f>
        <v>0</v>
      </c>
    </row>
    <row r="35">
      <c r="A35" s="1" t="s">
        <v>282</v>
      </c>
      <c r="E35" s="27" t="s">
        <v>281</v>
      </c>
    </row>
    <row r="36" ht="26.4">
      <c r="A36" s="1" t="s">
        <v>284</v>
      </c>
      <c r="E36" s="32" t="s">
        <v>2495</v>
      </c>
    </row>
    <row r="37">
      <c r="A37" s="1" t="s">
        <v>286</v>
      </c>
      <c r="E37" s="27" t="s">
        <v>299</v>
      </c>
    </row>
    <row r="38">
      <c r="A38" s="1" t="s">
        <v>276</v>
      </c>
      <c r="B38" s="1">
        <v>8</v>
      </c>
      <c r="C38" s="26" t="s">
        <v>2312</v>
      </c>
      <c r="D38" t="s">
        <v>281</v>
      </c>
      <c r="E38" s="27" t="s">
        <v>2313</v>
      </c>
      <c r="F38" s="28" t="s">
        <v>307</v>
      </c>
      <c r="G38" s="29">
        <v>14</v>
      </c>
      <c r="H38" s="28">
        <v>0</v>
      </c>
      <c r="I38" s="30">
        <f>ROUND(G38*H38,P4)</f>
        <v>0</v>
      </c>
      <c r="L38" s="30">
        <v>0</v>
      </c>
      <c r="M38" s="24">
        <f>ROUND(G38*L38,P4)</f>
        <v>0</v>
      </c>
      <c r="N38" s="25" t="s">
        <v>297</v>
      </c>
      <c r="O38" s="31">
        <f>M38*AA38</f>
        <v>0</v>
      </c>
      <c r="P38" s="1">
        <v>3</v>
      </c>
      <c r="AA38" s="1">
        <f>IF(P38=1,$O$3,IF(P38=2,$O$4,$O$5))</f>
        <v>0</v>
      </c>
    </row>
    <row r="39">
      <c r="A39" s="1" t="s">
        <v>282</v>
      </c>
      <c r="E39" s="27" t="s">
        <v>281</v>
      </c>
    </row>
    <row r="40" ht="66">
      <c r="A40" s="1" t="s">
        <v>284</v>
      </c>
      <c r="E40" s="32" t="s">
        <v>2496</v>
      </c>
    </row>
    <row r="41">
      <c r="A41" s="1" t="s">
        <v>286</v>
      </c>
      <c r="E41" s="27" t="s">
        <v>299</v>
      </c>
    </row>
    <row r="42">
      <c r="A42" s="1" t="s">
        <v>276</v>
      </c>
      <c r="B42" s="1">
        <v>9</v>
      </c>
      <c r="C42" s="26" t="s">
        <v>2320</v>
      </c>
      <c r="D42" t="s">
        <v>281</v>
      </c>
      <c r="E42" s="27" t="s">
        <v>2321</v>
      </c>
      <c r="F42" s="28" t="s">
        <v>296</v>
      </c>
      <c r="G42" s="29">
        <v>923</v>
      </c>
      <c r="H42" s="28">
        <v>0</v>
      </c>
      <c r="I42" s="30">
        <f>ROUND(G42*H42,P4)</f>
        <v>0</v>
      </c>
      <c r="L42" s="30">
        <v>0</v>
      </c>
      <c r="M42" s="24">
        <f>ROUND(G42*L42,P4)</f>
        <v>0</v>
      </c>
      <c r="N42" s="25" t="s">
        <v>297</v>
      </c>
      <c r="O42" s="31">
        <f>M42*AA42</f>
        <v>0</v>
      </c>
      <c r="P42" s="1">
        <v>3</v>
      </c>
      <c r="AA42" s="1">
        <f>IF(P42=1,$O$3,IF(P42=2,$O$4,$O$5))</f>
        <v>0</v>
      </c>
    </row>
    <row r="43">
      <c r="A43" s="1" t="s">
        <v>282</v>
      </c>
      <c r="E43" s="27" t="s">
        <v>2322</v>
      </c>
    </row>
    <row r="44" ht="26.4">
      <c r="A44" s="1" t="s">
        <v>284</v>
      </c>
      <c r="E44" s="32" t="s">
        <v>2497</v>
      </c>
    </row>
    <row r="45">
      <c r="A45" s="1" t="s">
        <v>286</v>
      </c>
      <c r="E45" s="27" t="s">
        <v>299</v>
      </c>
    </row>
    <row r="46">
      <c r="A46" s="1" t="s">
        <v>276</v>
      </c>
      <c r="B46" s="1">
        <v>10</v>
      </c>
      <c r="C46" s="26" t="s">
        <v>2325</v>
      </c>
      <c r="D46" t="s">
        <v>281</v>
      </c>
      <c r="E46" s="27" t="s">
        <v>2326</v>
      </c>
      <c r="F46" s="28" t="s">
        <v>296</v>
      </c>
      <c r="G46" s="29">
        <v>923</v>
      </c>
      <c r="H46" s="28">
        <v>0</v>
      </c>
      <c r="I46" s="30">
        <f>ROUND(G46*H46,P4)</f>
        <v>0</v>
      </c>
      <c r="L46" s="30">
        <v>0</v>
      </c>
      <c r="M46" s="24">
        <f>ROUND(G46*L46,P4)</f>
        <v>0</v>
      </c>
      <c r="N46" s="25" t="s">
        <v>297</v>
      </c>
      <c r="O46" s="31">
        <f>M46*AA46</f>
        <v>0</v>
      </c>
      <c r="P46" s="1">
        <v>3</v>
      </c>
      <c r="AA46" s="1">
        <f>IF(P46=1,$O$3,IF(P46=2,$O$4,$O$5))</f>
        <v>0</v>
      </c>
    </row>
    <row r="47">
      <c r="A47" s="1" t="s">
        <v>282</v>
      </c>
      <c r="E47" s="27" t="s">
        <v>281</v>
      </c>
    </row>
    <row r="48" ht="26.4">
      <c r="A48" s="1" t="s">
        <v>284</v>
      </c>
      <c r="E48" s="32" t="s">
        <v>2497</v>
      </c>
    </row>
    <row r="49">
      <c r="A49" s="1" t="s">
        <v>286</v>
      </c>
      <c r="E49" s="27" t="s">
        <v>299</v>
      </c>
    </row>
    <row r="50">
      <c r="A50" s="1" t="s">
        <v>276</v>
      </c>
      <c r="B50" s="1">
        <v>11</v>
      </c>
      <c r="C50" s="26" t="s">
        <v>2327</v>
      </c>
      <c r="D50" t="s">
        <v>281</v>
      </c>
      <c r="E50" s="27" t="s">
        <v>2328</v>
      </c>
      <c r="F50" s="28" t="s">
        <v>307</v>
      </c>
      <c r="G50" s="29">
        <v>36</v>
      </c>
      <c r="H50" s="28">
        <v>0</v>
      </c>
      <c r="I50" s="30">
        <f>ROUND(G50*H50,P4)</f>
        <v>0</v>
      </c>
      <c r="L50" s="30">
        <v>0</v>
      </c>
      <c r="M50" s="24">
        <f>ROUND(G50*L50,P4)</f>
        <v>0</v>
      </c>
      <c r="N50" s="25" t="s">
        <v>297</v>
      </c>
      <c r="O50" s="31">
        <f>M50*AA50</f>
        <v>0</v>
      </c>
      <c r="P50" s="1">
        <v>3</v>
      </c>
      <c r="AA50" s="1">
        <f>IF(P50=1,$O$3,IF(P50=2,$O$4,$O$5))</f>
        <v>0</v>
      </c>
    </row>
    <row r="51">
      <c r="A51" s="1" t="s">
        <v>282</v>
      </c>
      <c r="E51" s="27" t="s">
        <v>2329</v>
      </c>
    </row>
    <row r="52" ht="26.4">
      <c r="A52" s="1" t="s">
        <v>284</v>
      </c>
      <c r="E52" s="32" t="s">
        <v>2425</v>
      </c>
    </row>
    <row r="53">
      <c r="A53" s="1" t="s">
        <v>286</v>
      </c>
      <c r="E53" s="27" t="s">
        <v>299</v>
      </c>
    </row>
    <row r="54" ht="26.4">
      <c r="A54" s="1" t="s">
        <v>276</v>
      </c>
      <c r="B54" s="1">
        <v>15</v>
      </c>
      <c r="C54" s="26" t="s">
        <v>2276</v>
      </c>
      <c r="D54" t="s">
        <v>281</v>
      </c>
      <c r="E54" s="27" t="s">
        <v>2277</v>
      </c>
      <c r="F54" s="28" t="s">
        <v>296</v>
      </c>
      <c r="G54" s="29">
        <v>2.3999999999999999</v>
      </c>
      <c r="H54" s="28">
        <v>0</v>
      </c>
      <c r="I54" s="30">
        <f>ROUND(G54*H54,P4)</f>
        <v>0</v>
      </c>
      <c r="L54" s="30">
        <v>0</v>
      </c>
      <c r="M54" s="24">
        <f>ROUND(G54*L54,P4)</f>
        <v>0</v>
      </c>
      <c r="N54" s="25" t="s">
        <v>913</v>
      </c>
      <c r="O54" s="31">
        <f>M54*AA54</f>
        <v>0</v>
      </c>
      <c r="P54" s="1">
        <v>3</v>
      </c>
      <c r="AA54" s="1">
        <f>IF(P54=1,$O$3,IF(P54=2,$O$4,$O$5))</f>
        <v>0</v>
      </c>
    </row>
    <row r="55">
      <c r="A55" s="1" t="s">
        <v>282</v>
      </c>
      <c r="E55" s="27" t="s">
        <v>2331</v>
      </c>
    </row>
    <row r="56">
      <c r="A56" s="1" t="s">
        <v>284</v>
      </c>
    </row>
    <row r="57">
      <c r="A57" s="1" t="s">
        <v>286</v>
      </c>
      <c r="E57" s="27" t="s">
        <v>299</v>
      </c>
    </row>
    <row r="58">
      <c r="A58" s="1" t="s">
        <v>273</v>
      </c>
      <c r="C58" s="22" t="s">
        <v>847</v>
      </c>
      <c r="E58" s="23" t="s">
        <v>848</v>
      </c>
      <c r="L58" s="24">
        <f>SUMIFS(L59:L70,A59:A70,"P")</f>
        <v>0</v>
      </c>
      <c r="M58" s="24">
        <f>SUMIFS(M59:M70,A59:A70,"P")</f>
        <v>0</v>
      </c>
      <c r="N58" s="25"/>
    </row>
    <row r="59">
      <c r="A59" s="1" t="s">
        <v>276</v>
      </c>
      <c r="B59" s="1">
        <v>12</v>
      </c>
      <c r="C59" s="26" t="s">
        <v>2431</v>
      </c>
      <c r="D59" t="s">
        <v>281</v>
      </c>
      <c r="E59" s="27" t="s">
        <v>2432</v>
      </c>
      <c r="F59" s="28" t="s">
        <v>307</v>
      </c>
      <c r="G59" s="29">
        <v>17</v>
      </c>
      <c r="H59" s="28">
        <v>0</v>
      </c>
      <c r="I59" s="30">
        <f>ROUND(G59*H59,P4)</f>
        <v>0</v>
      </c>
      <c r="L59" s="30">
        <v>0</v>
      </c>
      <c r="M59" s="24">
        <f>ROUND(G59*L59,P4)</f>
        <v>0</v>
      </c>
      <c r="N59" s="25" t="s">
        <v>297</v>
      </c>
      <c r="O59" s="31">
        <f>M59*AA59</f>
        <v>0</v>
      </c>
      <c r="P59" s="1">
        <v>3</v>
      </c>
      <c r="AA59" s="1">
        <f>IF(P59=1,$O$3,IF(P59=2,$O$4,$O$5))</f>
        <v>0</v>
      </c>
    </row>
    <row r="60">
      <c r="A60" s="1" t="s">
        <v>282</v>
      </c>
      <c r="E60" s="27" t="s">
        <v>2338</v>
      </c>
    </row>
    <row r="61" ht="26.4">
      <c r="A61" s="1" t="s">
        <v>284</v>
      </c>
      <c r="E61" s="32" t="s">
        <v>2498</v>
      </c>
    </row>
    <row r="62">
      <c r="A62" s="1" t="s">
        <v>286</v>
      </c>
      <c r="E62" s="27" t="s">
        <v>299</v>
      </c>
    </row>
    <row r="63">
      <c r="A63" s="1" t="s">
        <v>276</v>
      </c>
      <c r="B63" s="1">
        <v>13</v>
      </c>
      <c r="C63" s="26" t="s">
        <v>2340</v>
      </c>
      <c r="D63" t="s">
        <v>281</v>
      </c>
      <c r="E63" s="27" t="s">
        <v>2341</v>
      </c>
      <c r="F63" s="28" t="s">
        <v>307</v>
      </c>
      <c r="G63" s="29">
        <v>17</v>
      </c>
      <c r="H63" s="28">
        <v>0</v>
      </c>
      <c r="I63" s="30">
        <f>ROUND(G63*H63,P4)</f>
        <v>0</v>
      </c>
      <c r="L63" s="30">
        <v>0</v>
      </c>
      <c r="M63" s="24">
        <f>ROUND(G63*L63,P4)</f>
        <v>0</v>
      </c>
      <c r="N63" s="25" t="s">
        <v>297</v>
      </c>
      <c r="O63" s="31">
        <f>M63*AA63</f>
        <v>0</v>
      </c>
      <c r="P63" s="1">
        <v>3</v>
      </c>
      <c r="AA63" s="1">
        <f>IF(P63=1,$O$3,IF(P63=2,$O$4,$O$5))</f>
        <v>0</v>
      </c>
    </row>
    <row r="64">
      <c r="A64" s="1" t="s">
        <v>282</v>
      </c>
      <c r="E64" s="27" t="s">
        <v>2338</v>
      </c>
    </row>
    <row r="65" ht="39.6">
      <c r="A65" s="1" t="s">
        <v>284</v>
      </c>
      <c r="E65" s="32" t="s">
        <v>2499</v>
      </c>
    </row>
    <row r="66">
      <c r="A66" s="1" t="s">
        <v>286</v>
      </c>
      <c r="E66" s="27" t="s">
        <v>299</v>
      </c>
    </row>
    <row r="67">
      <c r="A67" s="1" t="s">
        <v>276</v>
      </c>
      <c r="B67" s="1">
        <v>14</v>
      </c>
      <c r="C67" s="26" t="s">
        <v>2435</v>
      </c>
      <c r="D67" t="s">
        <v>281</v>
      </c>
      <c r="E67" s="27" t="s">
        <v>2436</v>
      </c>
      <c r="F67" s="28" t="s">
        <v>392</v>
      </c>
      <c r="G67" s="29">
        <v>300</v>
      </c>
      <c r="H67" s="28">
        <v>0</v>
      </c>
      <c r="I67" s="30">
        <f>ROUND(G67*H67,P4)</f>
        <v>0</v>
      </c>
      <c r="L67" s="30">
        <v>0</v>
      </c>
      <c r="M67" s="24">
        <f>ROUND(G67*L67,P4)</f>
        <v>0</v>
      </c>
      <c r="N67" s="25" t="s">
        <v>297</v>
      </c>
      <c r="O67" s="31">
        <f>M67*AA67</f>
        <v>0</v>
      </c>
      <c r="P67" s="1">
        <v>3</v>
      </c>
      <c r="AA67" s="1">
        <f>IF(P67=1,$O$3,IF(P67=2,$O$4,$O$5))</f>
        <v>0</v>
      </c>
    </row>
    <row r="68">
      <c r="A68" s="1" t="s">
        <v>282</v>
      </c>
      <c r="E68" s="27" t="s">
        <v>2437</v>
      </c>
    </row>
    <row r="69" ht="26.4">
      <c r="A69" s="1" t="s">
        <v>284</v>
      </c>
      <c r="E69" s="32" t="s">
        <v>2500</v>
      </c>
    </row>
    <row r="70">
      <c r="A70" s="1" t="s">
        <v>286</v>
      </c>
      <c r="E70"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64</v>
      </c>
      <c r="M3" s="20">
        <f>Rekapitulace!C36</f>
        <v>0</v>
      </c>
      <c r="N3" s="6" t="s">
        <v>3</v>
      </c>
      <c r="O3">
        <v>0</v>
      </c>
      <c r="P3">
        <v>2</v>
      </c>
    </row>
    <row r="4" ht="34.01575" customHeight="1">
      <c r="A4" s="16" t="s">
        <v>254</v>
      </c>
      <c r="B4" s="17" t="s">
        <v>255</v>
      </c>
      <c r="C4" s="18" t="s">
        <v>64</v>
      </c>
      <c r="D4" s="1"/>
      <c r="E4" s="17" t="s">
        <v>65</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COUNTIFS(L8:L157,"=0",A8:A157,"P")+COUNTIFS(L8:L157,"",A8:A157,"P")+SUM(Q8:Q157)</f>
        <v>0</v>
      </c>
    </row>
    <row r="8">
      <c r="A8" s="1" t="s">
        <v>271</v>
      </c>
      <c r="C8" s="22" t="s">
        <v>2501</v>
      </c>
      <c r="E8" s="23" t="s">
        <v>75</v>
      </c>
      <c r="L8" s="24">
        <f>L9+L26+L115+L124</f>
        <v>0</v>
      </c>
      <c r="M8" s="24">
        <f>M9+M26+M115+M124</f>
        <v>0</v>
      </c>
      <c r="N8" s="25"/>
    </row>
    <row r="9">
      <c r="A9" s="1" t="s">
        <v>273</v>
      </c>
      <c r="C9" s="22" t="s">
        <v>274</v>
      </c>
      <c r="E9" s="23" t="s">
        <v>275</v>
      </c>
      <c r="L9" s="24">
        <f>SUMIFS(L10:L25,A10:A25,"P")</f>
        <v>0</v>
      </c>
      <c r="M9" s="24">
        <f>SUMIFS(M10:M25,A10:A25,"P")</f>
        <v>0</v>
      </c>
      <c r="N9" s="25"/>
    </row>
    <row r="10" ht="26.4">
      <c r="A10" s="1" t="s">
        <v>276</v>
      </c>
      <c r="B10" s="1">
        <v>1</v>
      </c>
      <c r="C10" s="26" t="s">
        <v>704</v>
      </c>
      <c r="D10" t="s">
        <v>705</v>
      </c>
      <c r="E10" s="27" t="s">
        <v>706</v>
      </c>
      <c r="F10" s="28" t="s">
        <v>280</v>
      </c>
      <c r="G10" s="29">
        <v>0.29999999999999999</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2502</v>
      </c>
    </row>
    <row r="13" ht="26.4">
      <c r="A13" s="1" t="s">
        <v>286</v>
      </c>
      <c r="E13" s="27" t="s">
        <v>283</v>
      </c>
    </row>
    <row r="14" ht="26.4">
      <c r="A14" s="1" t="s">
        <v>276</v>
      </c>
      <c r="B14" s="1">
        <v>2</v>
      </c>
      <c r="C14" s="26" t="s">
        <v>2240</v>
      </c>
      <c r="D14" t="s">
        <v>2241</v>
      </c>
      <c r="E14" s="27" t="s">
        <v>2242</v>
      </c>
      <c r="F14" s="28" t="s">
        <v>280</v>
      </c>
      <c r="G14" s="29">
        <v>443.10000000000002</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39.6">
      <c r="A16" s="1" t="s">
        <v>284</v>
      </c>
      <c r="E16" s="32" t="s">
        <v>2503</v>
      </c>
    </row>
    <row r="17" ht="26.4">
      <c r="A17" s="1" t="s">
        <v>286</v>
      </c>
      <c r="E17" s="27" t="s">
        <v>283</v>
      </c>
    </row>
    <row r="18" ht="26.4">
      <c r="A18" s="1" t="s">
        <v>276</v>
      </c>
      <c r="B18" s="1">
        <v>3</v>
      </c>
      <c r="C18" s="26" t="s">
        <v>2248</v>
      </c>
      <c r="D18" t="s">
        <v>2249</v>
      </c>
      <c r="E18" s="27" t="s">
        <v>2250</v>
      </c>
      <c r="F18" s="28" t="s">
        <v>280</v>
      </c>
      <c r="G18" s="29">
        <v>0.081000000000000003</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26.4">
      <c r="A20" s="1" t="s">
        <v>284</v>
      </c>
      <c r="E20" s="32" t="s">
        <v>2504</v>
      </c>
    </row>
    <row r="21" ht="26.4">
      <c r="A21" s="1" t="s">
        <v>286</v>
      </c>
      <c r="E21" s="27" t="s">
        <v>283</v>
      </c>
    </row>
    <row r="22" ht="26.4">
      <c r="A22" s="1" t="s">
        <v>276</v>
      </c>
      <c r="B22" s="1">
        <v>4</v>
      </c>
      <c r="C22" s="26" t="s">
        <v>2252</v>
      </c>
      <c r="D22" t="s">
        <v>2253</v>
      </c>
      <c r="E22" s="27" t="s">
        <v>2254</v>
      </c>
      <c r="F22" s="28" t="s">
        <v>280</v>
      </c>
      <c r="G22" s="29">
        <v>0.16600000000000001</v>
      </c>
      <c r="H22" s="28">
        <v>0</v>
      </c>
      <c r="I22" s="30">
        <f>ROUND(G22*H22,P4)</f>
        <v>0</v>
      </c>
      <c r="L22" s="30">
        <v>0</v>
      </c>
      <c r="M22" s="24">
        <f>ROUND(G22*L22,P4)</f>
        <v>0</v>
      </c>
      <c r="N22" s="25" t="s">
        <v>281</v>
      </c>
      <c r="O22" s="31">
        <f>M22*AA22</f>
        <v>0</v>
      </c>
      <c r="P22" s="1">
        <v>3</v>
      </c>
      <c r="AA22" s="1">
        <f>IF(P22=1,$O$3,IF(P22=2,$O$4,$O$5))</f>
        <v>0</v>
      </c>
    </row>
    <row r="23" ht="26.4">
      <c r="A23" s="1" t="s">
        <v>282</v>
      </c>
      <c r="E23" s="27" t="s">
        <v>283</v>
      </c>
    </row>
    <row r="24" ht="26.4">
      <c r="A24" s="1" t="s">
        <v>284</v>
      </c>
      <c r="E24" s="32" t="s">
        <v>2505</v>
      </c>
    </row>
    <row r="25" ht="26.4">
      <c r="A25" s="1" t="s">
        <v>286</v>
      </c>
      <c r="E25" s="27" t="s">
        <v>283</v>
      </c>
    </row>
    <row r="26">
      <c r="A26" s="1" t="s">
        <v>273</v>
      </c>
      <c r="C26" s="22" t="s">
        <v>2256</v>
      </c>
      <c r="E26" s="23" t="s">
        <v>2257</v>
      </c>
      <c r="L26" s="24">
        <f>SUMIFS(L27:L114,A27:A114,"P")</f>
        <v>0</v>
      </c>
      <c r="M26" s="24">
        <f>SUMIFS(M27:M114,A27:A114,"P")</f>
        <v>0</v>
      </c>
      <c r="N26" s="25"/>
    </row>
    <row r="27">
      <c r="A27" s="1" t="s">
        <v>276</v>
      </c>
      <c r="B27" s="1">
        <v>5</v>
      </c>
      <c r="C27" s="26" t="s">
        <v>2258</v>
      </c>
      <c r="D27" t="s">
        <v>294</v>
      </c>
      <c r="E27" s="27" t="s">
        <v>2259</v>
      </c>
      <c r="F27" s="28" t="s">
        <v>396</v>
      </c>
      <c r="G27" s="29">
        <v>432</v>
      </c>
      <c r="H27" s="28">
        <v>0</v>
      </c>
      <c r="I27" s="30">
        <f>ROUND(G27*H27,P4)</f>
        <v>0</v>
      </c>
      <c r="L27" s="30">
        <v>0</v>
      </c>
      <c r="M27" s="24">
        <f>ROUND(G27*L27,P4)</f>
        <v>0</v>
      </c>
      <c r="N27" s="25" t="s">
        <v>297</v>
      </c>
      <c r="O27" s="31">
        <f>M27*AA27</f>
        <v>0</v>
      </c>
      <c r="P27" s="1">
        <v>3</v>
      </c>
      <c r="AA27" s="1">
        <f>IF(P27=1,$O$3,IF(P27=2,$O$4,$O$5))</f>
        <v>0</v>
      </c>
    </row>
    <row r="28">
      <c r="A28" s="1" t="s">
        <v>282</v>
      </c>
      <c r="E28" s="27" t="s">
        <v>2260</v>
      </c>
    </row>
    <row r="29" ht="26.4">
      <c r="A29" s="1" t="s">
        <v>284</v>
      </c>
      <c r="E29" s="32" t="s">
        <v>2506</v>
      </c>
    </row>
    <row r="30">
      <c r="A30" s="1" t="s">
        <v>286</v>
      </c>
      <c r="E30" s="27" t="s">
        <v>299</v>
      </c>
    </row>
    <row r="31">
      <c r="A31" s="1" t="s">
        <v>276</v>
      </c>
      <c r="B31" s="1">
        <v>6</v>
      </c>
      <c r="C31" s="26" t="s">
        <v>2262</v>
      </c>
      <c r="D31" t="s">
        <v>281</v>
      </c>
      <c r="E31" s="27" t="s">
        <v>2263</v>
      </c>
      <c r="F31" s="28" t="s">
        <v>396</v>
      </c>
      <c r="G31" s="29">
        <v>246</v>
      </c>
      <c r="H31" s="28">
        <v>0</v>
      </c>
      <c r="I31" s="30">
        <f>ROUND(G31*H31,P4)</f>
        <v>0</v>
      </c>
      <c r="L31" s="30">
        <v>0</v>
      </c>
      <c r="M31" s="24">
        <f>ROUND(G31*L31,P4)</f>
        <v>0</v>
      </c>
      <c r="N31" s="25" t="s">
        <v>297</v>
      </c>
      <c r="O31" s="31">
        <f>M31*AA31</f>
        <v>0</v>
      </c>
      <c r="P31" s="1">
        <v>3</v>
      </c>
      <c r="AA31" s="1">
        <f>IF(P31=1,$O$3,IF(P31=2,$O$4,$O$5))</f>
        <v>0</v>
      </c>
    </row>
    <row r="32">
      <c r="A32" s="1" t="s">
        <v>282</v>
      </c>
      <c r="E32" s="27" t="s">
        <v>2264</v>
      </c>
    </row>
    <row r="33" ht="26.4">
      <c r="A33" s="1" t="s">
        <v>284</v>
      </c>
      <c r="E33" s="32" t="s">
        <v>2507</v>
      </c>
    </row>
    <row r="34">
      <c r="A34" s="1" t="s">
        <v>286</v>
      </c>
      <c r="E34" s="27" t="s">
        <v>299</v>
      </c>
    </row>
    <row r="35">
      <c r="A35" s="1" t="s">
        <v>276</v>
      </c>
      <c r="B35" s="1">
        <v>7</v>
      </c>
      <c r="C35" s="26" t="s">
        <v>2266</v>
      </c>
      <c r="D35" t="s">
        <v>294</v>
      </c>
      <c r="E35" s="27" t="s">
        <v>2267</v>
      </c>
      <c r="F35" s="28" t="s">
        <v>396</v>
      </c>
      <c r="G35" s="29">
        <v>299</v>
      </c>
      <c r="H35" s="28">
        <v>0</v>
      </c>
      <c r="I35" s="30">
        <f>ROUND(G35*H35,P4)</f>
        <v>0</v>
      </c>
      <c r="L35" s="30">
        <v>0</v>
      </c>
      <c r="M35" s="24">
        <f>ROUND(G35*L35,P4)</f>
        <v>0</v>
      </c>
      <c r="N35" s="25" t="s">
        <v>297</v>
      </c>
      <c r="O35" s="31">
        <f>M35*AA35</f>
        <v>0</v>
      </c>
      <c r="P35" s="1">
        <v>3</v>
      </c>
      <c r="AA35" s="1">
        <f>IF(P35=1,$O$3,IF(P35=2,$O$4,$O$5))</f>
        <v>0</v>
      </c>
    </row>
    <row r="36">
      <c r="A36" s="1" t="s">
        <v>282</v>
      </c>
      <c r="E36" s="27" t="s">
        <v>2268</v>
      </c>
    </row>
    <row r="37" ht="26.4">
      <c r="A37" s="1" t="s">
        <v>284</v>
      </c>
      <c r="E37" s="32" t="s">
        <v>2508</v>
      </c>
    </row>
    <row r="38">
      <c r="A38" s="1" t="s">
        <v>286</v>
      </c>
      <c r="E38" s="27" t="s">
        <v>299</v>
      </c>
    </row>
    <row r="39">
      <c r="A39" s="1" t="s">
        <v>276</v>
      </c>
      <c r="B39" s="1">
        <v>8</v>
      </c>
      <c r="C39" s="26" t="s">
        <v>2266</v>
      </c>
      <c r="D39" t="s">
        <v>876</v>
      </c>
      <c r="E39" s="27" t="s">
        <v>2267</v>
      </c>
      <c r="F39" s="28" t="s">
        <v>396</v>
      </c>
      <c r="G39" s="29">
        <v>121</v>
      </c>
      <c r="H39" s="28">
        <v>0</v>
      </c>
      <c r="I39" s="30">
        <f>ROUND(G39*H39,P4)</f>
        <v>0</v>
      </c>
      <c r="L39" s="30">
        <v>0</v>
      </c>
      <c r="M39" s="24">
        <f>ROUND(G39*L39,P4)</f>
        <v>0</v>
      </c>
      <c r="N39" s="25" t="s">
        <v>297</v>
      </c>
      <c r="O39" s="31">
        <f>M39*AA39</f>
        <v>0</v>
      </c>
      <c r="P39" s="1">
        <v>3</v>
      </c>
      <c r="AA39" s="1">
        <f>IF(P39=1,$O$3,IF(P39=2,$O$4,$O$5))</f>
        <v>0</v>
      </c>
    </row>
    <row r="40">
      <c r="A40" s="1" t="s">
        <v>282</v>
      </c>
      <c r="E40" s="27" t="s">
        <v>2270</v>
      </c>
    </row>
    <row r="41" ht="26.4">
      <c r="A41" s="1" t="s">
        <v>284</v>
      </c>
      <c r="E41" s="32" t="s">
        <v>2509</v>
      </c>
    </row>
    <row r="42">
      <c r="A42" s="1" t="s">
        <v>286</v>
      </c>
      <c r="E42" s="27" t="s">
        <v>299</v>
      </c>
    </row>
    <row r="43" ht="26.4">
      <c r="A43" s="1" t="s">
        <v>276</v>
      </c>
      <c r="B43" s="1">
        <v>9</v>
      </c>
      <c r="C43" s="26" t="s">
        <v>2276</v>
      </c>
      <c r="D43" t="s">
        <v>281</v>
      </c>
      <c r="E43" s="27" t="s">
        <v>2277</v>
      </c>
      <c r="F43" s="28" t="s">
        <v>296</v>
      </c>
      <c r="G43" s="29">
        <v>165</v>
      </c>
      <c r="H43" s="28">
        <v>0</v>
      </c>
      <c r="I43" s="30">
        <f>ROUND(G43*H43,P4)</f>
        <v>0</v>
      </c>
      <c r="L43" s="30">
        <v>0</v>
      </c>
      <c r="M43" s="24">
        <f>ROUND(G43*L43,P4)</f>
        <v>0</v>
      </c>
      <c r="N43" s="25" t="s">
        <v>297</v>
      </c>
      <c r="O43" s="31">
        <f>M43*AA43</f>
        <v>0</v>
      </c>
      <c r="P43" s="1">
        <v>3</v>
      </c>
      <c r="AA43" s="1">
        <f>IF(P43=1,$O$3,IF(P43=2,$O$4,$O$5))</f>
        <v>0</v>
      </c>
    </row>
    <row r="44" ht="39.6">
      <c r="A44" s="1" t="s">
        <v>282</v>
      </c>
      <c r="E44" s="27" t="s">
        <v>2370</v>
      </c>
    </row>
    <row r="45">
      <c r="A45" s="1" t="s">
        <v>284</v>
      </c>
      <c r="E45" s="32" t="s">
        <v>2510</v>
      </c>
    </row>
    <row r="46">
      <c r="A46" s="1" t="s">
        <v>286</v>
      </c>
      <c r="E46" s="27" t="s">
        <v>299</v>
      </c>
    </row>
    <row r="47" ht="26.4">
      <c r="A47" s="1" t="s">
        <v>276</v>
      </c>
      <c r="B47" s="1">
        <v>10</v>
      </c>
      <c r="C47" s="26" t="s">
        <v>2372</v>
      </c>
      <c r="D47" t="s">
        <v>294</v>
      </c>
      <c r="E47" s="27" t="s">
        <v>2373</v>
      </c>
      <c r="F47" s="28" t="s">
        <v>296</v>
      </c>
      <c r="G47" s="29">
        <v>20.399999999999999</v>
      </c>
      <c r="H47" s="28">
        <v>0</v>
      </c>
      <c r="I47" s="30">
        <f>ROUND(G47*H47,P4)</f>
        <v>0</v>
      </c>
      <c r="L47" s="30">
        <v>0</v>
      </c>
      <c r="M47" s="24">
        <f>ROUND(G47*L47,P4)</f>
        <v>0</v>
      </c>
      <c r="N47" s="25" t="s">
        <v>297</v>
      </c>
      <c r="O47" s="31">
        <f>M47*AA47</f>
        <v>0</v>
      </c>
      <c r="P47" s="1">
        <v>3</v>
      </c>
      <c r="AA47" s="1">
        <f>IF(P47=1,$O$3,IF(P47=2,$O$4,$O$5))</f>
        <v>0</v>
      </c>
    </row>
    <row r="48">
      <c r="A48" s="1" t="s">
        <v>282</v>
      </c>
      <c r="E48" s="27" t="s">
        <v>2374</v>
      </c>
    </row>
    <row r="49" ht="26.4">
      <c r="A49" s="1" t="s">
        <v>284</v>
      </c>
      <c r="E49" s="32" t="s">
        <v>2511</v>
      </c>
    </row>
    <row r="50">
      <c r="A50" s="1" t="s">
        <v>286</v>
      </c>
      <c r="E50" s="27" t="s">
        <v>299</v>
      </c>
    </row>
    <row r="51" ht="26.4">
      <c r="A51" s="1" t="s">
        <v>276</v>
      </c>
      <c r="B51" s="1">
        <v>11</v>
      </c>
      <c r="C51" s="26" t="s">
        <v>2276</v>
      </c>
      <c r="D51" t="s">
        <v>876</v>
      </c>
      <c r="E51" s="27" t="s">
        <v>2277</v>
      </c>
      <c r="F51" s="28" t="s">
        <v>296</v>
      </c>
      <c r="G51" s="29">
        <v>20</v>
      </c>
      <c r="H51" s="28">
        <v>0</v>
      </c>
      <c r="I51" s="30">
        <f>ROUND(G51*H51,P4)</f>
        <v>0</v>
      </c>
      <c r="L51" s="30">
        <v>0</v>
      </c>
      <c r="M51" s="24">
        <f>ROUND(G51*L51,P4)</f>
        <v>0</v>
      </c>
      <c r="N51" s="25" t="s">
        <v>913</v>
      </c>
      <c r="O51" s="31">
        <f>M51*AA51</f>
        <v>0</v>
      </c>
      <c r="P51" s="1">
        <v>3</v>
      </c>
      <c r="AA51" s="1">
        <f>IF(P51=1,$O$3,IF(P51=2,$O$4,$O$5))</f>
        <v>0</v>
      </c>
    </row>
    <row r="52">
      <c r="A52" s="1" t="s">
        <v>282</v>
      </c>
      <c r="E52" s="27" t="s">
        <v>2331</v>
      </c>
    </row>
    <row r="53">
      <c r="A53" s="1" t="s">
        <v>284</v>
      </c>
      <c r="E53" s="32" t="s">
        <v>2512</v>
      </c>
    </row>
    <row r="54">
      <c r="A54" s="1" t="s">
        <v>286</v>
      </c>
      <c r="E54" s="27" t="s">
        <v>299</v>
      </c>
    </row>
    <row r="55" ht="26.4">
      <c r="A55" s="1" t="s">
        <v>276</v>
      </c>
      <c r="B55" s="1">
        <v>12</v>
      </c>
      <c r="C55" s="26" t="s">
        <v>2377</v>
      </c>
      <c r="D55" t="s">
        <v>281</v>
      </c>
      <c r="E55" s="27" t="s">
        <v>2378</v>
      </c>
      <c r="F55" s="28" t="s">
        <v>296</v>
      </c>
      <c r="G55" s="29">
        <v>25.68</v>
      </c>
      <c r="H55" s="28">
        <v>0</v>
      </c>
      <c r="I55" s="30">
        <f>ROUND(G55*H55,P4)</f>
        <v>0</v>
      </c>
      <c r="L55" s="30">
        <v>0</v>
      </c>
      <c r="M55" s="24">
        <f>ROUND(G55*L55,P4)</f>
        <v>0</v>
      </c>
      <c r="N55" s="25" t="s">
        <v>297</v>
      </c>
      <c r="O55" s="31">
        <f>M55*AA55</f>
        <v>0</v>
      </c>
      <c r="P55" s="1">
        <v>3</v>
      </c>
      <c r="AA55" s="1">
        <f>IF(P55=1,$O$3,IF(P55=2,$O$4,$O$5))</f>
        <v>0</v>
      </c>
    </row>
    <row r="56">
      <c r="A56" s="1" t="s">
        <v>282</v>
      </c>
      <c r="E56" s="27" t="s">
        <v>2379</v>
      </c>
    </row>
    <row r="57" ht="26.4">
      <c r="A57" s="1" t="s">
        <v>284</v>
      </c>
      <c r="E57" s="32" t="s">
        <v>2513</v>
      </c>
    </row>
    <row r="58">
      <c r="A58" s="1" t="s">
        <v>286</v>
      </c>
      <c r="E58" s="27" t="s">
        <v>299</v>
      </c>
    </row>
    <row r="59">
      <c r="A59" s="1" t="s">
        <v>276</v>
      </c>
      <c r="B59" s="1">
        <v>13</v>
      </c>
      <c r="C59" s="26" t="s">
        <v>2389</v>
      </c>
      <c r="D59" t="s">
        <v>281</v>
      </c>
      <c r="E59" s="27" t="s">
        <v>2390</v>
      </c>
      <c r="F59" s="28" t="s">
        <v>307</v>
      </c>
      <c r="G59" s="29">
        <v>1</v>
      </c>
      <c r="H59" s="28">
        <v>0</v>
      </c>
      <c r="I59" s="30">
        <f>ROUND(G59*H59,P4)</f>
        <v>0</v>
      </c>
      <c r="L59" s="30">
        <v>0</v>
      </c>
      <c r="M59" s="24">
        <f>ROUND(G59*L59,P4)</f>
        <v>0</v>
      </c>
      <c r="N59" s="25" t="s">
        <v>297</v>
      </c>
      <c r="O59" s="31">
        <f>M59*AA59</f>
        <v>0</v>
      </c>
      <c r="P59" s="1">
        <v>3</v>
      </c>
      <c r="AA59" s="1">
        <f>IF(P59=1,$O$3,IF(P59=2,$O$4,$O$5))</f>
        <v>0</v>
      </c>
    </row>
    <row r="60" ht="92.4">
      <c r="A60" s="1" t="s">
        <v>282</v>
      </c>
      <c r="E60" s="27" t="s">
        <v>2514</v>
      </c>
    </row>
    <row r="61" ht="26.4">
      <c r="A61" s="1" t="s">
        <v>284</v>
      </c>
      <c r="E61" s="32" t="s">
        <v>2384</v>
      </c>
    </row>
    <row r="62">
      <c r="A62" s="1" t="s">
        <v>286</v>
      </c>
      <c r="E62" s="27" t="s">
        <v>299</v>
      </c>
    </row>
    <row r="63" ht="26.4">
      <c r="A63" s="1" t="s">
        <v>276</v>
      </c>
      <c r="B63" s="1">
        <v>14</v>
      </c>
      <c r="C63" s="26" t="s">
        <v>2399</v>
      </c>
      <c r="D63" t="s">
        <v>281</v>
      </c>
      <c r="E63" s="27" t="s">
        <v>2400</v>
      </c>
      <c r="F63" s="28" t="s">
        <v>355</v>
      </c>
      <c r="G63" s="29">
        <v>1</v>
      </c>
      <c r="H63" s="28">
        <v>0</v>
      </c>
      <c r="I63" s="30">
        <f>ROUND(G63*H63,P4)</f>
        <v>0</v>
      </c>
      <c r="L63" s="30">
        <v>0</v>
      </c>
      <c r="M63" s="24">
        <f>ROUND(G63*L63,P4)</f>
        <v>0</v>
      </c>
      <c r="N63" s="25" t="s">
        <v>297</v>
      </c>
      <c r="O63" s="31">
        <f>M63*AA63</f>
        <v>0</v>
      </c>
      <c r="P63" s="1">
        <v>3</v>
      </c>
      <c r="AA63" s="1">
        <f>IF(P63=1,$O$3,IF(P63=2,$O$4,$O$5))</f>
        <v>0</v>
      </c>
    </row>
    <row r="64">
      <c r="A64" s="1" t="s">
        <v>282</v>
      </c>
      <c r="E64" s="27" t="s">
        <v>281</v>
      </c>
    </row>
    <row r="65" ht="39.6">
      <c r="A65" s="1" t="s">
        <v>284</v>
      </c>
      <c r="E65" s="32" t="s">
        <v>2515</v>
      </c>
    </row>
    <row r="66">
      <c r="A66" s="1" t="s">
        <v>286</v>
      </c>
      <c r="E66" s="27" t="s">
        <v>299</v>
      </c>
    </row>
    <row r="67">
      <c r="A67" s="1" t="s">
        <v>276</v>
      </c>
      <c r="B67" s="1">
        <v>15</v>
      </c>
      <c r="C67" s="26" t="s">
        <v>2402</v>
      </c>
      <c r="D67" t="s">
        <v>281</v>
      </c>
      <c r="E67" s="27" t="s">
        <v>2403</v>
      </c>
      <c r="F67" s="28" t="s">
        <v>307</v>
      </c>
      <c r="G67" s="29">
        <v>4</v>
      </c>
      <c r="H67" s="28">
        <v>0</v>
      </c>
      <c r="I67" s="30">
        <f>ROUND(G67*H67,P4)</f>
        <v>0</v>
      </c>
      <c r="L67" s="30">
        <v>0</v>
      </c>
      <c r="M67" s="24">
        <f>ROUND(G67*L67,P4)</f>
        <v>0</v>
      </c>
      <c r="N67" s="25" t="s">
        <v>297</v>
      </c>
      <c r="O67" s="31">
        <f>M67*AA67</f>
        <v>0</v>
      </c>
      <c r="P67" s="1">
        <v>3</v>
      </c>
      <c r="AA67" s="1">
        <f>IF(P67=1,$O$3,IF(P67=2,$O$4,$O$5))</f>
        <v>0</v>
      </c>
    </row>
    <row r="68">
      <c r="A68" s="1" t="s">
        <v>282</v>
      </c>
      <c r="E68" s="27" t="s">
        <v>281</v>
      </c>
    </row>
    <row r="69" ht="39.6">
      <c r="A69" s="1" t="s">
        <v>284</v>
      </c>
      <c r="E69" s="32" t="s">
        <v>2516</v>
      </c>
    </row>
    <row r="70">
      <c r="A70" s="1" t="s">
        <v>286</v>
      </c>
      <c r="E70" s="27" t="s">
        <v>299</v>
      </c>
    </row>
    <row r="71" ht="26.4">
      <c r="A71" s="1" t="s">
        <v>276</v>
      </c>
      <c r="B71" s="1">
        <v>16</v>
      </c>
      <c r="C71" s="26" t="s">
        <v>2405</v>
      </c>
      <c r="D71" t="s">
        <v>281</v>
      </c>
      <c r="E71" s="27" t="s">
        <v>2406</v>
      </c>
      <c r="F71" s="28" t="s">
        <v>2407</v>
      </c>
      <c r="G71" s="29">
        <v>6</v>
      </c>
      <c r="H71" s="28">
        <v>0</v>
      </c>
      <c r="I71" s="30">
        <f>ROUND(G71*H71,P4)</f>
        <v>0</v>
      </c>
      <c r="L71" s="30">
        <v>0</v>
      </c>
      <c r="M71" s="24">
        <f>ROUND(G71*L71,P4)</f>
        <v>0</v>
      </c>
      <c r="N71" s="25" t="s">
        <v>297</v>
      </c>
      <c r="O71" s="31">
        <f>M71*AA71</f>
        <v>0</v>
      </c>
      <c r="P71" s="1">
        <v>3</v>
      </c>
      <c r="AA71" s="1">
        <f>IF(P71=1,$O$3,IF(P71=2,$O$4,$O$5))</f>
        <v>0</v>
      </c>
    </row>
    <row r="72">
      <c r="A72" s="1" t="s">
        <v>282</v>
      </c>
      <c r="E72" s="27" t="s">
        <v>281</v>
      </c>
    </row>
    <row r="73" ht="39.6">
      <c r="A73" s="1" t="s">
        <v>284</v>
      </c>
      <c r="E73" s="32" t="s">
        <v>2517</v>
      </c>
    </row>
    <row r="74">
      <c r="A74" s="1" t="s">
        <v>286</v>
      </c>
      <c r="E74" s="27" t="s">
        <v>299</v>
      </c>
    </row>
    <row r="75">
      <c r="A75" s="1" t="s">
        <v>276</v>
      </c>
      <c r="B75" s="1">
        <v>17</v>
      </c>
      <c r="C75" s="26" t="s">
        <v>2409</v>
      </c>
      <c r="D75" t="s">
        <v>281</v>
      </c>
      <c r="E75" s="27" t="s">
        <v>2410</v>
      </c>
      <c r="F75" s="28" t="s">
        <v>307</v>
      </c>
      <c r="G75" s="29">
        <v>4</v>
      </c>
      <c r="H75" s="28">
        <v>0</v>
      </c>
      <c r="I75" s="30">
        <f>ROUND(G75*H75,P4)</f>
        <v>0</v>
      </c>
      <c r="L75" s="30">
        <v>0</v>
      </c>
      <c r="M75" s="24">
        <f>ROUND(G75*L75,P4)</f>
        <v>0</v>
      </c>
      <c r="N75" s="25" t="s">
        <v>297</v>
      </c>
      <c r="O75" s="31">
        <f>M75*AA75</f>
        <v>0</v>
      </c>
      <c r="P75" s="1">
        <v>3</v>
      </c>
      <c r="AA75" s="1">
        <f>IF(P75=1,$O$3,IF(P75=2,$O$4,$O$5))</f>
        <v>0</v>
      </c>
    </row>
    <row r="76">
      <c r="A76" s="1" t="s">
        <v>282</v>
      </c>
      <c r="E76" s="27" t="s">
        <v>281</v>
      </c>
    </row>
    <row r="77" ht="39.6">
      <c r="A77" s="1" t="s">
        <v>284</v>
      </c>
      <c r="E77" s="32" t="s">
        <v>2518</v>
      </c>
    </row>
    <row r="78">
      <c r="A78" s="1" t="s">
        <v>286</v>
      </c>
      <c r="E78" s="27" t="s">
        <v>299</v>
      </c>
    </row>
    <row r="79" ht="26.4">
      <c r="A79" s="1" t="s">
        <v>276</v>
      </c>
      <c r="B79" s="1">
        <v>18</v>
      </c>
      <c r="C79" s="26" t="s">
        <v>2290</v>
      </c>
      <c r="D79" t="s">
        <v>281</v>
      </c>
      <c r="E79" s="27" t="s">
        <v>2291</v>
      </c>
      <c r="F79" s="28" t="s">
        <v>296</v>
      </c>
      <c r="G79" s="29">
        <v>242</v>
      </c>
      <c r="H79" s="28">
        <v>0</v>
      </c>
      <c r="I79" s="30">
        <f>ROUND(G79*H79,P4)</f>
        <v>0</v>
      </c>
      <c r="L79" s="30">
        <v>0</v>
      </c>
      <c r="M79" s="24">
        <f>ROUND(G79*L79,P4)</f>
        <v>0</v>
      </c>
      <c r="N79" s="25" t="s">
        <v>297</v>
      </c>
      <c r="O79" s="31">
        <f>M79*AA79</f>
        <v>0</v>
      </c>
      <c r="P79" s="1">
        <v>3</v>
      </c>
      <c r="AA79" s="1">
        <f>IF(P79=1,$O$3,IF(P79=2,$O$4,$O$5))</f>
        <v>0</v>
      </c>
    </row>
    <row r="80" ht="26.4">
      <c r="A80" s="1" t="s">
        <v>282</v>
      </c>
      <c r="E80" s="27" t="s">
        <v>2519</v>
      </c>
    </row>
    <row r="81">
      <c r="A81" s="1" t="s">
        <v>284</v>
      </c>
    </row>
    <row r="82">
      <c r="A82" s="1" t="s">
        <v>286</v>
      </c>
      <c r="E82" s="27" t="s">
        <v>299</v>
      </c>
    </row>
    <row r="83" ht="26.4">
      <c r="A83" s="1" t="s">
        <v>276</v>
      </c>
      <c r="B83" s="1">
        <v>19</v>
      </c>
      <c r="C83" s="26" t="s">
        <v>2294</v>
      </c>
      <c r="D83" t="s">
        <v>281</v>
      </c>
      <c r="E83" s="27" t="s">
        <v>2295</v>
      </c>
      <c r="F83" s="28" t="s">
        <v>296</v>
      </c>
      <c r="G83" s="29">
        <v>207</v>
      </c>
      <c r="H83" s="28">
        <v>0</v>
      </c>
      <c r="I83" s="30">
        <f>ROUND(G83*H83,P4)</f>
        <v>0</v>
      </c>
      <c r="L83" s="30">
        <v>0</v>
      </c>
      <c r="M83" s="24">
        <f>ROUND(G83*L83,P4)</f>
        <v>0</v>
      </c>
      <c r="N83" s="25" t="s">
        <v>297</v>
      </c>
      <c r="O83" s="31">
        <f>M83*AA83</f>
        <v>0</v>
      </c>
      <c r="P83" s="1">
        <v>3</v>
      </c>
      <c r="AA83" s="1">
        <f>IF(P83=1,$O$3,IF(P83=2,$O$4,$O$5))</f>
        <v>0</v>
      </c>
    </row>
    <row r="84" ht="26.4">
      <c r="A84" s="1" t="s">
        <v>282</v>
      </c>
      <c r="E84" s="27" t="s">
        <v>2296</v>
      </c>
    </row>
    <row r="85" ht="26.4">
      <c r="A85" s="1" t="s">
        <v>284</v>
      </c>
      <c r="E85" s="32" t="s">
        <v>2520</v>
      </c>
    </row>
    <row r="86">
      <c r="A86" s="1" t="s">
        <v>286</v>
      </c>
      <c r="E86" s="27" t="s">
        <v>299</v>
      </c>
    </row>
    <row r="87" ht="26.4">
      <c r="A87" s="1" t="s">
        <v>276</v>
      </c>
      <c r="B87" s="1">
        <v>20</v>
      </c>
      <c r="C87" s="26" t="s">
        <v>2413</v>
      </c>
      <c r="D87" t="s">
        <v>281</v>
      </c>
      <c r="E87" s="27" t="s">
        <v>2414</v>
      </c>
      <c r="F87" s="28" t="s">
        <v>296</v>
      </c>
      <c r="G87" s="29">
        <v>142</v>
      </c>
      <c r="H87" s="28">
        <v>0</v>
      </c>
      <c r="I87" s="30">
        <f>ROUND(G87*H87,P4)</f>
        <v>0</v>
      </c>
      <c r="L87" s="30">
        <v>0</v>
      </c>
      <c r="M87" s="24">
        <f>ROUND(G87*L87,P4)</f>
        <v>0</v>
      </c>
      <c r="N87" s="25" t="s">
        <v>297</v>
      </c>
      <c r="O87" s="31">
        <f>M87*AA87</f>
        <v>0</v>
      </c>
      <c r="P87" s="1">
        <v>3</v>
      </c>
      <c r="AA87" s="1">
        <f>IF(P87=1,$O$3,IF(P87=2,$O$4,$O$5))</f>
        <v>0</v>
      </c>
    </row>
    <row r="88" ht="26.4">
      <c r="A88" s="1" t="s">
        <v>282</v>
      </c>
      <c r="E88" s="27" t="s">
        <v>2296</v>
      </c>
    </row>
    <row r="89" ht="26.4">
      <c r="A89" s="1" t="s">
        <v>284</v>
      </c>
      <c r="E89" s="32" t="s">
        <v>2521</v>
      </c>
    </row>
    <row r="90">
      <c r="A90" s="1" t="s">
        <v>286</v>
      </c>
      <c r="E90" s="27" t="s">
        <v>299</v>
      </c>
    </row>
    <row r="91" ht="26.4">
      <c r="A91" s="1" t="s">
        <v>276</v>
      </c>
      <c r="B91" s="1">
        <v>21</v>
      </c>
      <c r="C91" s="26" t="s">
        <v>2302</v>
      </c>
      <c r="D91" t="s">
        <v>281</v>
      </c>
      <c r="E91" s="27" t="s">
        <v>2303</v>
      </c>
      <c r="F91" s="28" t="s">
        <v>307</v>
      </c>
      <c r="G91" s="29">
        <v>4</v>
      </c>
      <c r="H91" s="28">
        <v>0</v>
      </c>
      <c r="I91" s="30">
        <f>ROUND(G91*H91,P4)</f>
        <v>0</v>
      </c>
      <c r="L91" s="30">
        <v>0</v>
      </c>
      <c r="M91" s="24">
        <f>ROUND(G91*L91,P4)</f>
        <v>0</v>
      </c>
      <c r="N91" s="25" t="s">
        <v>297</v>
      </c>
      <c r="O91" s="31">
        <f>M91*AA91</f>
        <v>0</v>
      </c>
      <c r="P91" s="1">
        <v>3</v>
      </c>
      <c r="AA91" s="1">
        <f>IF(P91=1,$O$3,IF(P91=2,$O$4,$O$5))</f>
        <v>0</v>
      </c>
    </row>
    <row r="92">
      <c r="A92" s="1" t="s">
        <v>282</v>
      </c>
      <c r="E92" s="27" t="s">
        <v>281</v>
      </c>
    </row>
    <row r="93" ht="26.4">
      <c r="A93" s="1" t="s">
        <v>284</v>
      </c>
      <c r="E93" s="32" t="s">
        <v>2301</v>
      </c>
    </row>
    <row r="94">
      <c r="A94" s="1" t="s">
        <v>286</v>
      </c>
      <c r="E94" s="27" t="s">
        <v>299</v>
      </c>
    </row>
    <row r="95">
      <c r="A95" s="1" t="s">
        <v>276</v>
      </c>
      <c r="B95" s="1">
        <v>22</v>
      </c>
      <c r="C95" s="26" t="s">
        <v>2306</v>
      </c>
      <c r="D95" t="s">
        <v>281</v>
      </c>
      <c r="E95" s="27" t="s">
        <v>2307</v>
      </c>
      <c r="F95" s="28" t="s">
        <v>307</v>
      </c>
      <c r="G95" s="29">
        <v>24</v>
      </c>
      <c r="H95" s="28">
        <v>0</v>
      </c>
      <c r="I95" s="30">
        <f>ROUND(G95*H95,P4)</f>
        <v>0</v>
      </c>
      <c r="L95" s="30">
        <v>0</v>
      </c>
      <c r="M95" s="24">
        <f>ROUND(G95*L95,P4)</f>
        <v>0</v>
      </c>
      <c r="N95" s="25" t="s">
        <v>297</v>
      </c>
      <c r="O95" s="31">
        <f>M95*AA95</f>
        <v>0</v>
      </c>
      <c r="P95" s="1">
        <v>3</v>
      </c>
      <c r="AA95" s="1">
        <f>IF(P95=1,$O$3,IF(P95=2,$O$4,$O$5))</f>
        <v>0</v>
      </c>
    </row>
    <row r="96">
      <c r="A96" s="1" t="s">
        <v>282</v>
      </c>
      <c r="E96" s="27" t="s">
        <v>2522</v>
      </c>
    </row>
    <row r="97" ht="39.6">
      <c r="A97" s="1" t="s">
        <v>284</v>
      </c>
      <c r="E97" s="32" t="s">
        <v>2523</v>
      </c>
    </row>
    <row r="98">
      <c r="A98" s="1" t="s">
        <v>286</v>
      </c>
      <c r="E98" s="27" t="s">
        <v>299</v>
      </c>
    </row>
    <row r="99">
      <c r="A99" s="1" t="s">
        <v>276</v>
      </c>
      <c r="B99" s="1">
        <v>23</v>
      </c>
      <c r="C99" s="26" t="s">
        <v>2320</v>
      </c>
      <c r="D99" t="s">
        <v>281</v>
      </c>
      <c r="E99" s="27" t="s">
        <v>2321</v>
      </c>
      <c r="F99" s="28" t="s">
        <v>296</v>
      </c>
      <c r="G99" s="29">
        <v>349</v>
      </c>
      <c r="H99" s="28">
        <v>0</v>
      </c>
      <c r="I99" s="30">
        <f>ROUND(G99*H99,P4)</f>
        <v>0</v>
      </c>
      <c r="L99" s="30">
        <v>0</v>
      </c>
      <c r="M99" s="24">
        <f>ROUND(G99*L99,P4)</f>
        <v>0</v>
      </c>
      <c r="N99" s="25" t="s">
        <v>297</v>
      </c>
      <c r="O99" s="31">
        <f>M99*AA99</f>
        <v>0</v>
      </c>
      <c r="P99" s="1">
        <v>3</v>
      </c>
      <c r="AA99" s="1">
        <f>IF(P99=1,$O$3,IF(P99=2,$O$4,$O$5))</f>
        <v>0</v>
      </c>
    </row>
    <row r="100">
      <c r="A100" s="1" t="s">
        <v>282</v>
      </c>
      <c r="E100" s="27" t="s">
        <v>2421</v>
      </c>
    </row>
    <row r="101" ht="26.4">
      <c r="A101" s="1" t="s">
        <v>284</v>
      </c>
      <c r="E101" s="32" t="s">
        <v>2524</v>
      </c>
    </row>
    <row r="102">
      <c r="A102" s="1" t="s">
        <v>286</v>
      </c>
      <c r="E102" s="27" t="s">
        <v>299</v>
      </c>
    </row>
    <row r="103">
      <c r="A103" s="1" t="s">
        <v>276</v>
      </c>
      <c r="B103" s="1">
        <v>24</v>
      </c>
      <c r="C103" s="26" t="s">
        <v>2325</v>
      </c>
      <c r="D103" t="s">
        <v>281</v>
      </c>
      <c r="E103" s="27" t="s">
        <v>2326</v>
      </c>
      <c r="F103" s="28" t="s">
        <v>296</v>
      </c>
      <c r="G103" s="29">
        <v>207</v>
      </c>
      <c r="H103" s="28">
        <v>0</v>
      </c>
      <c r="I103" s="30">
        <f>ROUND(G103*H103,P4)</f>
        <v>0</v>
      </c>
      <c r="L103" s="30">
        <v>0</v>
      </c>
      <c r="M103" s="24">
        <f>ROUND(G103*L103,P4)</f>
        <v>0</v>
      </c>
      <c r="N103" s="25" t="s">
        <v>297</v>
      </c>
      <c r="O103" s="31">
        <f>M103*AA103</f>
        <v>0</v>
      </c>
      <c r="P103" s="1">
        <v>3</v>
      </c>
      <c r="AA103" s="1">
        <f>IF(P103=1,$O$3,IF(P103=2,$O$4,$O$5))</f>
        <v>0</v>
      </c>
    </row>
    <row r="104">
      <c r="A104" s="1" t="s">
        <v>282</v>
      </c>
      <c r="E104" s="27" t="s">
        <v>281</v>
      </c>
    </row>
    <row r="105" ht="26.4">
      <c r="A105" s="1" t="s">
        <v>284</v>
      </c>
      <c r="E105" s="32" t="s">
        <v>2520</v>
      </c>
    </row>
    <row r="106">
      <c r="A106" s="1" t="s">
        <v>286</v>
      </c>
      <c r="E106" s="27" t="s">
        <v>299</v>
      </c>
    </row>
    <row r="107">
      <c r="A107" s="1" t="s">
        <v>276</v>
      </c>
      <c r="B107" s="1">
        <v>25</v>
      </c>
      <c r="C107" s="26" t="s">
        <v>2423</v>
      </c>
      <c r="D107" t="s">
        <v>281</v>
      </c>
      <c r="E107" s="27" t="s">
        <v>2424</v>
      </c>
      <c r="F107" s="28" t="s">
        <v>296</v>
      </c>
      <c r="G107" s="29">
        <v>142</v>
      </c>
      <c r="H107" s="28">
        <v>0</v>
      </c>
      <c r="I107" s="30">
        <f>ROUND(G107*H107,P4)</f>
        <v>0</v>
      </c>
      <c r="L107" s="30">
        <v>0</v>
      </c>
      <c r="M107" s="24">
        <f>ROUND(G107*L107,P4)</f>
        <v>0</v>
      </c>
      <c r="N107" s="25" t="s">
        <v>297</v>
      </c>
      <c r="O107" s="31">
        <f>M107*AA107</f>
        <v>0</v>
      </c>
      <c r="P107" s="1">
        <v>3</v>
      </c>
      <c r="AA107" s="1">
        <f>IF(P107=1,$O$3,IF(P107=2,$O$4,$O$5))</f>
        <v>0</v>
      </c>
    </row>
    <row r="108">
      <c r="A108" s="1" t="s">
        <v>282</v>
      </c>
      <c r="E108" s="27" t="s">
        <v>281</v>
      </c>
    </row>
    <row r="109" ht="26.4">
      <c r="A109" s="1" t="s">
        <v>284</v>
      </c>
      <c r="E109" s="32" t="s">
        <v>2521</v>
      </c>
    </row>
    <row r="110">
      <c r="A110" s="1" t="s">
        <v>286</v>
      </c>
      <c r="E110" s="27" t="s">
        <v>299</v>
      </c>
    </row>
    <row r="111">
      <c r="A111" s="1" t="s">
        <v>276</v>
      </c>
      <c r="B111" s="1">
        <v>26</v>
      </c>
      <c r="C111" s="26" t="s">
        <v>2327</v>
      </c>
      <c r="D111" t="s">
        <v>294</v>
      </c>
      <c r="E111" s="27" t="s">
        <v>2328</v>
      </c>
      <c r="F111" s="28" t="s">
        <v>307</v>
      </c>
      <c r="G111" s="29">
        <v>12</v>
      </c>
      <c r="H111" s="28">
        <v>0</v>
      </c>
      <c r="I111" s="30">
        <f>ROUND(G111*H111,P4)</f>
        <v>0</v>
      </c>
      <c r="L111" s="30">
        <v>0</v>
      </c>
      <c r="M111" s="24">
        <f>ROUND(G111*L111,P4)</f>
        <v>0</v>
      </c>
      <c r="N111" s="25" t="s">
        <v>297</v>
      </c>
      <c r="O111" s="31">
        <f>M111*AA111</f>
        <v>0</v>
      </c>
      <c r="P111" s="1">
        <v>3</v>
      </c>
      <c r="AA111" s="1">
        <f>IF(P111=1,$O$3,IF(P111=2,$O$4,$O$5))</f>
        <v>0</v>
      </c>
    </row>
    <row r="112">
      <c r="A112" s="1" t="s">
        <v>282</v>
      </c>
      <c r="E112" s="27" t="s">
        <v>2329</v>
      </c>
    </row>
    <row r="113" ht="26.4">
      <c r="A113" s="1" t="s">
        <v>284</v>
      </c>
      <c r="E113" s="32" t="s">
        <v>2525</v>
      </c>
    </row>
    <row r="114">
      <c r="A114" s="1" t="s">
        <v>286</v>
      </c>
      <c r="E114" s="27" t="s">
        <v>299</v>
      </c>
    </row>
    <row r="115">
      <c r="A115" s="1" t="s">
        <v>273</v>
      </c>
      <c r="C115" s="22" t="s">
        <v>1544</v>
      </c>
      <c r="E115" s="23" t="s">
        <v>2426</v>
      </c>
      <c r="L115" s="24">
        <f>SUMIFS(L116:L123,A116:A123,"P")</f>
        <v>0</v>
      </c>
      <c r="M115" s="24">
        <f>SUMIFS(M116:M123,A116:A123,"P")</f>
        <v>0</v>
      </c>
      <c r="N115" s="25"/>
    </row>
    <row r="116">
      <c r="A116" s="1" t="s">
        <v>276</v>
      </c>
      <c r="B116" s="1">
        <v>27</v>
      </c>
      <c r="C116" s="26" t="s">
        <v>976</v>
      </c>
      <c r="D116" t="s">
        <v>281</v>
      </c>
      <c r="E116" s="27" t="s">
        <v>977</v>
      </c>
      <c r="F116" s="28" t="s">
        <v>307</v>
      </c>
      <c r="G116" s="29">
        <v>3</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c r="A118" s="1" t="s">
        <v>284</v>
      </c>
    </row>
    <row r="119">
      <c r="A119" s="1" t="s">
        <v>286</v>
      </c>
      <c r="E119" s="27" t="s">
        <v>299</v>
      </c>
    </row>
    <row r="120">
      <c r="A120" s="1" t="s">
        <v>276</v>
      </c>
      <c r="B120" s="1">
        <v>28</v>
      </c>
      <c r="C120" s="26" t="s">
        <v>978</v>
      </c>
      <c r="D120" t="s">
        <v>281</v>
      </c>
      <c r="E120" s="27" t="s">
        <v>979</v>
      </c>
      <c r="F120" s="28" t="s">
        <v>307</v>
      </c>
      <c r="G120" s="29">
        <v>3</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c r="A122" s="1" t="s">
        <v>284</v>
      </c>
    </row>
    <row r="123">
      <c r="A123" s="1" t="s">
        <v>286</v>
      </c>
      <c r="E123" s="27" t="s">
        <v>299</v>
      </c>
    </row>
    <row r="124">
      <c r="A124" s="1" t="s">
        <v>273</v>
      </c>
      <c r="C124" s="22" t="s">
        <v>847</v>
      </c>
      <c r="E124" s="23" t="s">
        <v>848</v>
      </c>
      <c r="L124" s="24">
        <f>SUMIFS(L125:L156,A125:A156,"P")</f>
        <v>0</v>
      </c>
      <c r="M124" s="24">
        <f>SUMIFS(M125:M156,A125:A156,"P")</f>
        <v>0</v>
      </c>
      <c r="N124" s="25"/>
    </row>
    <row r="125">
      <c r="A125" s="1" t="s">
        <v>276</v>
      </c>
      <c r="B125" s="1">
        <v>29</v>
      </c>
      <c r="C125" s="26" t="s">
        <v>2431</v>
      </c>
      <c r="D125" t="s">
        <v>281</v>
      </c>
      <c r="E125" s="27" t="s">
        <v>2432</v>
      </c>
      <c r="F125" s="28" t="s">
        <v>307</v>
      </c>
      <c r="G125" s="29">
        <v>3</v>
      </c>
      <c r="H125" s="28">
        <v>0</v>
      </c>
      <c r="I125" s="30">
        <f>ROUND(G125*H125,P4)</f>
        <v>0</v>
      </c>
      <c r="L125" s="30">
        <v>0</v>
      </c>
      <c r="M125" s="24">
        <f>ROUND(G125*L125,P4)</f>
        <v>0</v>
      </c>
      <c r="N125" s="25" t="s">
        <v>297</v>
      </c>
      <c r="O125" s="31">
        <f>M125*AA125</f>
        <v>0</v>
      </c>
      <c r="P125" s="1">
        <v>3</v>
      </c>
      <c r="AA125" s="1">
        <f>IF(P125=1,$O$3,IF(P125=2,$O$4,$O$5))</f>
        <v>0</v>
      </c>
    </row>
    <row r="126">
      <c r="A126" s="1" t="s">
        <v>282</v>
      </c>
      <c r="E126" s="27" t="s">
        <v>2338</v>
      </c>
    </row>
    <row r="127" ht="26.4">
      <c r="A127" s="1" t="s">
        <v>284</v>
      </c>
      <c r="E127" s="32" t="s">
        <v>2526</v>
      </c>
    </row>
    <row r="128">
      <c r="A128" s="1" t="s">
        <v>286</v>
      </c>
      <c r="E128" s="27" t="s">
        <v>299</v>
      </c>
    </row>
    <row r="129">
      <c r="A129" s="1" t="s">
        <v>276</v>
      </c>
      <c r="B129" s="1">
        <v>30</v>
      </c>
      <c r="C129" s="26" t="s">
        <v>2340</v>
      </c>
      <c r="D129" t="s">
        <v>281</v>
      </c>
      <c r="E129" s="27" t="s">
        <v>2341</v>
      </c>
      <c r="F129" s="28" t="s">
        <v>307</v>
      </c>
      <c r="G129" s="29">
        <v>3</v>
      </c>
      <c r="H129" s="28">
        <v>0</v>
      </c>
      <c r="I129" s="30">
        <f>ROUND(G129*H129,P4)</f>
        <v>0</v>
      </c>
      <c r="L129" s="30">
        <v>0</v>
      </c>
      <c r="M129" s="24">
        <f>ROUND(G129*L129,P4)</f>
        <v>0</v>
      </c>
      <c r="N129" s="25" t="s">
        <v>297</v>
      </c>
      <c r="O129" s="31">
        <f>M129*AA129</f>
        <v>0</v>
      </c>
      <c r="P129" s="1">
        <v>3</v>
      </c>
      <c r="AA129" s="1">
        <f>IF(P129=1,$O$3,IF(P129=2,$O$4,$O$5))</f>
        <v>0</v>
      </c>
    </row>
    <row r="130">
      <c r="A130" s="1" t="s">
        <v>282</v>
      </c>
      <c r="E130" s="27" t="s">
        <v>2338</v>
      </c>
    </row>
    <row r="131" ht="26.4">
      <c r="A131" s="1" t="s">
        <v>284</v>
      </c>
      <c r="E131" s="32" t="s">
        <v>2527</v>
      </c>
    </row>
    <row r="132">
      <c r="A132" s="1" t="s">
        <v>286</v>
      </c>
      <c r="E132" s="27" t="s">
        <v>299</v>
      </c>
    </row>
    <row r="133">
      <c r="A133" s="1" t="s">
        <v>276</v>
      </c>
      <c r="B133" s="1">
        <v>31</v>
      </c>
      <c r="C133" s="26" t="s">
        <v>2435</v>
      </c>
      <c r="D133" t="s">
        <v>281</v>
      </c>
      <c r="E133" s="27" t="s">
        <v>2436</v>
      </c>
      <c r="F133" s="28" t="s">
        <v>392</v>
      </c>
      <c r="G133" s="29">
        <v>358</v>
      </c>
      <c r="H133" s="28">
        <v>0</v>
      </c>
      <c r="I133" s="30">
        <f>ROUND(G133*H133,P4)</f>
        <v>0</v>
      </c>
      <c r="L133" s="30">
        <v>0</v>
      </c>
      <c r="M133" s="24">
        <f>ROUND(G133*L133,P4)</f>
        <v>0</v>
      </c>
      <c r="N133" s="25" t="s">
        <v>297</v>
      </c>
      <c r="O133" s="31">
        <f>M133*AA133</f>
        <v>0</v>
      </c>
      <c r="P133" s="1">
        <v>3</v>
      </c>
      <c r="AA133" s="1">
        <f>IF(P133=1,$O$3,IF(P133=2,$O$4,$O$5))</f>
        <v>0</v>
      </c>
    </row>
    <row r="134">
      <c r="A134" s="1" t="s">
        <v>282</v>
      </c>
      <c r="E134" s="27" t="s">
        <v>2437</v>
      </c>
    </row>
    <row r="135" ht="26.4">
      <c r="A135" s="1" t="s">
        <v>284</v>
      </c>
      <c r="E135" s="32" t="s">
        <v>2528</v>
      </c>
    </row>
    <row r="136">
      <c r="A136" s="1" t="s">
        <v>286</v>
      </c>
      <c r="E136" s="27" t="s">
        <v>299</v>
      </c>
    </row>
    <row r="137">
      <c r="A137" s="1" t="s">
        <v>276</v>
      </c>
      <c r="B137" s="1">
        <v>32</v>
      </c>
      <c r="C137" s="26" t="s">
        <v>2343</v>
      </c>
      <c r="D137" t="s">
        <v>281</v>
      </c>
      <c r="E137" s="27" t="s">
        <v>2344</v>
      </c>
      <c r="F137" s="28" t="s">
        <v>396</v>
      </c>
      <c r="G137" s="29">
        <v>702</v>
      </c>
      <c r="H137" s="28">
        <v>0</v>
      </c>
      <c r="I137" s="30">
        <f>ROUND(G137*H137,P4)</f>
        <v>0</v>
      </c>
      <c r="L137" s="30">
        <v>0</v>
      </c>
      <c r="M137" s="24">
        <f>ROUND(G137*L137,P4)</f>
        <v>0</v>
      </c>
      <c r="N137" s="25" t="s">
        <v>297</v>
      </c>
      <c r="O137" s="31">
        <f>M137*AA137</f>
        <v>0</v>
      </c>
      <c r="P137" s="1">
        <v>3</v>
      </c>
      <c r="AA137" s="1">
        <f>IF(P137=1,$O$3,IF(P137=2,$O$4,$O$5))</f>
        <v>0</v>
      </c>
    </row>
    <row r="138">
      <c r="A138" s="1" t="s">
        <v>282</v>
      </c>
      <c r="E138" s="27" t="s">
        <v>281</v>
      </c>
    </row>
    <row r="139" ht="26.4">
      <c r="A139" s="1" t="s">
        <v>284</v>
      </c>
      <c r="E139" s="32" t="s">
        <v>2529</v>
      </c>
    </row>
    <row r="140">
      <c r="A140" s="1" t="s">
        <v>286</v>
      </c>
      <c r="E140" s="27" t="s">
        <v>299</v>
      </c>
    </row>
    <row r="141">
      <c r="A141" s="1" t="s">
        <v>276</v>
      </c>
      <c r="B141" s="1">
        <v>33</v>
      </c>
      <c r="C141" s="26" t="s">
        <v>2346</v>
      </c>
      <c r="D141" t="s">
        <v>281</v>
      </c>
      <c r="E141" s="27" t="s">
        <v>2347</v>
      </c>
      <c r="F141" s="28" t="s">
        <v>396</v>
      </c>
      <c r="G141" s="29">
        <v>702</v>
      </c>
      <c r="H141" s="28">
        <v>0</v>
      </c>
      <c r="I141" s="30">
        <f>ROUND(G141*H141,P4)</f>
        <v>0</v>
      </c>
      <c r="L141" s="30">
        <v>0</v>
      </c>
      <c r="M141" s="24">
        <f>ROUND(G141*L141,P4)</f>
        <v>0</v>
      </c>
      <c r="N141" s="25" t="s">
        <v>281</v>
      </c>
      <c r="O141" s="31">
        <f>M141*AA141</f>
        <v>0</v>
      </c>
      <c r="P141" s="1">
        <v>3</v>
      </c>
      <c r="AA141" s="1">
        <f>IF(P141=1,$O$3,IF(P141=2,$O$4,$O$5))</f>
        <v>0</v>
      </c>
    </row>
    <row r="142">
      <c r="A142" s="1" t="s">
        <v>282</v>
      </c>
      <c r="E142" s="27" t="s">
        <v>281</v>
      </c>
    </row>
    <row r="143" ht="26.4">
      <c r="A143" s="1" t="s">
        <v>284</v>
      </c>
      <c r="E143" s="32" t="s">
        <v>2529</v>
      </c>
    </row>
    <row r="144" ht="132">
      <c r="A144" s="1" t="s">
        <v>286</v>
      </c>
      <c r="E144" s="27" t="s">
        <v>2349</v>
      </c>
    </row>
    <row r="145" ht="26.4">
      <c r="A145" s="1" t="s">
        <v>276</v>
      </c>
      <c r="B145" s="1">
        <v>34</v>
      </c>
      <c r="C145" s="26" t="s">
        <v>2350</v>
      </c>
      <c r="D145" t="s">
        <v>281</v>
      </c>
      <c r="E145" s="27" t="s">
        <v>2351</v>
      </c>
      <c r="F145" s="28" t="s">
        <v>396</v>
      </c>
      <c r="G145" s="29">
        <v>492</v>
      </c>
      <c r="H145" s="28">
        <v>0</v>
      </c>
      <c r="I145" s="30">
        <f>ROUND(G145*H145,P4)</f>
        <v>0</v>
      </c>
      <c r="L145" s="30">
        <v>0</v>
      </c>
      <c r="M145" s="24">
        <f>ROUND(G145*L145,P4)</f>
        <v>0</v>
      </c>
      <c r="N145" s="25" t="s">
        <v>281</v>
      </c>
      <c r="O145" s="31">
        <f>M145*AA145</f>
        <v>0</v>
      </c>
      <c r="P145" s="1">
        <v>3</v>
      </c>
      <c r="AA145" s="1">
        <f>IF(P145=1,$O$3,IF(P145=2,$O$4,$O$5))</f>
        <v>0</v>
      </c>
    </row>
    <row r="146">
      <c r="A146" s="1" t="s">
        <v>282</v>
      </c>
      <c r="E146" s="27" t="s">
        <v>281</v>
      </c>
    </row>
    <row r="147" ht="39.6">
      <c r="A147" s="1" t="s">
        <v>284</v>
      </c>
      <c r="E147" s="32" t="s">
        <v>2530</v>
      </c>
    </row>
    <row r="148" ht="118.8">
      <c r="A148" s="1" t="s">
        <v>286</v>
      </c>
      <c r="E148" s="27" t="s">
        <v>2353</v>
      </c>
    </row>
    <row r="149" ht="26.4">
      <c r="A149" s="1" t="s">
        <v>276</v>
      </c>
      <c r="B149" s="1">
        <v>35</v>
      </c>
      <c r="C149" s="26" t="s">
        <v>2354</v>
      </c>
      <c r="D149" t="s">
        <v>281</v>
      </c>
      <c r="E149" s="27" t="s">
        <v>2355</v>
      </c>
      <c r="F149" s="28" t="s">
        <v>296</v>
      </c>
      <c r="G149" s="29">
        <v>301</v>
      </c>
      <c r="H149" s="28">
        <v>0</v>
      </c>
      <c r="I149" s="30">
        <f>ROUND(G149*H149,P4)</f>
        <v>0</v>
      </c>
      <c r="L149" s="30">
        <v>0</v>
      </c>
      <c r="M149" s="24">
        <f>ROUND(G149*L149,P4)</f>
        <v>0</v>
      </c>
      <c r="N149" s="25" t="s">
        <v>297</v>
      </c>
      <c r="O149" s="31">
        <f>M149*AA149</f>
        <v>0</v>
      </c>
      <c r="P149" s="1">
        <v>3</v>
      </c>
      <c r="AA149" s="1">
        <f>IF(P149=1,$O$3,IF(P149=2,$O$4,$O$5))</f>
        <v>0</v>
      </c>
    </row>
    <row r="150">
      <c r="A150" s="1" t="s">
        <v>282</v>
      </c>
      <c r="E150" s="27" t="s">
        <v>281</v>
      </c>
    </row>
    <row r="151" ht="26.4">
      <c r="A151" s="1" t="s">
        <v>284</v>
      </c>
      <c r="E151" s="32" t="s">
        <v>2531</v>
      </c>
    </row>
    <row r="152">
      <c r="A152" s="1" t="s">
        <v>286</v>
      </c>
      <c r="E152" s="27" t="s">
        <v>299</v>
      </c>
    </row>
    <row r="153">
      <c r="A153" s="1" t="s">
        <v>276</v>
      </c>
      <c r="B153" s="1">
        <v>36</v>
      </c>
      <c r="C153" s="26" t="s">
        <v>2358</v>
      </c>
      <c r="D153" t="s">
        <v>281</v>
      </c>
      <c r="E153" s="27" t="s">
        <v>2359</v>
      </c>
      <c r="F153" s="28" t="s">
        <v>307</v>
      </c>
      <c r="G153" s="29">
        <v>3</v>
      </c>
      <c r="H153" s="28">
        <v>0</v>
      </c>
      <c r="I153" s="30">
        <f>ROUND(G153*H153,P4)</f>
        <v>0</v>
      </c>
      <c r="L153" s="30">
        <v>0</v>
      </c>
      <c r="M153" s="24">
        <f>ROUND(G153*L153,P4)</f>
        <v>0</v>
      </c>
      <c r="N153" s="25" t="s">
        <v>297</v>
      </c>
      <c r="O153" s="31">
        <f>M153*AA153</f>
        <v>0</v>
      </c>
      <c r="P153" s="1">
        <v>3</v>
      </c>
      <c r="AA153" s="1">
        <f>IF(P153=1,$O$3,IF(P153=2,$O$4,$O$5))</f>
        <v>0</v>
      </c>
    </row>
    <row r="154">
      <c r="A154" s="1" t="s">
        <v>282</v>
      </c>
      <c r="E154" s="27" t="s">
        <v>281</v>
      </c>
    </row>
    <row r="155" ht="26.4">
      <c r="A155" s="1" t="s">
        <v>284</v>
      </c>
      <c r="E155" s="32" t="s">
        <v>2532</v>
      </c>
    </row>
    <row r="156">
      <c r="A156" s="1" t="s">
        <v>286</v>
      </c>
      <c r="E156"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64</v>
      </c>
      <c r="M3" s="20">
        <f>Rekapitulace!C36</f>
        <v>0</v>
      </c>
      <c r="N3" s="6" t="s">
        <v>3</v>
      </c>
      <c r="O3">
        <v>0</v>
      </c>
      <c r="P3">
        <v>2</v>
      </c>
    </row>
    <row r="4" ht="34.01575" customHeight="1">
      <c r="A4" s="16" t="s">
        <v>254</v>
      </c>
      <c r="B4" s="17" t="s">
        <v>255</v>
      </c>
      <c r="C4" s="18" t="s">
        <v>64</v>
      </c>
      <c r="D4" s="1"/>
      <c r="E4" s="17" t="s">
        <v>65</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COUNTIFS(L8:L107,"=0",A8:A107,"P")+COUNTIFS(L8:L107,"",A8:A107,"P")+SUM(Q8:Q107)</f>
        <v>0</v>
      </c>
    </row>
    <row r="8">
      <c r="A8" s="1" t="s">
        <v>271</v>
      </c>
      <c r="C8" s="22" t="s">
        <v>2533</v>
      </c>
      <c r="E8" s="23" t="s">
        <v>77</v>
      </c>
      <c r="L8" s="24">
        <f>L9+L18</f>
        <v>0</v>
      </c>
      <c r="M8" s="24">
        <f>M9+M18</f>
        <v>0</v>
      </c>
      <c r="N8" s="25"/>
    </row>
    <row r="9">
      <c r="A9" s="1" t="s">
        <v>273</v>
      </c>
      <c r="C9" s="22" t="s">
        <v>1544</v>
      </c>
      <c r="E9" s="23" t="s">
        <v>2426</v>
      </c>
      <c r="L9" s="24">
        <f>SUMIFS(L10:L17,A10:A17,"P")</f>
        <v>0</v>
      </c>
      <c r="M9" s="24">
        <f>SUMIFS(M10:M17,A10:A17,"P")</f>
        <v>0</v>
      </c>
      <c r="N9" s="25"/>
    </row>
    <row r="10">
      <c r="A10" s="1" t="s">
        <v>276</v>
      </c>
      <c r="B10" s="1">
        <v>1</v>
      </c>
      <c r="C10" s="26" t="s">
        <v>2534</v>
      </c>
      <c r="D10" t="s">
        <v>281</v>
      </c>
      <c r="E10" s="27" t="s">
        <v>2535</v>
      </c>
      <c r="F10" s="28" t="s">
        <v>307</v>
      </c>
      <c r="G10" s="29">
        <v>14</v>
      </c>
      <c r="H10" s="28">
        <v>0</v>
      </c>
      <c r="I10" s="30">
        <f>ROUND(G10*H10,P4)</f>
        <v>0</v>
      </c>
      <c r="L10" s="30">
        <v>0</v>
      </c>
      <c r="M10" s="24">
        <f>ROUND(G10*L10,P4)</f>
        <v>0</v>
      </c>
      <c r="N10" s="25" t="s">
        <v>297</v>
      </c>
      <c r="O10" s="31">
        <f>M10*AA10</f>
        <v>0</v>
      </c>
      <c r="P10" s="1">
        <v>3</v>
      </c>
      <c r="AA10" s="1">
        <f>IF(P10=1,$O$3,IF(P10=2,$O$4,$O$5))</f>
        <v>0</v>
      </c>
    </row>
    <row r="11">
      <c r="A11" s="1" t="s">
        <v>282</v>
      </c>
      <c r="E11" s="27" t="s">
        <v>281</v>
      </c>
    </row>
    <row r="12" ht="26.4">
      <c r="A12" s="1" t="s">
        <v>284</v>
      </c>
      <c r="E12" s="32" t="s">
        <v>2536</v>
      </c>
    </row>
    <row r="13">
      <c r="A13" s="1" t="s">
        <v>286</v>
      </c>
      <c r="E13" s="27" t="s">
        <v>299</v>
      </c>
    </row>
    <row r="14">
      <c r="A14" s="1" t="s">
        <v>276</v>
      </c>
      <c r="B14" s="1">
        <v>2</v>
      </c>
      <c r="C14" s="26" t="s">
        <v>2537</v>
      </c>
      <c r="D14" t="s">
        <v>281</v>
      </c>
      <c r="E14" s="27" t="s">
        <v>2538</v>
      </c>
      <c r="F14" s="28" t="s">
        <v>307</v>
      </c>
      <c r="G14" s="29">
        <v>16</v>
      </c>
      <c r="H14" s="28">
        <v>0</v>
      </c>
      <c r="I14" s="30">
        <f>ROUND(G14*H14,P4)</f>
        <v>0</v>
      </c>
      <c r="L14" s="30">
        <v>0</v>
      </c>
      <c r="M14" s="24">
        <f>ROUND(G14*L14,P4)</f>
        <v>0</v>
      </c>
      <c r="N14" s="25" t="s">
        <v>297</v>
      </c>
      <c r="O14" s="31">
        <f>M14*AA14</f>
        <v>0</v>
      </c>
      <c r="P14" s="1">
        <v>3</v>
      </c>
      <c r="AA14" s="1">
        <f>IF(P14=1,$O$3,IF(P14=2,$O$4,$O$5))</f>
        <v>0</v>
      </c>
    </row>
    <row r="15">
      <c r="A15" s="1" t="s">
        <v>282</v>
      </c>
      <c r="E15" s="27" t="s">
        <v>2539</v>
      </c>
    </row>
    <row r="16" ht="26.4">
      <c r="A16" s="1" t="s">
        <v>284</v>
      </c>
      <c r="E16" s="32" t="s">
        <v>2540</v>
      </c>
    </row>
    <row r="17">
      <c r="A17" s="1" t="s">
        <v>286</v>
      </c>
      <c r="E17" s="27" t="s">
        <v>299</v>
      </c>
    </row>
    <row r="18">
      <c r="A18" s="1" t="s">
        <v>273</v>
      </c>
      <c r="C18" s="22" t="s">
        <v>847</v>
      </c>
      <c r="E18" s="23" t="s">
        <v>2541</v>
      </c>
      <c r="L18" s="24">
        <f>SUMIFS(L19:L106,A19:A106,"P")</f>
        <v>0</v>
      </c>
      <c r="M18" s="24">
        <f>SUMIFS(M19:M106,A19:A106,"P")</f>
        <v>0</v>
      </c>
      <c r="N18" s="25"/>
    </row>
    <row r="19">
      <c r="A19" s="1" t="s">
        <v>276</v>
      </c>
      <c r="B19" s="1">
        <v>3</v>
      </c>
      <c r="C19" s="26" t="s">
        <v>2542</v>
      </c>
      <c r="D19" t="s">
        <v>281</v>
      </c>
      <c r="E19" s="27" t="s">
        <v>2543</v>
      </c>
      <c r="F19" s="28" t="s">
        <v>307</v>
      </c>
      <c r="G19" s="29">
        <v>22</v>
      </c>
      <c r="H19" s="28">
        <v>0</v>
      </c>
      <c r="I19" s="30">
        <f>ROUND(G19*H19,P4)</f>
        <v>0</v>
      </c>
      <c r="L19" s="30">
        <v>0</v>
      </c>
      <c r="M19" s="24">
        <f>ROUND(G19*L19,P4)</f>
        <v>0</v>
      </c>
      <c r="N19" s="25" t="s">
        <v>297</v>
      </c>
      <c r="O19" s="31">
        <f>M19*AA19</f>
        <v>0</v>
      </c>
      <c r="P19" s="1">
        <v>3</v>
      </c>
      <c r="AA19" s="1">
        <f>IF(P19=1,$O$3,IF(P19=2,$O$4,$O$5))</f>
        <v>0</v>
      </c>
    </row>
    <row r="20">
      <c r="A20" s="1" t="s">
        <v>282</v>
      </c>
      <c r="E20" s="27" t="s">
        <v>281</v>
      </c>
    </row>
    <row r="21" ht="52.8">
      <c r="A21" s="1" t="s">
        <v>284</v>
      </c>
      <c r="E21" s="32" t="s">
        <v>2544</v>
      </c>
    </row>
    <row r="22">
      <c r="A22" s="1" t="s">
        <v>286</v>
      </c>
      <c r="E22" s="27" t="s">
        <v>299</v>
      </c>
    </row>
    <row r="23">
      <c r="A23" s="1" t="s">
        <v>276</v>
      </c>
      <c r="B23" s="1">
        <v>4</v>
      </c>
      <c r="C23" s="26" t="s">
        <v>2545</v>
      </c>
      <c r="D23" t="s">
        <v>281</v>
      </c>
      <c r="E23" s="27" t="s">
        <v>2546</v>
      </c>
      <c r="F23" s="28" t="s">
        <v>307</v>
      </c>
      <c r="G23" s="29">
        <v>166</v>
      </c>
      <c r="H23" s="28">
        <v>0</v>
      </c>
      <c r="I23" s="30">
        <f>ROUND(G23*H23,P4)</f>
        <v>0</v>
      </c>
      <c r="L23" s="30">
        <v>0</v>
      </c>
      <c r="M23" s="24">
        <f>ROUND(G23*L23,P4)</f>
        <v>0</v>
      </c>
      <c r="N23" s="25" t="s">
        <v>297</v>
      </c>
      <c r="O23" s="31">
        <f>M23*AA23</f>
        <v>0</v>
      </c>
      <c r="P23" s="1">
        <v>3</v>
      </c>
      <c r="AA23" s="1">
        <f>IF(P23=1,$O$3,IF(P23=2,$O$4,$O$5))</f>
        <v>0</v>
      </c>
    </row>
    <row r="24">
      <c r="A24" s="1" t="s">
        <v>282</v>
      </c>
      <c r="E24" s="27" t="s">
        <v>281</v>
      </c>
    </row>
    <row r="25" ht="52.8">
      <c r="A25" s="1" t="s">
        <v>284</v>
      </c>
      <c r="E25" s="32" t="s">
        <v>2547</v>
      </c>
    </row>
    <row r="26">
      <c r="A26" s="1" t="s">
        <v>286</v>
      </c>
      <c r="E26" s="27" t="s">
        <v>299</v>
      </c>
    </row>
    <row r="27">
      <c r="A27" s="1" t="s">
        <v>276</v>
      </c>
      <c r="B27" s="1">
        <v>5</v>
      </c>
      <c r="C27" s="26" t="s">
        <v>2548</v>
      </c>
      <c r="D27" t="s">
        <v>281</v>
      </c>
      <c r="E27" s="27" t="s">
        <v>2549</v>
      </c>
      <c r="F27" s="28" t="s">
        <v>307</v>
      </c>
      <c r="G27" s="29">
        <v>188</v>
      </c>
      <c r="H27" s="28">
        <v>0</v>
      </c>
      <c r="I27" s="30">
        <f>ROUND(G27*H27,P4)</f>
        <v>0</v>
      </c>
      <c r="L27" s="30">
        <v>0</v>
      </c>
      <c r="M27" s="24">
        <f>ROUND(G27*L27,P4)</f>
        <v>0</v>
      </c>
      <c r="N27" s="25" t="s">
        <v>281</v>
      </c>
      <c r="O27" s="31">
        <f>M27*AA27</f>
        <v>0</v>
      </c>
      <c r="P27" s="1">
        <v>3</v>
      </c>
      <c r="AA27" s="1">
        <f>IF(P27=1,$O$3,IF(P27=2,$O$4,$O$5))</f>
        <v>0</v>
      </c>
    </row>
    <row r="28">
      <c r="A28" s="1" t="s">
        <v>282</v>
      </c>
      <c r="E28" s="27" t="s">
        <v>281</v>
      </c>
    </row>
    <row r="29" ht="39.6">
      <c r="A29" s="1" t="s">
        <v>284</v>
      </c>
      <c r="E29" s="32" t="s">
        <v>2550</v>
      </c>
    </row>
    <row r="30" ht="145.2">
      <c r="A30" s="1" t="s">
        <v>286</v>
      </c>
      <c r="E30" s="27" t="s">
        <v>2551</v>
      </c>
    </row>
    <row r="31">
      <c r="A31" s="1" t="s">
        <v>276</v>
      </c>
      <c r="B31" s="1">
        <v>6</v>
      </c>
      <c r="C31" s="26" t="s">
        <v>2552</v>
      </c>
      <c r="D31" t="s">
        <v>281</v>
      </c>
      <c r="E31" s="27" t="s">
        <v>2553</v>
      </c>
      <c r="F31" s="28" t="s">
        <v>307</v>
      </c>
      <c r="G31" s="29">
        <v>4</v>
      </c>
      <c r="H31" s="28">
        <v>0</v>
      </c>
      <c r="I31" s="30">
        <f>ROUND(G31*H31,P4)</f>
        <v>0</v>
      </c>
      <c r="L31" s="30">
        <v>0</v>
      </c>
      <c r="M31" s="24">
        <f>ROUND(G31*L31,P4)</f>
        <v>0</v>
      </c>
      <c r="N31" s="25" t="s">
        <v>297</v>
      </c>
      <c r="O31" s="31">
        <f>M31*AA31</f>
        <v>0</v>
      </c>
      <c r="P31" s="1">
        <v>3</v>
      </c>
      <c r="AA31" s="1">
        <f>IF(P31=1,$O$3,IF(P31=2,$O$4,$O$5))</f>
        <v>0</v>
      </c>
    </row>
    <row r="32">
      <c r="A32" s="1" t="s">
        <v>282</v>
      </c>
      <c r="E32" s="27" t="s">
        <v>281</v>
      </c>
    </row>
    <row r="33" ht="26.4">
      <c r="A33" s="1" t="s">
        <v>284</v>
      </c>
      <c r="E33" s="32" t="s">
        <v>2554</v>
      </c>
    </row>
    <row r="34">
      <c r="A34" s="1" t="s">
        <v>286</v>
      </c>
      <c r="E34" s="27" t="s">
        <v>299</v>
      </c>
    </row>
    <row r="35">
      <c r="A35" s="1" t="s">
        <v>276</v>
      </c>
      <c r="B35" s="1">
        <v>7</v>
      </c>
      <c r="C35" s="26" t="s">
        <v>2555</v>
      </c>
      <c r="D35" t="s">
        <v>281</v>
      </c>
      <c r="E35" s="27" t="s">
        <v>2556</v>
      </c>
      <c r="F35" s="28" t="s">
        <v>307</v>
      </c>
      <c r="G35" s="29">
        <v>12</v>
      </c>
      <c r="H35" s="28">
        <v>0</v>
      </c>
      <c r="I35" s="30">
        <f>ROUND(G35*H35,P4)</f>
        <v>0</v>
      </c>
      <c r="L35" s="30">
        <v>0</v>
      </c>
      <c r="M35" s="24">
        <f>ROUND(G35*L35,P4)</f>
        <v>0</v>
      </c>
      <c r="N35" s="25" t="s">
        <v>297</v>
      </c>
      <c r="O35" s="31">
        <f>M35*AA35</f>
        <v>0</v>
      </c>
      <c r="P35" s="1">
        <v>3</v>
      </c>
      <c r="AA35" s="1">
        <f>IF(P35=1,$O$3,IF(P35=2,$O$4,$O$5))</f>
        <v>0</v>
      </c>
    </row>
    <row r="36">
      <c r="A36" s="1" t="s">
        <v>282</v>
      </c>
      <c r="E36" s="27" t="s">
        <v>281</v>
      </c>
    </row>
    <row r="37" ht="26.4">
      <c r="A37" s="1" t="s">
        <v>284</v>
      </c>
      <c r="E37" s="32" t="s">
        <v>2557</v>
      </c>
    </row>
    <row r="38">
      <c r="A38" s="1" t="s">
        <v>286</v>
      </c>
      <c r="E38" s="27" t="s">
        <v>299</v>
      </c>
    </row>
    <row r="39">
      <c r="A39" s="1" t="s">
        <v>276</v>
      </c>
      <c r="B39" s="1">
        <v>8</v>
      </c>
      <c r="C39" s="26" t="s">
        <v>2558</v>
      </c>
      <c r="D39" t="s">
        <v>281</v>
      </c>
      <c r="E39" s="27" t="s">
        <v>2559</v>
      </c>
      <c r="F39" s="28" t="s">
        <v>307</v>
      </c>
      <c r="G39" s="29">
        <v>6</v>
      </c>
      <c r="H39" s="28">
        <v>0</v>
      </c>
      <c r="I39" s="30">
        <f>ROUND(G39*H39,P4)</f>
        <v>0</v>
      </c>
      <c r="L39" s="30">
        <v>0</v>
      </c>
      <c r="M39" s="24">
        <f>ROUND(G39*L39,P4)</f>
        <v>0</v>
      </c>
      <c r="N39" s="25" t="s">
        <v>297</v>
      </c>
      <c r="O39" s="31">
        <f>M39*AA39</f>
        <v>0</v>
      </c>
      <c r="P39" s="1">
        <v>3</v>
      </c>
      <c r="AA39" s="1">
        <f>IF(P39=1,$O$3,IF(P39=2,$O$4,$O$5))</f>
        <v>0</v>
      </c>
    </row>
    <row r="40">
      <c r="A40" s="1" t="s">
        <v>282</v>
      </c>
      <c r="E40" s="27" t="s">
        <v>281</v>
      </c>
    </row>
    <row r="41" ht="26.4">
      <c r="A41" s="1" t="s">
        <v>284</v>
      </c>
      <c r="E41" s="32" t="s">
        <v>2560</v>
      </c>
    </row>
    <row r="42">
      <c r="A42" s="1" t="s">
        <v>286</v>
      </c>
      <c r="E42" s="27" t="s">
        <v>299</v>
      </c>
    </row>
    <row r="43">
      <c r="A43" s="1" t="s">
        <v>276</v>
      </c>
      <c r="B43" s="1">
        <v>9</v>
      </c>
      <c r="C43" s="26" t="s">
        <v>2561</v>
      </c>
      <c r="D43" t="s">
        <v>281</v>
      </c>
      <c r="E43" s="27" t="s">
        <v>2562</v>
      </c>
      <c r="F43" s="28" t="s">
        <v>307</v>
      </c>
      <c r="G43" s="29">
        <v>36</v>
      </c>
      <c r="H43" s="28">
        <v>0</v>
      </c>
      <c r="I43" s="30">
        <f>ROUND(G43*H43,P4)</f>
        <v>0</v>
      </c>
      <c r="L43" s="30">
        <v>0</v>
      </c>
      <c r="M43" s="24">
        <f>ROUND(G43*L43,P4)</f>
        <v>0</v>
      </c>
      <c r="N43" s="25" t="s">
        <v>297</v>
      </c>
      <c r="O43" s="31">
        <f>M43*AA43</f>
        <v>0</v>
      </c>
      <c r="P43" s="1">
        <v>3</v>
      </c>
      <c r="AA43" s="1">
        <f>IF(P43=1,$O$3,IF(P43=2,$O$4,$O$5))</f>
        <v>0</v>
      </c>
    </row>
    <row r="44">
      <c r="A44" s="1" t="s">
        <v>282</v>
      </c>
      <c r="E44" s="27" t="s">
        <v>281</v>
      </c>
    </row>
    <row r="45" ht="39.6">
      <c r="A45" s="1" t="s">
        <v>284</v>
      </c>
      <c r="E45" s="32" t="s">
        <v>2563</v>
      </c>
    </row>
    <row r="46">
      <c r="A46" s="1" t="s">
        <v>286</v>
      </c>
      <c r="E46" s="27" t="s">
        <v>299</v>
      </c>
    </row>
    <row r="47">
      <c r="A47" s="1" t="s">
        <v>276</v>
      </c>
      <c r="B47" s="1">
        <v>10</v>
      </c>
      <c r="C47" s="26" t="s">
        <v>2564</v>
      </c>
      <c r="D47" t="s">
        <v>281</v>
      </c>
      <c r="E47" s="27" t="s">
        <v>2565</v>
      </c>
      <c r="F47" s="28" t="s">
        <v>307</v>
      </c>
      <c r="G47" s="29">
        <v>12</v>
      </c>
      <c r="H47" s="28">
        <v>0</v>
      </c>
      <c r="I47" s="30">
        <f>ROUND(G47*H47,P4)</f>
        <v>0</v>
      </c>
      <c r="L47" s="30">
        <v>0</v>
      </c>
      <c r="M47" s="24">
        <f>ROUND(G47*L47,P4)</f>
        <v>0</v>
      </c>
      <c r="N47" s="25" t="s">
        <v>297</v>
      </c>
      <c r="O47" s="31">
        <f>M47*AA47</f>
        <v>0</v>
      </c>
      <c r="P47" s="1">
        <v>3</v>
      </c>
      <c r="AA47" s="1">
        <f>IF(P47=1,$O$3,IF(P47=2,$O$4,$O$5))</f>
        <v>0</v>
      </c>
    </row>
    <row r="48">
      <c r="A48" s="1" t="s">
        <v>282</v>
      </c>
      <c r="E48" s="27" t="s">
        <v>281</v>
      </c>
    </row>
    <row r="49" ht="26.4">
      <c r="A49" s="1" t="s">
        <v>284</v>
      </c>
      <c r="E49" s="32" t="s">
        <v>2557</v>
      </c>
    </row>
    <row r="50">
      <c r="A50" s="1" t="s">
        <v>286</v>
      </c>
      <c r="E50" s="27" t="s">
        <v>299</v>
      </c>
    </row>
    <row r="51">
      <c r="A51" s="1" t="s">
        <v>276</v>
      </c>
      <c r="B51" s="1">
        <v>11</v>
      </c>
      <c r="C51" s="26" t="s">
        <v>2566</v>
      </c>
      <c r="D51" t="s">
        <v>281</v>
      </c>
      <c r="E51" s="27" t="s">
        <v>2567</v>
      </c>
      <c r="F51" s="28" t="s">
        <v>307</v>
      </c>
      <c r="G51" s="29">
        <v>18</v>
      </c>
      <c r="H51" s="28">
        <v>0</v>
      </c>
      <c r="I51" s="30">
        <f>ROUND(G51*H51,P4)</f>
        <v>0</v>
      </c>
      <c r="L51" s="30">
        <v>0</v>
      </c>
      <c r="M51" s="24">
        <f>ROUND(G51*L51,P4)</f>
        <v>0</v>
      </c>
      <c r="N51" s="25" t="s">
        <v>297</v>
      </c>
      <c r="O51" s="31">
        <f>M51*AA51</f>
        <v>0</v>
      </c>
      <c r="P51" s="1">
        <v>3</v>
      </c>
      <c r="AA51" s="1">
        <f>IF(P51=1,$O$3,IF(P51=2,$O$4,$O$5))</f>
        <v>0</v>
      </c>
    </row>
    <row r="52">
      <c r="A52" s="1" t="s">
        <v>282</v>
      </c>
      <c r="E52" s="27" t="s">
        <v>281</v>
      </c>
    </row>
    <row r="53" ht="26.4">
      <c r="A53" s="1" t="s">
        <v>284</v>
      </c>
      <c r="E53" s="32" t="s">
        <v>2568</v>
      </c>
    </row>
    <row r="54">
      <c r="A54" s="1" t="s">
        <v>286</v>
      </c>
      <c r="E54" s="27" t="s">
        <v>299</v>
      </c>
    </row>
    <row r="55">
      <c r="A55" s="1" t="s">
        <v>276</v>
      </c>
      <c r="B55" s="1">
        <v>12</v>
      </c>
      <c r="C55" s="26" t="s">
        <v>2569</v>
      </c>
      <c r="D55" t="s">
        <v>281</v>
      </c>
      <c r="E55" s="27" t="s">
        <v>2570</v>
      </c>
      <c r="F55" s="28" t="s">
        <v>307</v>
      </c>
      <c r="G55" s="29">
        <v>1</v>
      </c>
      <c r="H55" s="28">
        <v>0</v>
      </c>
      <c r="I55" s="30">
        <f>ROUND(G55*H55,P4)</f>
        <v>0</v>
      </c>
      <c r="L55" s="30">
        <v>0</v>
      </c>
      <c r="M55" s="24">
        <f>ROUND(G55*L55,P4)</f>
        <v>0</v>
      </c>
      <c r="N55" s="25" t="s">
        <v>297</v>
      </c>
      <c r="O55" s="31">
        <f>M55*AA55</f>
        <v>0</v>
      </c>
      <c r="P55" s="1">
        <v>3</v>
      </c>
      <c r="AA55" s="1">
        <f>IF(P55=1,$O$3,IF(P55=2,$O$4,$O$5))</f>
        <v>0</v>
      </c>
    </row>
    <row r="56">
      <c r="A56" s="1" t="s">
        <v>282</v>
      </c>
      <c r="E56" s="27" t="s">
        <v>281</v>
      </c>
    </row>
    <row r="57" ht="26.4">
      <c r="A57" s="1" t="s">
        <v>284</v>
      </c>
      <c r="E57" s="32" t="s">
        <v>2571</v>
      </c>
    </row>
    <row r="58">
      <c r="A58" s="1" t="s">
        <v>286</v>
      </c>
      <c r="E58" s="27" t="s">
        <v>299</v>
      </c>
    </row>
    <row r="59">
      <c r="A59" s="1" t="s">
        <v>276</v>
      </c>
      <c r="B59" s="1">
        <v>13</v>
      </c>
      <c r="C59" s="26" t="s">
        <v>2572</v>
      </c>
      <c r="D59" t="s">
        <v>281</v>
      </c>
      <c r="E59" s="27" t="s">
        <v>2573</v>
      </c>
      <c r="F59" s="28" t="s">
        <v>307</v>
      </c>
      <c r="G59" s="29">
        <v>4</v>
      </c>
      <c r="H59" s="28">
        <v>0</v>
      </c>
      <c r="I59" s="30">
        <f>ROUND(G59*H59,P4)</f>
        <v>0</v>
      </c>
      <c r="L59" s="30">
        <v>0</v>
      </c>
      <c r="M59" s="24">
        <f>ROUND(G59*L59,P4)</f>
        <v>0</v>
      </c>
      <c r="N59" s="25" t="s">
        <v>281</v>
      </c>
      <c r="O59" s="31">
        <f>M59*AA59</f>
        <v>0</v>
      </c>
      <c r="P59" s="1">
        <v>3</v>
      </c>
      <c r="AA59" s="1">
        <f>IF(P59=1,$O$3,IF(P59=2,$O$4,$O$5))</f>
        <v>0</v>
      </c>
    </row>
    <row r="60">
      <c r="A60" s="1" t="s">
        <v>282</v>
      </c>
      <c r="E60" s="27" t="s">
        <v>281</v>
      </c>
    </row>
    <row r="61" ht="26.4">
      <c r="A61" s="1" t="s">
        <v>284</v>
      </c>
      <c r="E61" s="32" t="s">
        <v>2574</v>
      </c>
    </row>
    <row r="62" ht="132">
      <c r="A62" s="1" t="s">
        <v>286</v>
      </c>
      <c r="E62" s="27" t="s">
        <v>2575</v>
      </c>
    </row>
    <row r="63">
      <c r="A63" s="1" t="s">
        <v>276</v>
      </c>
      <c r="B63" s="1">
        <v>14</v>
      </c>
      <c r="C63" s="26" t="s">
        <v>2576</v>
      </c>
      <c r="D63" t="s">
        <v>281</v>
      </c>
      <c r="E63" s="27" t="s">
        <v>2577</v>
      </c>
      <c r="F63" s="28" t="s">
        <v>307</v>
      </c>
      <c r="G63" s="29">
        <v>4</v>
      </c>
      <c r="H63" s="28">
        <v>0</v>
      </c>
      <c r="I63" s="30">
        <f>ROUND(G63*H63,P4)</f>
        <v>0</v>
      </c>
      <c r="L63" s="30">
        <v>0</v>
      </c>
      <c r="M63" s="24">
        <f>ROUND(G63*L63,P4)</f>
        <v>0</v>
      </c>
      <c r="N63" s="25" t="s">
        <v>281</v>
      </c>
      <c r="O63" s="31">
        <f>M63*AA63</f>
        <v>0</v>
      </c>
      <c r="P63" s="1">
        <v>3</v>
      </c>
      <c r="AA63" s="1">
        <f>IF(P63=1,$O$3,IF(P63=2,$O$4,$O$5))</f>
        <v>0</v>
      </c>
    </row>
    <row r="64">
      <c r="A64" s="1" t="s">
        <v>282</v>
      </c>
      <c r="E64" s="27" t="s">
        <v>281</v>
      </c>
    </row>
    <row r="65" ht="26.4">
      <c r="A65" s="1" t="s">
        <v>284</v>
      </c>
      <c r="E65" s="32" t="s">
        <v>2574</v>
      </c>
    </row>
    <row r="66" ht="132">
      <c r="A66" s="1" t="s">
        <v>286</v>
      </c>
      <c r="E66" s="27" t="s">
        <v>2575</v>
      </c>
    </row>
    <row r="67">
      <c r="A67" s="1" t="s">
        <v>276</v>
      </c>
      <c r="B67" s="1">
        <v>15</v>
      </c>
      <c r="C67" s="26" t="s">
        <v>2578</v>
      </c>
      <c r="D67" t="s">
        <v>281</v>
      </c>
      <c r="E67" s="27" t="s">
        <v>2579</v>
      </c>
      <c r="F67" s="28" t="s">
        <v>307</v>
      </c>
      <c r="G67" s="29">
        <v>10</v>
      </c>
      <c r="H67" s="28">
        <v>0</v>
      </c>
      <c r="I67" s="30">
        <f>ROUND(G67*H67,P4)</f>
        <v>0</v>
      </c>
      <c r="L67" s="30">
        <v>0</v>
      </c>
      <c r="M67" s="24">
        <f>ROUND(G67*L67,P4)</f>
        <v>0</v>
      </c>
      <c r="N67" s="25" t="s">
        <v>281</v>
      </c>
      <c r="O67" s="31">
        <f>M67*AA67</f>
        <v>0</v>
      </c>
      <c r="P67" s="1">
        <v>3</v>
      </c>
      <c r="AA67" s="1">
        <f>IF(P67=1,$O$3,IF(P67=2,$O$4,$O$5))</f>
        <v>0</v>
      </c>
    </row>
    <row r="68">
      <c r="A68" s="1" t="s">
        <v>282</v>
      </c>
      <c r="E68" s="27" t="s">
        <v>281</v>
      </c>
    </row>
    <row r="69" ht="26.4">
      <c r="A69" s="1" t="s">
        <v>284</v>
      </c>
      <c r="E69" s="32" t="s">
        <v>2580</v>
      </c>
    </row>
    <row r="70" ht="145.2">
      <c r="A70" s="1" t="s">
        <v>286</v>
      </c>
      <c r="E70" s="27" t="s">
        <v>2581</v>
      </c>
    </row>
    <row r="71">
      <c r="A71" s="1" t="s">
        <v>276</v>
      </c>
      <c r="B71" s="1">
        <v>16</v>
      </c>
      <c r="C71" s="26" t="s">
        <v>2582</v>
      </c>
      <c r="D71" t="s">
        <v>281</v>
      </c>
      <c r="E71" s="27" t="s">
        <v>2583</v>
      </c>
      <c r="F71" s="28" t="s">
        <v>307</v>
      </c>
      <c r="G71" s="29">
        <v>4</v>
      </c>
      <c r="H71" s="28">
        <v>0</v>
      </c>
      <c r="I71" s="30">
        <f>ROUND(G71*H71,P4)</f>
        <v>0</v>
      </c>
      <c r="L71" s="30">
        <v>0</v>
      </c>
      <c r="M71" s="24">
        <f>ROUND(G71*L71,P4)</f>
        <v>0</v>
      </c>
      <c r="N71" s="25" t="s">
        <v>281</v>
      </c>
      <c r="O71" s="31">
        <f>M71*AA71</f>
        <v>0</v>
      </c>
      <c r="P71" s="1">
        <v>3</v>
      </c>
      <c r="AA71" s="1">
        <f>IF(P71=1,$O$3,IF(P71=2,$O$4,$O$5))</f>
        <v>0</v>
      </c>
    </row>
    <row r="72">
      <c r="A72" s="1" t="s">
        <v>282</v>
      </c>
      <c r="E72" s="27" t="s">
        <v>281</v>
      </c>
    </row>
    <row r="73" ht="26.4">
      <c r="A73" s="1" t="s">
        <v>284</v>
      </c>
      <c r="E73" s="32" t="s">
        <v>2574</v>
      </c>
    </row>
    <row r="74" ht="145.2">
      <c r="A74" s="1" t="s">
        <v>286</v>
      </c>
      <c r="E74" s="27" t="s">
        <v>2581</v>
      </c>
    </row>
    <row r="75">
      <c r="A75" s="1" t="s">
        <v>276</v>
      </c>
      <c r="B75" s="1">
        <v>17</v>
      </c>
      <c r="C75" s="26" t="s">
        <v>2584</v>
      </c>
      <c r="D75" t="s">
        <v>281</v>
      </c>
      <c r="E75" s="27" t="s">
        <v>2585</v>
      </c>
      <c r="F75" s="28" t="s">
        <v>307</v>
      </c>
      <c r="G75" s="29">
        <v>1</v>
      </c>
      <c r="H75" s="28">
        <v>0</v>
      </c>
      <c r="I75" s="30">
        <f>ROUND(G75*H75,P4)</f>
        <v>0</v>
      </c>
      <c r="L75" s="30">
        <v>0</v>
      </c>
      <c r="M75" s="24">
        <f>ROUND(G75*L75,P4)</f>
        <v>0</v>
      </c>
      <c r="N75" s="25" t="s">
        <v>281</v>
      </c>
      <c r="O75" s="31">
        <f>M75*AA75</f>
        <v>0</v>
      </c>
      <c r="P75" s="1">
        <v>3</v>
      </c>
      <c r="AA75" s="1">
        <f>IF(P75=1,$O$3,IF(P75=2,$O$4,$O$5))</f>
        <v>0</v>
      </c>
    </row>
    <row r="76">
      <c r="A76" s="1" t="s">
        <v>282</v>
      </c>
      <c r="E76" s="27" t="s">
        <v>281</v>
      </c>
    </row>
    <row r="77" ht="26.4">
      <c r="A77" s="1" t="s">
        <v>284</v>
      </c>
      <c r="E77" s="32" t="s">
        <v>2571</v>
      </c>
    </row>
    <row r="78" ht="145.2">
      <c r="A78" s="1" t="s">
        <v>286</v>
      </c>
      <c r="E78" s="27" t="s">
        <v>2581</v>
      </c>
    </row>
    <row r="79">
      <c r="A79" s="1" t="s">
        <v>276</v>
      </c>
      <c r="B79" s="1">
        <v>18</v>
      </c>
      <c r="C79" s="26" t="s">
        <v>998</v>
      </c>
      <c r="D79" t="s">
        <v>281</v>
      </c>
      <c r="E79" s="27" t="s">
        <v>999</v>
      </c>
      <c r="F79" s="28" t="s">
        <v>307</v>
      </c>
      <c r="G79" s="29">
        <v>63</v>
      </c>
      <c r="H79" s="28">
        <v>0</v>
      </c>
      <c r="I79" s="30">
        <f>ROUND(G79*H79,P4)</f>
        <v>0</v>
      </c>
      <c r="L79" s="30">
        <v>0</v>
      </c>
      <c r="M79" s="24">
        <f>ROUND(G79*L79,P4)</f>
        <v>0</v>
      </c>
      <c r="N79" s="25" t="s">
        <v>297</v>
      </c>
      <c r="O79" s="31">
        <f>M79*AA79</f>
        <v>0</v>
      </c>
      <c r="P79" s="1">
        <v>3</v>
      </c>
      <c r="AA79" s="1">
        <f>IF(P79=1,$O$3,IF(P79=2,$O$4,$O$5))</f>
        <v>0</v>
      </c>
    </row>
    <row r="80">
      <c r="A80" s="1" t="s">
        <v>282</v>
      </c>
      <c r="E80" s="27" t="s">
        <v>281</v>
      </c>
    </row>
    <row r="81" ht="52.8">
      <c r="A81" s="1" t="s">
        <v>284</v>
      </c>
      <c r="E81" s="32" t="s">
        <v>2586</v>
      </c>
    </row>
    <row r="82">
      <c r="A82" s="1" t="s">
        <v>286</v>
      </c>
      <c r="E82" s="27" t="s">
        <v>299</v>
      </c>
    </row>
    <row r="83">
      <c r="A83" s="1" t="s">
        <v>276</v>
      </c>
      <c r="B83" s="1">
        <v>19</v>
      </c>
      <c r="C83" s="26" t="s">
        <v>2587</v>
      </c>
      <c r="D83" t="s">
        <v>281</v>
      </c>
      <c r="E83" s="27" t="s">
        <v>2588</v>
      </c>
      <c r="F83" s="28" t="s">
        <v>307</v>
      </c>
      <c r="G83" s="29">
        <v>10</v>
      </c>
      <c r="H83" s="28">
        <v>0</v>
      </c>
      <c r="I83" s="30">
        <f>ROUND(G83*H83,P4)</f>
        <v>0</v>
      </c>
      <c r="L83" s="30">
        <v>0</v>
      </c>
      <c r="M83" s="24">
        <f>ROUND(G83*L83,P4)</f>
        <v>0</v>
      </c>
      <c r="N83" s="25" t="s">
        <v>281</v>
      </c>
      <c r="O83" s="31">
        <f>M83*AA83</f>
        <v>0</v>
      </c>
      <c r="P83" s="1">
        <v>3</v>
      </c>
      <c r="AA83" s="1">
        <f>IF(P83=1,$O$3,IF(P83=2,$O$4,$O$5))</f>
        <v>0</v>
      </c>
    </row>
    <row r="84">
      <c r="A84" s="1" t="s">
        <v>282</v>
      </c>
      <c r="E84" s="27" t="s">
        <v>281</v>
      </c>
    </row>
    <row r="85" ht="26.4">
      <c r="A85" s="1" t="s">
        <v>284</v>
      </c>
      <c r="E85" s="32" t="s">
        <v>2580</v>
      </c>
    </row>
    <row r="86" ht="132">
      <c r="A86" s="1" t="s">
        <v>286</v>
      </c>
      <c r="E86" s="27" t="s">
        <v>2589</v>
      </c>
    </row>
    <row r="87">
      <c r="A87" s="1" t="s">
        <v>276</v>
      </c>
      <c r="B87" s="1">
        <v>20</v>
      </c>
      <c r="C87" s="26" t="s">
        <v>2590</v>
      </c>
      <c r="D87" t="s">
        <v>281</v>
      </c>
      <c r="E87" s="27" t="s">
        <v>2591</v>
      </c>
      <c r="F87" s="28" t="s">
        <v>307</v>
      </c>
      <c r="G87" s="29">
        <v>81</v>
      </c>
      <c r="H87" s="28">
        <v>0</v>
      </c>
      <c r="I87" s="30">
        <f>ROUND(G87*H87,P4)</f>
        <v>0</v>
      </c>
      <c r="L87" s="30">
        <v>0</v>
      </c>
      <c r="M87" s="24">
        <f>ROUND(G87*L87,P4)</f>
        <v>0</v>
      </c>
      <c r="N87" s="25" t="s">
        <v>297</v>
      </c>
      <c r="O87" s="31">
        <f>M87*AA87</f>
        <v>0</v>
      </c>
      <c r="P87" s="1">
        <v>3</v>
      </c>
      <c r="AA87" s="1">
        <f>IF(P87=1,$O$3,IF(P87=2,$O$4,$O$5))</f>
        <v>0</v>
      </c>
    </row>
    <row r="88">
      <c r="A88" s="1" t="s">
        <v>282</v>
      </c>
      <c r="E88" s="27" t="s">
        <v>281</v>
      </c>
    </row>
    <row r="89" ht="26.4">
      <c r="A89" s="1" t="s">
        <v>284</v>
      </c>
      <c r="E89" s="32" t="s">
        <v>2592</v>
      </c>
    </row>
    <row r="90">
      <c r="A90" s="1" t="s">
        <v>286</v>
      </c>
      <c r="E90" s="27" t="s">
        <v>299</v>
      </c>
    </row>
    <row r="91">
      <c r="A91" s="1" t="s">
        <v>276</v>
      </c>
      <c r="B91" s="1">
        <v>21</v>
      </c>
      <c r="C91" s="26" t="s">
        <v>2593</v>
      </c>
      <c r="D91" t="s">
        <v>281</v>
      </c>
      <c r="E91" s="27" t="s">
        <v>2594</v>
      </c>
      <c r="F91" s="28" t="s">
        <v>307</v>
      </c>
      <c r="G91" s="29">
        <v>90</v>
      </c>
      <c r="H91" s="28">
        <v>0</v>
      </c>
      <c r="I91" s="30">
        <f>ROUND(G91*H91,P4)</f>
        <v>0</v>
      </c>
      <c r="L91" s="30">
        <v>0</v>
      </c>
      <c r="M91" s="24">
        <f>ROUND(G91*L91,P4)</f>
        <v>0</v>
      </c>
      <c r="N91" s="25" t="s">
        <v>297</v>
      </c>
      <c r="O91" s="31">
        <f>M91*AA91</f>
        <v>0</v>
      </c>
      <c r="P91" s="1">
        <v>3</v>
      </c>
      <c r="AA91" s="1">
        <f>IF(P91=1,$O$3,IF(P91=2,$O$4,$O$5))</f>
        <v>0</v>
      </c>
    </row>
    <row r="92">
      <c r="A92" s="1" t="s">
        <v>282</v>
      </c>
      <c r="E92" s="27" t="s">
        <v>281</v>
      </c>
    </row>
    <row r="93" ht="26.4">
      <c r="A93" s="1" t="s">
        <v>284</v>
      </c>
      <c r="E93" s="32" t="s">
        <v>2595</v>
      </c>
    </row>
    <row r="94">
      <c r="A94" s="1" t="s">
        <v>286</v>
      </c>
      <c r="E94" s="27" t="s">
        <v>299</v>
      </c>
    </row>
    <row r="95" ht="26.4">
      <c r="A95" s="1" t="s">
        <v>276</v>
      </c>
      <c r="B95" s="1">
        <v>22</v>
      </c>
      <c r="C95" s="26" t="s">
        <v>2596</v>
      </c>
      <c r="D95" t="s">
        <v>281</v>
      </c>
      <c r="E95" s="27" t="s">
        <v>2597</v>
      </c>
      <c r="F95" s="28" t="s">
        <v>2598</v>
      </c>
      <c r="G95" s="29">
        <v>945</v>
      </c>
      <c r="H95" s="28">
        <v>0</v>
      </c>
      <c r="I95" s="30">
        <f>ROUND(G95*H95,P4)</f>
        <v>0</v>
      </c>
      <c r="L95" s="30">
        <v>0</v>
      </c>
      <c r="M95" s="24">
        <f>ROUND(G95*L95,P4)</f>
        <v>0</v>
      </c>
      <c r="N95" s="25" t="s">
        <v>297</v>
      </c>
      <c r="O95" s="31">
        <f>M95*AA95</f>
        <v>0</v>
      </c>
      <c r="P95" s="1">
        <v>3</v>
      </c>
      <c r="AA95" s="1">
        <f>IF(P95=1,$O$3,IF(P95=2,$O$4,$O$5))</f>
        <v>0</v>
      </c>
    </row>
    <row r="96">
      <c r="A96" s="1" t="s">
        <v>282</v>
      </c>
      <c r="E96" s="27" t="s">
        <v>281</v>
      </c>
    </row>
    <row r="97" ht="26.4">
      <c r="A97" s="1" t="s">
        <v>284</v>
      </c>
      <c r="E97" s="32" t="s">
        <v>2599</v>
      </c>
    </row>
    <row r="98">
      <c r="A98" s="1" t="s">
        <v>286</v>
      </c>
      <c r="E98" s="27" t="s">
        <v>299</v>
      </c>
    </row>
    <row r="99">
      <c r="A99" s="1" t="s">
        <v>276</v>
      </c>
      <c r="B99" s="1">
        <v>23</v>
      </c>
      <c r="C99" s="26" t="s">
        <v>2600</v>
      </c>
      <c r="D99" t="s">
        <v>281</v>
      </c>
      <c r="E99" s="27" t="s">
        <v>2601</v>
      </c>
      <c r="F99" s="28" t="s">
        <v>307</v>
      </c>
      <c r="G99" s="29">
        <v>100</v>
      </c>
      <c r="H99" s="28">
        <v>0</v>
      </c>
      <c r="I99" s="30">
        <f>ROUND(G99*H99,P4)</f>
        <v>0</v>
      </c>
      <c r="L99" s="30">
        <v>0</v>
      </c>
      <c r="M99" s="24">
        <f>ROUND(G99*L99,P4)</f>
        <v>0</v>
      </c>
      <c r="N99" s="25" t="s">
        <v>297</v>
      </c>
      <c r="O99" s="31">
        <f>M99*AA99</f>
        <v>0</v>
      </c>
      <c r="P99" s="1">
        <v>3</v>
      </c>
      <c r="AA99" s="1">
        <f>IF(P99=1,$O$3,IF(P99=2,$O$4,$O$5))</f>
        <v>0</v>
      </c>
    </row>
    <row r="100">
      <c r="A100" s="1" t="s">
        <v>282</v>
      </c>
      <c r="E100" s="27" t="s">
        <v>281</v>
      </c>
    </row>
    <row r="101" ht="26.4">
      <c r="A101" s="1" t="s">
        <v>284</v>
      </c>
      <c r="E101" s="32" t="s">
        <v>2602</v>
      </c>
    </row>
    <row r="102">
      <c r="A102" s="1" t="s">
        <v>286</v>
      </c>
      <c r="E102" s="27" t="s">
        <v>299</v>
      </c>
    </row>
    <row r="103">
      <c r="A103" s="1" t="s">
        <v>276</v>
      </c>
      <c r="B103" s="1">
        <v>24</v>
      </c>
      <c r="C103" s="26" t="s">
        <v>2603</v>
      </c>
      <c r="D103" t="s">
        <v>281</v>
      </c>
      <c r="E103" s="27" t="s">
        <v>2604</v>
      </c>
      <c r="F103" s="28" t="s">
        <v>2598</v>
      </c>
      <c r="G103" s="29">
        <v>1050</v>
      </c>
      <c r="H103" s="28">
        <v>0</v>
      </c>
      <c r="I103" s="30">
        <f>ROUND(G103*H103,P4)</f>
        <v>0</v>
      </c>
      <c r="L103" s="30">
        <v>0</v>
      </c>
      <c r="M103" s="24">
        <f>ROUND(G103*L103,P4)</f>
        <v>0</v>
      </c>
      <c r="N103" s="25" t="s">
        <v>297</v>
      </c>
      <c r="O103" s="31">
        <f>M103*AA103</f>
        <v>0</v>
      </c>
      <c r="P103" s="1">
        <v>3</v>
      </c>
      <c r="AA103" s="1">
        <f>IF(P103=1,$O$3,IF(P103=2,$O$4,$O$5))</f>
        <v>0</v>
      </c>
    </row>
    <row r="104">
      <c r="A104" s="1" t="s">
        <v>282</v>
      </c>
      <c r="E104" s="27" t="s">
        <v>281</v>
      </c>
    </row>
    <row r="105" ht="26.4">
      <c r="A105" s="1" t="s">
        <v>284</v>
      </c>
      <c r="E105" s="32" t="s">
        <v>2605</v>
      </c>
    </row>
    <row r="106">
      <c r="A106" s="1" t="s">
        <v>286</v>
      </c>
      <c r="E106"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78</v>
      </c>
      <c r="M3" s="20">
        <f>Rekapitulace!C43</f>
        <v>0</v>
      </c>
      <c r="N3" s="6" t="s">
        <v>3</v>
      </c>
      <c r="O3">
        <v>0</v>
      </c>
      <c r="P3">
        <v>2</v>
      </c>
    </row>
    <row r="4" ht="34.01575" customHeight="1">
      <c r="A4" s="16" t="s">
        <v>254</v>
      </c>
      <c r="B4" s="17" t="s">
        <v>255</v>
      </c>
      <c r="C4" s="18" t="s">
        <v>78</v>
      </c>
      <c r="D4" s="1"/>
      <c r="E4" s="17" t="s">
        <v>79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COUNTIFS(L8:L278,"=0",A8:A278,"P")+COUNTIFS(L8:L278,"",A8:A278,"P")+SUM(Q8:Q278)</f>
        <v>0</v>
      </c>
    </row>
    <row r="8">
      <c r="A8" s="1" t="s">
        <v>271</v>
      </c>
      <c r="C8" s="22" t="s">
        <v>2606</v>
      </c>
      <c r="E8" s="23" t="s">
        <v>81</v>
      </c>
      <c r="L8" s="24">
        <f>L9+L26+L123+L164+L169+L198+L215+L220+L249</f>
        <v>0</v>
      </c>
      <c r="M8" s="24">
        <f>M9+M26+M123+M164+M169+M198+M215+M220+M249</f>
        <v>0</v>
      </c>
      <c r="N8" s="25"/>
    </row>
    <row r="9">
      <c r="A9" s="1" t="s">
        <v>273</v>
      </c>
      <c r="C9" s="22" t="s">
        <v>274</v>
      </c>
      <c r="E9" s="23" t="s">
        <v>275</v>
      </c>
      <c r="L9" s="24">
        <f>SUMIFS(L10:L25,A10:A25,"P")</f>
        <v>0</v>
      </c>
      <c r="M9" s="24">
        <f>SUMIFS(M10:M25,A10:A25,"P")</f>
        <v>0</v>
      </c>
      <c r="N9" s="25"/>
    </row>
    <row r="10" ht="26.4">
      <c r="A10" s="1" t="s">
        <v>276</v>
      </c>
      <c r="B10" s="1">
        <v>1</v>
      </c>
      <c r="C10" s="26" t="s">
        <v>2607</v>
      </c>
      <c r="D10" t="s">
        <v>2608</v>
      </c>
      <c r="E10" s="27" t="s">
        <v>2609</v>
      </c>
      <c r="F10" s="28" t="s">
        <v>280</v>
      </c>
      <c r="G10" s="29">
        <v>48569.322</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2610</v>
      </c>
    </row>
    <row r="13" ht="26.4">
      <c r="A13" s="1" t="s">
        <v>286</v>
      </c>
      <c r="E13" s="27" t="s">
        <v>283</v>
      </c>
    </row>
    <row r="14" ht="26.4">
      <c r="A14" s="1" t="s">
        <v>276</v>
      </c>
      <c r="B14" s="1">
        <v>2</v>
      </c>
      <c r="C14" s="26" t="s">
        <v>704</v>
      </c>
      <c r="D14" t="s">
        <v>705</v>
      </c>
      <c r="E14" s="27" t="s">
        <v>706</v>
      </c>
      <c r="F14" s="28" t="s">
        <v>280</v>
      </c>
      <c r="G14" s="29">
        <v>287.04000000000002</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2611</v>
      </c>
    </row>
    <row r="17" ht="26.4">
      <c r="A17" s="1" t="s">
        <v>286</v>
      </c>
      <c r="E17" s="27" t="s">
        <v>283</v>
      </c>
    </row>
    <row r="18" ht="39.6">
      <c r="A18" s="1" t="s">
        <v>276</v>
      </c>
      <c r="B18" s="1">
        <v>64</v>
      </c>
      <c r="C18" s="26" t="s">
        <v>2612</v>
      </c>
      <c r="D18" t="s">
        <v>2613</v>
      </c>
      <c r="E18" s="27" t="s">
        <v>2614</v>
      </c>
      <c r="F18" s="28" t="s">
        <v>280</v>
      </c>
      <c r="G18" s="29">
        <v>30850</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26.4">
      <c r="A20" s="1" t="s">
        <v>284</v>
      </c>
      <c r="E20" s="32" t="s">
        <v>2615</v>
      </c>
    </row>
    <row r="21" ht="26.4">
      <c r="A21" s="1" t="s">
        <v>286</v>
      </c>
      <c r="E21" s="27" t="s">
        <v>283</v>
      </c>
    </row>
    <row r="22" ht="26.4">
      <c r="A22" s="1" t="s">
        <v>276</v>
      </c>
      <c r="B22" s="1">
        <v>65</v>
      </c>
      <c r="C22" s="26" t="s">
        <v>2616</v>
      </c>
      <c r="D22" t="s">
        <v>2617</v>
      </c>
      <c r="E22" s="27" t="s">
        <v>2618</v>
      </c>
      <c r="F22" s="28" t="s">
        <v>280</v>
      </c>
      <c r="G22" s="29">
        <v>2500</v>
      </c>
      <c r="H22" s="28">
        <v>0</v>
      </c>
      <c r="I22" s="30">
        <f>ROUND(G22*H22,P4)</f>
        <v>0</v>
      </c>
      <c r="L22" s="30">
        <v>0</v>
      </c>
      <c r="M22" s="24">
        <f>ROUND(G22*L22,P4)</f>
        <v>0</v>
      </c>
      <c r="N22" s="25" t="s">
        <v>281</v>
      </c>
      <c r="O22" s="31">
        <f>M22*AA22</f>
        <v>0</v>
      </c>
      <c r="P22" s="1">
        <v>3</v>
      </c>
      <c r="AA22" s="1">
        <f>IF(P22=1,$O$3,IF(P22=2,$O$4,$O$5))</f>
        <v>0</v>
      </c>
    </row>
    <row r="23" ht="26.4">
      <c r="A23" s="1" t="s">
        <v>282</v>
      </c>
      <c r="E23" s="27" t="s">
        <v>283</v>
      </c>
    </row>
    <row r="24" ht="26.4">
      <c r="A24" s="1" t="s">
        <v>284</v>
      </c>
      <c r="E24" s="32" t="s">
        <v>2619</v>
      </c>
    </row>
    <row r="25" ht="26.4">
      <c r="A25" s="1" t="s">
        <v>286</v>
      </c>
      <c r="E25" s="27" t="s">
        <v>283</v>
      </c>
    </row>
    <row r="26">
      <c r="A26" s="1" t="s">
        <v>273</v>
      </c>
      <c r="C26" s="22" t="s">
        <v>294</v>
      </c>
      <c r="E26" s="23" t="s">
        <v>1281</v>
      </c>
      <c r="L26" s="24">
        <f>SUMIFS(L27:L122,A27:A122,"P")</f>
        <v>0</v>
      </c>
      <c r="M26" s="24">
        <f>SUMIFS(M27:M122,A27:A122,"P")</f>
        <v>0</v>
      </c>
      <c r="N26" s="25"/>
    </row>
    <row r="27">
      <c r="A27" s="1" t="s">
        <v>276</v>
      </c>
      <c r="B27" s="1">
        <v>3</v>
      </c>
      <c r="C27" s="26" t="s">
        <v>2620</v>
      </c>
      <c r="D27" t="s">
        <v>281</v>
      </c>
      <c r="E27" s="27" t="s">
        <v>2621</v>
      </c>
      <c r="F27" s="28" t="s">
        <v>396</v>
      </c>
      <c r="G27" s="29">
        <v>2337</v>
      </c>
      <c r="H27" s="28">
        <v>0</v>
      </c>
      <c r="I27" s="30">
        <f>ROUND(G27*H27,P4)</f>
        <v>0</v>
      </c>
      <c r="L27" s="30">
        <v>0</v>
      </c>
      <c r="M27" s="24">
        <f>ROUND(G27*L27,P4)</f>
        <v>0</v>
      </c>
      <c r="N27" s="25" t="s">
        <v>297</v>
      </c>
      <c r="O27" s="31">
        <f>M27*AA27</f>
        <v>0</v>
      </c>
      <c r="P27" s="1">
        <v>3</v>
      </c>
      <c r="AA27" s="1">
        <f>IF(P27=1,$O$3,IF(P27=2,$O$4,$O$5))</f>
        <v>0</v>
      </c>
    </row>
    <row r="28">
      <c r="A28" s="1" t="s">
        <v>282</v>
      </c>
      <c r="E28" s="27" t="s">
        <v>2622</v>
      </c>
    </row>
    <row r="29" ht="26.4">
      <c r="A29" s="1" t="s">
        <v>284</v>
      </c>
      <c r="E29" s="32" t="s">
        <v>2623</v>
      </c>
    </row>
    <row r="30">
      <c r="A30" s="1" t="s">
        <v>286</v>
      </c>
      <c r="E30" s="27" t="s">
        <v>299</v>
      </c>
    </row>
    <row r="31">
      <c r="A31" s="1" t="s">
        <v>276</v>
      </c>
      <c r="B31" s="1">
        <v>4</v>
      </c>
      <c r="C31" s="26" t="s">
        <v>2624</v>
      </c>
      <c r="D31" t="s">
        <v>281</v>
      </c>
      <c r="E31" s="27" t="s">
        <v>2625</v>
      </c>
      <c r="F31" s="28" t="s">
        <v>396</v>
      </c>
      <c r="G31" s="29">
        <v>2075</v>
      </c>
      <c r="H31" s="28">
        <v>0</v>
      </c>
      <c r="I31" s="30">
        <f>ROUND(G31*H31,P4)</f>
        <v>0</v>
      </c>
      <c r="L31" s="30">
        <v>0</v>
      </c>
      <c r="M31" s="24">
        <f>ROUND(G31*L31,P4)</f>
        <v>0</v>
      </c>
      <c r="N31" s="25" t="s">
        <v>297</v>
      </c>
      <c r="O31" s="31">
        <f>M31*AA31</f>
        <v>0</v>
      </c>
      <c r="P31" s="1">
        <v>3</v>
      </c>
      <c r="AA31" s="1">
        <f>IF(P31=1,$O$3,IF(P31=2,$O$4,$O$5))</f>
        <v>0</v>
      </c>
    </row>
    <row r="32" ht="26.4">
      <c r="A32" s="1" t="s">
        <v>282</v>
      </c>
      <c r="E32" s="27" t="s">
        <v>2626</v>
      </c>
    </row>
    <row r="33">
      <c r="A33" s="1" t="s">
        <v>284</v>
      </c>
    </row>
    <row r="34">
      <c r="A34" s="1" t="s">
        <v>286</v>
      </c>
      <c r="E34" s="27" t="s">
        <v>299</v>
      </c>
    </row>
    <row r="35">
      <c r="A35" s="1" t="s">
        <v>276</v>
      </c>
      <c r="B35" s="1">
        <v>5</v>
      </c>
      <c r="C35" s="26" t="s">
        <v>2627</v>
      </c>
      <c r="D35" t="s">
        <v>294</v>
      </c>
      <c r="E35" s="27" t="s">
        <v>2628</v>
      </c>
      <c r="F35" s="28" t="s">
        <v>396</v>
      </c>
      <c r="G35" s="29">
        <v>39601</v>
      </c>
      <c r="H35" s="28">
        <v>0</v>
      </c>
      <c r="I35" s="30">
        <f>ROUND(G35*H35,P4)</f>
        <v>0</v>
      </c>
      <c r="L35" s="30">
        <v>0</v>
      </c>
      <c r="M35" s="24">
        <f>ROUND(G35*L35,P4)</f>
        <v>0</v>
      </c>
      <c r="N35" s="25" t="s">
        <v>297</v>
      </c>
      <c r="O35" s="31">
        <f>M35*AA35</f>
        <v>0</v>
      </c>
      <c r="P35" s="1">
        <v>3</v>
      </c>
      <c r="AA35" s="1">
        <f>IF(P35=1,$O$3,IF(P35=2,$O$4,$O$5))</f>
        <v>0</v>
      </c>
    </row>
    <row r="36">
      <c r="A36" s="1" t="s">
        <v>282</v>
      </c>
      <c r="E36" s="27" t="s">
        <v>2629</v>
      </c>
    </row>
    <row r="37" ht="39.6">
      <c r="A37" s="1" t="s">
        <v>284</v>
      </c>
      <c r="E37" s="32" t="s">
        <v>2630</v>
      </c>
    </row>
    <row r="38">
      <c r="A38" s="1" t="s">
        <v>286</v>
      </c>
      <c r="E38" s="27" t="s">
        <v>299</v>
      </c>
    </row>
    <row r="39">
      <c r="A39" s="1" t="s">
        <v>276</v>
      </c>
      <c r="B39" s="1">
        <v>6</v>
      </c>
      <c r="C39" s="26" t="s">
        <v>2627</v>
      </c>
      <c r="D39" t="s">
        <v>876</v>
      </c>
      <c r="E39" s="27" t="s">
        <v>2628</v>
      </c>
      <c r="F39" s="28" t="s">
        <v>396</v>
      </c>
      <c r="G39" s="29">
        <v>378.39999999999998</v>
      </c>
      <c r="H39" s="28">
        <v>0</v>
      </c>
      <c r="I39" s="30">
        <f>ROUND(G39*H39,P4)</f>
        <v>0</v>
      </c>
      <c r="L39" s="30">
        <v>0</v>
      </c>
      <c r="M39" s="24">
        <f>ROUND(G39*L39,P4)</f>
        <v>0</v>
      </c>
      <c r="N39" s="25" t="s">
        <v>297</v>
      </c>
      <c r="O39" s="31">
        <f>M39*AA39</f>
        <v>0</v>
      </c>
      <c r="P39" s="1">
        <v>3</v>
      </c>
      <c r="AA39" s="1">
        <f>IF(P39=1,$O$3,IF(P39=2,$O$4,$O$5))</f>
        <v>0</v>
      </c>
    </row>
    <row r="40">
      <c r="A40" s="1" t="s">
        <v>282</v>
      </c>
      <c r="E40" s="27" t="s">
        <v>2631</v>
      </c>
    </row>
    <row r="41" ht="26.4">
      <c r="A41" s="1" t="s">
        <v>284</v>
      </c>
      <c r="E41" s="32" t="s">
        <v>2632</v>
      </c>
    </row>
    <row r="42">
      <c r="A42" s="1" t="s">
        <v>286</v>
      </c>
      <c r="E42" s="27" t="s">
        <v>299</v>
      </c>
    </row>
    <row r="43">
      <c r="A43" s="1" t="s">
        <v>276</v>
      </c>
      <c r="B43" s="1">
        <v>7</v>
      </c>
      <c r="C43" s="26" t="s">
        <v>409</v>
      </c>
      <c r="D43" t="s">
        <v>294</v>
      </c>
      <c r="E43" s="27" t="s">
        <v>410</v>
      </c>
      <c r="F43" s="28" t="s">
        <v>396</v>
      </c>
      <c r="G43" s="29">
        <v>2075</v>
      </c>
      <c r="H43" s="28">
        <v>0</v>
      </c>
      <c r="I43" s="30">
        <f>ROUND(G43*H43,P4)</f>
        <v>0</v>
      </c>
      <c r="L43" s="30">
        <v>0</v>
      </c>
      <c r="M43" s="24">
        <f>ROUND(G43*L43,P4)</f>
        <v>0</v>
      </c>
      <c r="N43" s="25" t="s">
        <v>297</v>
      </c>
      <c r="O43" s="31">
        <f>M43*AA43</f>
        <v>0</v>
      </c>
      <c r="P43" s="1">
        <v>3</v>
      </c>
      <c r="AA43" s="1">
        <f>IF(P43=1,$O$3,IF(P43=2,$O$4,$O$5))</f>
        <v>0</v>
      </c>
    </row>
    <row r="44">
      <c r="A44" s="1" t="s">
        <v>282</v>
      </c>
      <c r="E44" s="27" t="s">
        <v>2633</v>
      </c>
    </row>
    <row r="45">
      <c r="A45" s="1" t="s">
        <v>284</v>
      </c>
    </row>
    <row r="46">
      <c r="A46" s="1" t="s">
        <v>286</v>
      </c>
      <c r="E46" s="27" t="s">
        <v>299</v>
      </c>
    </row>
    <row r="47">
      <c r="A47" s="1" t="s">
        <v>276</v>
      </c>
      <c r="B47" s="1">
        <v>8</v>
      </c>
      <c r="C47" s="26" t="s">
        <v>409</v>
      </c>
      <c r="D47" t="s">
        <v>876</v>
      </c>
      <c r="E47" s="27" t="s">
        <v>410</v>
      </c>
      <c r="F47" s="28" t="s">
        <v>396</v>
      </c>
      <c r="G47" s="29">
        <v>300</v>
      </c>
      <c r="H47" s="28">
        <v>0</v>
      </c>
      <c r="I47" s="30">
        <f>ROUND(G47*H47,P4)</f>
        <v>0</v>
      </c>
      <c r="L47" s="30">
        <v>0</v>
      </c>
      <c r="M47" s="24">
        <f>ROUND(G47*L47,P4)</f>
        <v>0</v>
      </c>
      <c r="N47" s="25" t="s">
        <v>297</v>
      </c>
      <c r="O47" s="31">
        <f>M47*AA47</f>
        <v>0</v>
      </c>
      <c r="P47" s="1">
        <v>3</v>
      </c>
      <c r="AA47" s="1">
        <f>IF(P47=1,$O$3,IF(P47=2,$O$4,$O$5))</f>
        <v>0</v>
      </c>
    </row>
    <row r="48" ht="26.4">
      <c r="A48" s="1" t="s">
        <v>282</v>
      </c>
      <c r="E48" s="27" t="s">
        <v>2634</v>
      </c>
    </row>
    <row r="49" ht="26.4">
      <c r="A49" s="1" t="s">
        <v>284</v>
      </c>
      <c r="E49" s="32" t="s">
        <v>2635</v>
      </c>
    </row>
    <row r="50">
      <c r="A50" s="1" t="s">
        <v>286</v>
      </c>
      <c r="E50" s="27" t="s">
        <v>299</v>
      </c>
    </row>
    <row r="51">
      <c r="A51" s="1" t="s">
        <v>276</v>
      </c>
      <c r="B51" s="1">
        <v>9</v>
      </c>
      <c r="C51" s="26" t="s">
        <v>409</v>
      </c>
      <c r="D51" t="s">
        <v>2636</v>
      </c>
      <c r="E51" s="27" t="s">
        <v>410</v>
      </c>
      <c r="F51" s="28" t="s">
        <v>396</v>
      </c>
      <c r="G51" s="29">
        <v>2037</v>
      </c>
      <c r="H51" s="28">
        <v>0</v>
      </c>
      <c r="I51" s="30">
        <f>ROUND(G51*H51,P4)</f>
        <v>0</v>
      </c>
      <c r="L51" s="30">
        <v>0</v>
      </c>
      <c r="M51" s="24">
        <f>ROUND(G51*L51,P4)</f>
        <v>0</v>
      </c>
      <c r="N51" s="25" t="s">
        <v>297</v>
      </c>
      <c r="O51" s="31">
        <f>M51*AA51</f>
        <v>0</v>
      </c>
      <c r="P51" s="1">
        <v>3</v>
      </c>
      <c r="AA51" s="1">
        <f>IF(P51=1,$O$3,IF(P51=2,$O$4,$O$5))</f>
        <v>0</v>
      </c>
    </row>
    <row r="52">
      <c r="A52" s="1" t="s">
        <v>282</v>
      </c>
      <c r="E52" s="27" t="s">
        <v>2637</v>
      </c>
    </row>
    <row r="53" ht="26.4">
      <c r="A53" s="1" t="s">
        <v>284</v>
      </c>
      <c r="E53" s="32" t="s">
        <v>2638</v>
      </c>
    </row>
    <row r="54">
      <c r="A54" s="1" t="s">
        <v>286</v>
      </c>
      <c r="E54" s="27" t="s">
        <v>299</v>
      </c>
    </row>
    <row r="55">
      <c r="A55" s="1" t="s">
        <v>276</v>
      </c>
      <c r="B55" s="1">
        <v>10</v>
      </c>
      <c r="C55" s="26" t="s">
        <v>2639</v>
      </c>
      <c r="D55" t="s">
        <v>281</v>
      </c>
      <c r="E55" s="27" t="s">
        <v>2640</v>
      </c>
      <c r="F55" s="28" t="s">
        <v>396</v>
      </c>
      <c r="G55" s="29">
        <v>980.26099999999997</v>
      </c>
      <c r="H55" s="28">
        <v>0</v>
      </c>
      <c r="I55" s="30">
        <f>ROUND(G55*H55,P4)</f>
        <v>0</v>
      </c>
      <c r="L55" s="30">
        <v>0</v>
      </c>
      <c r="M55" s="24">
        <f>ROUND(G55*L55,P4)</f>
        <v>0</v>
      </c>
      <c r="N55" s="25" t="s">
        <v>297</v>
      </c>
      <c r="O55" s="31">
        <f>M55*AA55</f>
        <v>0</v>
      </c>
      <c r="P55" s="1">
        <v>3</v>
      </c>
      <c r="AA55" s="1">
        <f>IF(P55=1,$O$3,IF(P55=2,$O$4,$O$5))</f>
        <v>0</v>
      </c>
    </row>
    <row r="56">
      <c r="A56" s="1" t="s">
        <v>282</v>
      </c>
      <c r="E56" s="27" t="s">
        <v>2641</v>
      </c>
    </row>
    <row r="57" ht="52.8">
      <c r="A57" s="1" t="s">
        <v>284</v>
      </c>
      <c r="E57" s="32" t="s">
        <v>2642</v>
      </c>
    </row>
    <row r="58">
      <c r="A58" s="1" t="s">
        <v>286</v>
      </c>
      <c r="E58" s="27" t="s">
        <v>299</v>
      </c>
    </row>
    <row r="59">
      <c r="A59" s="1" t="s">
        <v>276</v>
      </c>
      <c r="B59" s="1">
        <v>11</v>
      </c>
      <c r="C59" s="26" t="s">
        <v>2643</v>
      </c>
      <c r="D59" t="s">
        <v>281</v>
      </c>
      <c r="E59" s="27" t="s">
        <v>2644</v>
      </c>
      <c r="F59" s="28" t="s">
        <v>396</v>
      </c>
      <c r="G59" s="29">
        <v>1683.8</v>
      </c>
      <c r="H59" s="28">
        <v>0</v>
      </c>
      <c r="I59" s="30">
        <f>ROUND(G59*H59,P4)</f>
        <v>0</v>
      </c>
      <c r="L59" s="30">
        <v>0</v>
      </c>
      <c r="M59" s="24">
        <f>ROUND(G59*L59,P4)</f>
        <v>0</v>
      </c>
      <c r="N59" s="25" t="s">
        <v>297</v>
      </c>
      <c r="O59" s="31">
        <f>M59*AA59</f>
        <v>0</v>
      </c>
      <c r="P59" s="1">
        <v>3</v>
      </c>
      <c r="AA59" s="1">
        <f>IF(P59=1,$O$3,IF(P59=2,$O$4,$O$5))</f>
        <v>0</v>
      </c>
    </row>
    <row r="60">
      <c r="A60" s="1" t="s">
        <v>282</v>
      </c>
      <c r="E60" s="27" t="s">
        <v>2633</v>
      </c>
    </row>
    <row r="61">
      <c r="A61" s="1" t="s">
        <v>284</v>
      </c>
    </row>
    <row r="62">
      <c r="A62" s="1" t="s">
        <v>286</v>
      </c>
      <c r="E62" s="27" t="s">
        <v>299</v>
      </c>
    </row>
    <row r="63">
      <c r="A63" s="1" t="s">
        <v>276</v>
      </c>
      <c r="B63" s="1">
        <v>12</v>
      </c>
      <c r="C63" s="26" t="s">
        <v>405</v>
      </c>
      <c r="D63" t="s">
        <v>294</v>
      </c>
      <c r="E63" s="27" t="s">
        <v>406</v>
      </c>
      <c r="F63" s="28" t="s">
        <v>396</v>
      </c>
      <c r="G63" s="29">
        <v>2075</v>
      </c>
      <c r="H63" s="28">
        <v>0</v>
      </c>
      <c r="I63" s="30">
        <f>ROUND(G63*H63,P4)</f>
        <v>0</v>
      </c>
      <c r="L63" s="30">
        <v>0</v>
      </c>
      <c r="M63" s="24">
        <f>ROUND(G63*L63,P4)</f>
        <v>0</v>
      </c>
      <c r="N63" s="25" t="s">
        <v>297</v>
      </c>
      <c r="O63" s="31">
        <f>M63*AA63</f>
        <v>0</v>
      </c>
      <c r="P63" s="1">
        <v>3</v>
      </c>
      <c r="AA63" s="1">
        <f>IF(P63=1,$O$3,IF(P63=2,$O$4,$O$5))</f>
        <v>0</v>
      </c>
    </row>
    <row r="64">
      <c r="A64" s="1" t="s">
        <v>282</v>
      </c>
      <c r="E64" s="27" t="s">
        <v>407</v>
      </c>
    </row>
    <row r="65">
      <c r="A65" s="1" t="s">
        <v>284</v>
      </c>
    </row>
    <row r="66">
      <c r="A66" s="1" t="s">
        <v>286</v>
      </c>
      <c r="E66" s="27" t="s">
        <v>299</v>
      </c>
    </row>
    <row r="67">
      <c r="A67" s="1" t="s">
        <v>276</v>
      </c>
      <c r="B67" s="1">
        <v>13</v>
      </c>
      <c r="C67" s="26" t="s">
        <v>405</v>
      </c>
      <c r="D67" t="s">
        <v>876</v>
      </c>
      <c r="E67" s="27" t="s">
        <v>406</v>
      </c>
      <c r="F67" s="28" t="s">
        <v>396</v>
      </c>
      <c r="G67" s="29">
        <v>2337</v>
      </c>
      <c r="H67" s="28">
        <v>0</v>
      </c>
      <c r="I67" s="30">
        <f>ROUND(G67*H67,P4)</f>
        <v>0</v>
      </c>
      <c r="L67" s="30">
        <v>0</v>
      </c>
      <c r="M67" s="24">
        <f>ROUND(G67*L67,P4)</f>
        <v>0</v>
      </c>
      <c r="N67" s="25" t="s">
        <v>297</v>
      </c>
      <c r="O67" s="31">
        <f>M67*AA67</f>
        <v>0</v>
      </c>
      <c r="P67" s="1">
        <v>3</v>
      </c>
      <c r="AA67" s="1">
        <f>IF(P67=1,$O$3,IF(P67=2,$O$4,$O$5))</f>
        <v>0</v>
      </c>
    </row>
    <row r="68">
      <c r="A68" s="1" t="s">
        <v>282</v>
      </c>
      <c r="E68" s="27" t="s">
        <v>2645</v>
      </c>
    </row>
    <row r="69" ht="26.4">
      <c r="A69" s="1" t="s">
        <v>284</v>
      </c>
      <c r="E69" s="32" t="s">
        <v>2646</v>
      </c>
    </row>
    <row r="70">
      <c r="A70" s="1" t="s">
        <v>286</v>
      </c>
      <c r="E70" s="27" t="s">
        <v>299</v>
      </c>
    </row>
    <row r="71">
      <c r="A71" s="1" t="s">
        <v>276</v>
      </c>
      <c r="B71" s="1">
        <v>14</v>
      </c>
      <c r="C71" s="26" t="s">
        <v>413</v>
      </c>
      <c r="D71" t="s">
        <v>281</v>
      </c>
      <c r="E71" s="27" t="s">
        <v>414</v>
      </c>
      <c r="F71" s="28" t="s">
        <v>396</v>
      </c>
      <c r="G71" s="29">
        <v>391.19999999999999</v>
      </c>
      <c r="H71" s="28">
        <v>0</v>
      </c>
      <c r="I71" s="30">
        <f>ROUND(G71*H71,P4)</f>
        <v>0</v>
      </c>
      <c r="L71" s="30">
        <v>0</v>
      </c>
      <c r="M71" s="24">
        <f>ROUND(G71*L71,P4)</f>
        <v>0</v>
      </c>
      <c r="N71" s="25" t="s">
        <v>297</v>
      </c>
      <c r="O71" s="31">
        <f>M71*AA71</f>
        <v>0</v>
      </c>
      <c r="P71" s="1">
        <v>3</v>
      </c>
      <c r="AA71" s="1">
        <f>IF(P71=1,$O$3,IF(P71=2,$O$4,$O$5))</f>
        <v>0</v>
      </c>
    </row>
    <row r="72">
      <c r="A72" s="1" t="s">
        <v>282</v>
      </c>
      <c r="E72" s="27" t="s">
        <v>281</v>
      </c>
    </row>
    <row r="73" ht="26.4">
      <c r="A73" s="1" t="s">
        <v>284</v>
      </c>
      <c r="E73" s="32" t="s">
        <v>2647</v>
      </c>
    </row>
    <row r="74">
      <c r="A74" s="1" t="s">
        <v>286</v>
      </c>
      <c r="E74" s="27" t="s">
        <v>299</v>
      </c>
    </row>
    <row r="75">
      <c r="A75" s="1" t="s">
        <v>276</v>
      </c>
      <c r="B75" s="1">
        <v>15</v>
      </c>
      <c r="C75" s="26" t="s">
        <v>2648</v>
      </c>
      <c r="D75" t="s">
        <v>294</v>
      </c>
      <c r="E75" s="27" t="s">
        <v>2649</v>
      </c>
      <c r="F75" s="28" t="s">
        <v>396</v>
      </c>
      <c r="G75" s="29">
        <v>180</v>
      </c>
      <c r="H75" s="28">
        <v>0</v>
      </c>
      <c r="I75" s="30">
        <f>ROUND(G75*H75,P4)</f>
        <v>0</v>
      </c>
      <c r="L75" s="30">
        <v>0</v>
      </c>
      <c r="M75" s="24">
        <f>ROUND(G75*L75,P4)</f>
        <v>0</v>
      </c>
      <c r="N75" s="25" t="s">
        <v>297</v>
      </c>
      <c r="O75" s="31">
        <f>M75*AA75</f>
        <v>0</v>
      </c>
      <c r="P75" s="1">
        <v>3</v>
      </c>
      <c r="AA75" s="1">
        <f>IF(P75=1,$O$3,IF(P75=2,$O$4,$O$5))</f>
        <v>0</v>
      </c>
    </row>
    <row r="76">
      <c r="A76" s="1" t="s">
        <v>282</v>
      </c>
      <c r="E76" s="27" t="s">
        <v>2650</v>
      </c>
    </row>
    <row r="77" ht="26.4">
      <c r="A77" s="1" t="s">
        <v>284</v>
      </c>
      <c r="E77" s="32" t="s">
        <v>2651</v>
      </c>
    </row>
    <row r="78">
      <c r="A78" s="1" t="s">
        <v>286</v>
      </c>
      <c r="E78" s="27" t="s">
        <v>299</v>
      </c>
    </row>
    <row r="79">
      <c r="A79" s="1" t="s">
        <v>276</v>
      </c>
      <c r="B79" s="1">
        <v>16</v>
      </c>
      <c r="C79" s="26" t="s">
        <v>2648</v>
      </c>
      <c r="D79" t="s">
        <v>876</v>
      </c>
      <c r="E79" s="27" t="s">
        <v>2649</v>
      </c>
      <c r="F79" s="28" t="s">
        <v>396</v>
      </c>
      <c r="G79" s="29">
        <v>114.8</v>
      </c>
      <c r="H79" s="28">
        <v>0</v>
      </c>
      <c r="I79" s="30">
        <f>ROUND(G79*H79,P4)</f>
        <v>0</v>
      </c>
      <c r="L79" s="30">
        <v>0</v>
      </c>
      <c r="M79" s="24">
        <f>ROUND(G79*L79,P4)</f>
        <v>0</v>
      </c>
      <c r="N79" s="25" t="s">
        <v>297</v>
      </c>
      <c r="O79" s="31">
        <f>M79*AA79</f>
        <v>0</v>
      </c>
      <c r="P79" s="1">
        <v>3</v>
      </c>
      <c r="AA79" s="1">
        <f>IF(P79=1,$O$3,IF(P79=2,$O$4,$O$5))</f>
        <v>0</v>
      </c>
    </row>
    <row r="80">
      <c r="A80" s="1" t="s">
        <v>282</v>
      </c>
      <c r="E80" s="27" t="s">
        <v>2652</v>
      </c>
    </row>
    <row r="81" ht="26.4">
      <c r="A81" s="1" t="s">
        <v>284</v>
      </c>
      <c r="E81" s="32" t="s">
        <v>2653</v>
      </c>
    </row>
    <row r="82">
      <c r="A82" s="1" t="s">
        <v>286</v>
      </c>
      <c r="E82" s="27" t="s">
        <v>299</v>
      </c>
    </row>
    <row r="83">
      <c r="A83" s="1" t="s">
        <v>276</v>
      </c>
      <c r="B83" s="1">
        <v>17</v>
      </c>
      <c r="C83" s="26" t="s">
        <v>2648</v>
      </c>
      <c r="D83" t="s">
        <v>2636</v>
      </c>
      <c r="E83" s="27" t="s">
        <v>2649</v>
      </c>
      <c r="F83" s="28" t="s">
        <v>396</v>
      </c>
      <c r="G83" s="29">
        <v>68.099999999999994</v>
      </c>
      <c r="H83" s="28">
        <v>0</v>
      </c>
      <c r="I83" s="30">
        <f>ROUND(G83*H83,P4)</f>
        <v>0</v>
      </c>
      <c r="L83" s="30">
        <v>0</v>
      </c>
      <c r="M83" s="24">
        <f>ROUND(G83*L83,P4)</f>
        <v>0</v>
      </c>
      <c r="N83" s="25" t="s">
        <v>297</v>
      </c>
      <c r="O83" s="31">
        <f>M83*AA83</f>
        <v>0</v>
      </c>
      <c r="P83" s="1">
        <v>3</v>
      </c>
      <c r="AA83" s="1">
        <f>IF(P83=1,$O$3,IF(P83=2,$O$4,$O$5))</f>
        <v>0</v>
      </c>
    </row>
    <row r="84">
      <c r="A84" s="1" t="s">
        <v>282</v>
      </c>
      <c r="E84" s="27" t="s">
        <v>2654</v>
      </c>
    </row>
    <row r="85" ht="26.4">
      <c r="A85" s="1" t="s">
        <v>284</v>
      </c>
      <c r="E85" s="32" t="s">
        <v>2655</v>
      </c>
    </row>
    <row r="86">
      <c r="A86" s="1" t="s">
        <v>286</v>
      </c>
      <c r="E86" s="27" t="s">
        <v>299</v>
      </c>
    </row>
    <row r="87">
      <c r="A87" s="1" t="s">
        <v>276</v>
      </c>
      <c r="B87" s="1">
        <v>18</v>
      </c>
      <c r="C87" s="26" t="s">
        <v>2656</v>
      </c>
      <c r="D87" t="s">
        <v>294</v>
      </c>
      <c r="E87" s="27" t="s">
        <v>2657</v>
      </c>
      <c r="F87" s="28" t="s">
        <v>396</v>
      </c>
      <c r="G87" s="29">
        <v>466</v>
      </c>
      <c r="H87" s="28">
        <v>0</v>
      </c>
      <c r="I87" s="30">
        <f>ROUND(G87*H87,P4)</f>
        <v>0</v>
      </c>
      <c r="L87" s="30">
        <v>0</v>
      </c>
      <c r="M87" s="24">
        <f>ROUND(G87*L87,P4)</f>
        <v>0</v>
      </c>
      <c r="N87" s="25" t="s">
        <v>297</v>
      </c>
      <c r="O87" s="31">
        <f>M87*AA87</f>
        <v>0</v>
      </c>
      <c r="P87" s="1">
        <v>3</v>
      </c>
      <c r="AA87" s="1">
        <f>IF(P87=1,$O$3,IF(P87=2,$O$4,$O$5))</f>
        <v>0</v>
      </c>
    </row>
    <row r="88">
      <c r="A88" s="1" t="s">
        <v>282</v>
      </c>
      <c r="E88" s="27" t="s">
        <v>2658</v>
      </c>
    </row>
    <row r="89" ht="26.4">
      <c r="A89" s="1" t="s">
        <v>284</v>
      </c>
      <c r="E89" s="32" t="s">
        <v>2659</v>
      </c>
    </row>
    <row r="90">
      <c r="A90" s="1" t="s">
        <v>286</v>
      </c>
      <c r="E90" s="27" t="s">
        <v>299</v>
      </c>
    </row>
    <row r="91">
      <c r="A91" s="1" t="s">
        <v>276</v>
      </c>
      <c r="B91" s="1">
        <v>19</v>
      </c>
      <c r="C91" s="26" t="s">
        <v>2656</v>
      </c>
      <c r="D91" t="s">
        <v>876</v>
      </c>
      <c r="E91" s="27" t="s">
        <v>2657</v>
      </c>
      <c r="F91" s="28" t="s">
        <v>396</v>
      </c>
      <c r="G91" s="29">
        <v>21.219000000000001</v>
      </c>
      <c r="H91" s="28">
        <v>0</v>
      </c>
      <c r="I91" s="30">
        <f>ROUND(G91*H91,P4)</f>
        <v>0</v>
      </c>
      <c r="L91" s="30">
        <v>0</v>
      </c>
      <c r="M91" s="24">
        <f>ROUND(G91*L91,P4)</f>
        <v>0</v>
      </c>
      <c r="N91" s="25" t="s">
        <v>297</v>
      </c>
      <c r="O91" s="31">
        <f>M91*AA91</f>
        <v>0</v>
      </c>
      <c r="P91" s="1">
        <v>3</v>
      </c>
      <c r="AA91" s="1">
        <f>IF(P91=1,$O$3,IF(P91=2,$O$4,$O$5))</f>
        <v>0</v>
      </c>
    </row>
    <row r="92">
      <c r="A92" s="1" t="s">
        <v>282</v>
      </c>
      <c r="E92" s="27" t="s">
        <v>2660</v>
      </c>
    </row>
    <row r="93" ht="26.4">
      <c r="A93" s="1" t="s">
        <v>284</v>
      </c>
      <c r="E93" s="32" t="s">
        <v>2661</v>
      </c>
    </row>
    <row r="94">
      <c r="A94" s="1" t="s">
        <v>286</v>
      </c>
      <c r="E94" s="27" t="s">
        <v>299</v>
      </c>
    </row>
    <row r="95">
      <c r="A95" s="1" t="s">
        <v>276</v>
      </c>
      <c r="B95" s="1">
        <v>20</v>
      </c>
      <c r="C95" s="26" t="s">
        <v>416</v>
      </c>
      <c r="D95" t="s">
        <v>281</v>
      </c>
      <c r="E95" s="27" t="s">
        <v>417</v>
      </c>
      <c r="F95" s="28" t="s">
        <v>392</v>
      </c>
      <c r="G95" s="29">
        <v>55016</v>
      </c>
      <c r="H95" s="28">
        <v>0</v>
      </c>
      <c r="I95" s="30">
        <f>ROUND(G95*H95,P4)</f>
        <v>0</v>
      </c>
      <c r="L95" s="30">
        <v>0</v>
      </c>
      <c r="M95" s="24">
        <f>ROUND(G95*L95,P4)</f>
        <v>0</v>
      </c>
      <c r="N95" s="25" t="s">
        <v>297</v>
      </c>
      <c r="O95" s="31">
        <f>M95*AA95</f>
        <v>0</v>
      </c>
      <c r="P95" s="1">
        <v>3</v>
      </c>
      <c r="AA95" s="1">
        <f>IF(P95=1,$O$3,IF(P95=2,$O$4,$O$5))</f>
        <v>0</v>
      </c>
    </row>
    <row r="96">
      <c r="A96" s="1" t="s">
        <v>282</v>
      </c>
      <c r="E96" s="27" t="s">
        <v>281</v>
      </c>
    </row>
    <row r="97" ht="26.4">
      <c r="A97" s="1" t="s">
        <v>284</v>
      </c>
      <c r="E97" s="32" t="s">
        <v>2662</v>
      </c>
    </row>
    <row r="98">
      <c r="A98" s="1" t="s">
        <v>286</v>
      </c>
      <c r="E98" s="27" t="s">
        <v>299</v>
      </c>
    </row>
    <row r="99">
      <c r="A99" s="1" t="s">
        <v>276</v>
      </c>
      <c r="B99" s="1">
        <v>21</v>
      </c>
      <c r="C99" s="26" t="s">
        <v>2663</v>
      </c>
      <c r="D99" t="s">
        <v>281</v>
      </c>
      <c r="E99" s="27" t="s">
        <v>2664</v>
      </c>
      <c r="F99" s="28" t="s">
        <v>392</v>
      </c>
      <c r="G99" s="29">
        <v>20305</v>
      </c>
      <c r="H99" s="28">
        <v>0</v>
      </c>
      <c r="I99" s="30">
        <f>ROUND(G99*H99,P4)</f>
        <v>0</v>
      </c>
      <c r="L99" s="30">
        <v>0</v>
      </c>
      <c r="M99" s="24">
        <f>ROUND(G99*L99,P4)</f>
        <v>0</v>
      </c>
      <c r="N99" s="25" t="s">
        <v>297</v>
      </c>
      <c r="O99" s="31">
        <f>M99*AA99</f>
        <v>0</v>
      </c>
      <c r="P99" s="1">
        <v>3</v>
      </c>
      <c r="AA99" s="1">
        <f>IF(P99=1,$O$3,IF(P99=2,$O$4,$O$5))</f>
        <v>0</v>
      </c>
    </row>
    <row r="100">
      <c r="A100" s="1" t="s">
        <v>282</v>
      </c>
      <c r="E100" s="27" t="s">
        <v>2665</v>
      </c>
    </row>
    <row r="101">
      <c r="A101" s="1" t="s">
        <v>284</v>
      </c>
    </row>
    <row r="102">
      <c r="A102" s="1" t="s">
        <v>286</v>
      </c>
      <c r="E102" s="27" t="s">
        <v>299</v>
      </c>
    </row>
    <row r="103">
      <c r="A103" s="1" t="s">
        <v>276</v>
      </c>
      <c r="B103" s="1">
        <v>22</v>
      </c>
      <c r="C103" s="26" t="s">
        <v>2666</v>
      </c>
      <c r="D103" t="s">
        <v>281</v>
      </c>
      <c r="E103" s="27" t="s">
        <v>2667</v>
      </c>
      <c r="F103" s="28" t="s">
        <v>392</v>
      </c>
      <c r="G103" s="29">
        <v>2000</v>
      </c>
      <c r="H103" s="28">
        <v>0</v>
      </c>
      <c r="I103" s="30">
        <f>ROUND(G103*H103,P4)</f>
        <v>0</v>
      </c>
      <c r="L103" s="30">
        <v>0</v>
      </c>
      <c r="M103" s="24">
        <f>ROUND(G103*L103,P4)</f>
        <v>0</v>
      </c>
      <c r="N103" s="25" t="s">
        <v>297</v>
      </c>
      <c r="O103" s="31">
        <f>M103*AA103</f>
        <v>0</v>
      </c>
      <c r="P103" s="1">
        <v>3</v>
      </c>
      <c r="AA103" s="1">
        <f>IF(P103=1,$O$3,IF(P103=2,$O$4,$O$5))</f>
        <v>0</v>
      </c>
    </row>
    <row r="104" ht="26.4">
      <c r="A104" s="1" t="s">
        <v>282</v>
      </c>
      <c r="E104" s="27" t="s">
        <v>2634</v>
      </c>
    </row>
    <row r="105">
      <c r="A105" s="1" t="s">
        <v>284</v>
      </c>
    </row>
    <row r="106">
      <c r="A106" s="1" t="s">
        <v>286</v>
      </c>
      <c r="E106" s="27" t="s">
        <v>299</v>
      </c>
    </row>
    <row r="107">
      <c r="A107" s="1" t="s">
        <v>276</v>
      </c>
      <c r="B107" s="1">
        <v>23</v>
      </c>
      <c r="C107" s="26" t="s">
        <v>2668</v>
      </c>
      <c r="D107" t="s">
        <v>281</v>
      </c>
      <c r="E107" s="27" t="s">
        <v>2669</v>
      </c>
      <c r="F107" s="28" t="s">
        <v>392</v>
      </c>
      <c r="G107" s="29">
        <v>15234</v>
      </c>
      <c r="H107" s="28">
        <v>0</v>
      </c>
      <c r="I107" s="30">
        <f>ROUND(G107*H107,P4)</f>
        <v>0</v>
      </c>
      <c r="L107" s="30">
        <v>0</v>
      </c>
      <c r="M107" s="24">
        <f>ROUND(G107*L107,P4)</f>
        <v>0</v>
      </c>
      <c r="N107" s="25" t="s">
        <v>297</v>
      </c>
      <c r="O107" s="31">
        <f>M107*AA107</f>
        <v>0</v>
      </c>
      <c r="P107" s="1">
        <v>3</v>
      </c>
      <c r="AA107" s="1">
        <f>IF(P107=1,$O$3,IF(P107=2,$O$4,$O$5))</f>
        <v>0</v>
      </c>
    </row>
    <row r="108">
      <c r="A108" s="1" t="s">
        <v>282</v>
      </c>
      <c r="E108" s="27" t="s">
        <v>2670</v>
      </c>
    </row>
    <row r="109" ht="26.4">
      <c r="A109" s="1" t="s">
        <v>284</v>
      </c>
      <c r="E109" s="32" t="s">
        <v>2671</v>
      </c>
    </row>
    <row r="110">
      <c r="A110" s="1" t="s">
        <v>286</v>
      </c>
      <c r="E110" s="27" t="s">
        <v>299</v>
      </c>
    </row>
    <row r="111">
      <c r="A111" s="1" t="s">
        <v>276</v>
      </c>
      <c r="B111" s="1">
        <v>24</v>
      </c>
      <c r="C111" s="26" t="s">
        <v>2672</v>
      </c>
      <c r="D111" t="s">
        <v>281</v>
      </c>
      <c r="E111" s="27" t="s">
        <v>2673</v>
      </c>
      <c r="F111" s="28" t="s">
        <v>396</v>
      </c>
      <c r="G111" s="29">
        <v>2037</v>
      </c>
      <c r="H111" s="28">
        <v>0</v>
      </c>
      <c r="I111" s="30">
        <f>ROUND(G111*H111,P4)</f>
        <v>0</v>
      </c>
      <c r="L111" s="30">
        <v>0</v>
      </c>
      <c r="M111" s="24">
        <f>ROUND(G111*L111,P4)</f>
        <v>0</v>
      </c>
      <c r="N111" s="25" t="s">
        <v>297</v>
      </c>
      <c r="O111" s="31">
        <f>M111*AA111</f>
        <v>0</v>
      </c>
      <c r="P111" s="1">
        <v>3</v>
      </c>
      <c r="AA111" s="1">
        <f>IF(P111=1,$O$3,IF(P111=2,$O$4,$O$5))</f>
        <v>0</v>
      </c>
    </row>
    <row r="112">
      <c r="A112" s="1" t="s">
        <v>282</v>
      </c>
      <c r="E112" s="27" t="s">
        <v>2637</v>
      </c>
    </row>
    <row r="113" ht="26.4">
      <c r="A113" s="1" t="s">
        <v>284</v>
      </c>
      <c r="E113" s="32" t="s">
        <v>2638</v>
      </c>
    </row>
    <row r="114">
      <c r="A114" s="1" t="s">
        <v>286</v>
      </c>
      <c r="E114" s="27" t="s">
        <v>299</v>
      </c>
    </row>
    <row r="115">
      <c r="A115" s="1" t="s">
        <v>276</v>
      </c>
      <c r="B115" s="1">
        <v>25</v>
      </c>
      <c r="C115" s="26" t="s">
        <v>2674</v>
      </c>
      <c r="D115" t="s">
        <v>281</v>
      </c>
      <c r="E115" s="27" t="s">
        <v>2675</v>
      </c>
      <c r="F115" s="28" t="s">
        <v>392</v>
      </c>
      <c r="G115" s="29">
        <v>17234</v>
      </c>
      <c r="H115" s="28">
        <v>0</v>
      </c>
      <c r="I115" s="30">
        <f>ROUND(G115*H115,P4)</f>
        <v>0</v>
      </c>
      <c r="L115" s="30">
        <v>0</v>
      </c>
      <c r="M115" s="24">
        <f>ROUND(G115*L115,P4)</f>
        <v>0</v>
      </c>
      <c r="N115" s="25" t="s">
        <v>297</v>
      </c>
      <c r="O115" s="31">
        <f>M115*AA115</f>
        <v>0</v>
      </c>
      <c r="P115" s="1">
        <v>3</v>
      </c>
      <c r="AA115" s="1">
        <f>IF(P115=1,$O$3,IF(P115=2,$O$4,$O$5))</f>
        <v>0</v>
      </c>
    </row>
    <row r="116">
      <c r="A116" s="1" t="s">
        <v>282</v>
      </c>
      <c r="E116" s="27" t="s">
        <v>2670</v>
      </c>
    </row>
    <row r="117" ht="26.4">
      <c r="A117" s="1" t="s">
        <v>284</v>
      </c>
      <c r="E117" s="32" t="s">
        <v>2676</v>
      </c>
    </row>
    <row r="118">
      <c r="A118" s="1" t="s">
        <v>286</v>
      </c>
      <c r="E118" s="27" t="s">
        <v>299</v>
      </c>
    </row>
    <row r="119">
      <c r="A119" s="1" t="s">
        <v>276</v>
      </c>
      <c r="B119" s="1">
        <v>26</v>
      </c>
      <c r="C119" s="26" t="s">
        <v>2677</v>
      </c>
      <c r="D119" t="s">
        <v>281</v>
      </c>
      <c r="E119" s="27" t="s">
        <v>2678</v>
      </c>
      <c r="F119" s="28" t="s">
        <v>392</v>
      </c>
      <c r="G119" s="29">
        <v>17234</v>
      </c>
      <c r="H119" s="28">
        <v>0</v>
      </c>
      <c r="I119" s="30">
        <f>ROUND(G119*H119,P4)</f>
        <v>0</v>
      </c>
      <c r="L119" s="30">
        <v>0</v>
      </c>
      <c r="M119" s="24">
        <f>ROUND(G119*L119,P4)</f>
        <v>0</v>
      </c>
      <c r="N119" s="25" t="s">
        <v>297</v>
      </c>
      <c r="O119" s="31">
        <f>M119*AA119</f>
        <v>0</v>
      </c>
      <c r="P119" s="1">
        <v>3</v>
      </c>
      <c r="AA119" s="1">
        <f>IF(P119=1,$O$3,IF(P119=2,$O$4,$O$5))</f>
        <v>0</v>
      </c>
    </row>
    <row r="120">
      <c r="A120" s="1" t="s">
        <v>282</v>
      </c>
      <c r="E120" s="27" t="s">
        <v>2670</v>
      </c>
    </row>
    <row r="121" ht="26.4">
      <c r="A121" s="1" t="s">
        <v>284</v>
      </c>
      <c r="E121" s="32" t="s">
        <v>2676</v>
      </c>
    </row>
    <row r="122">
      <c r="A122" s="1" t="s">
        <v>286</v>
      </c>
      <c r="E122" s="27" t="s">
        <v>299</v>
      </c>
    </row>
    <row r="123">
      <c r="A123" s="1" t="s">
        <v>273</v>
      </c>
      <c r="C123" s="22" t="s">
        <v>876</v>
      </c>
      <c r="E123" s="23" t="s">
        <v>2679</v>
      </c>
      <c r="L123" s="24">
        <f>SUMIFS(L124:L163,A124:A163,"P")</f>
        <v>0</v>
      </c>
      <c r="M123" s="24">
        <f>SUMIFS(M124:M163,A124:A163,"P")</f>
        <v>0</v>
      </c>
      <c r="N123" s="25"/>
    </row>
    <row r="124">
      <c r="A124" s="1" t="s">
        <v>276</v>
      </c>
      <c r="B124" s="1">
        <v>27</v>
      </c>
      <c r="C124" s="26" t="s">
        <v>2680</v>
      </c>
      <c r="D124" t="s">
        <v>294</v>
      </c>
      <c r="E124" s="27" t="s">
        <v>2681</v>
      </c>
      <c r="F124" s="28" t="s">
        <v>392</v>
      </c>
      <c r="G124" s="29">
        <v>1879</v>
      </c>
      <c r="H124" s="28">
        <v>0</v>
      </c>
      <c r="I124" s="30">
        <f>ROUND(G124*H124,P4)</f>
        <v>0</v>
      </c>
      <c r="L124" s="30">
        <v>0</v>
      </c>
      <c r="M124" s="24">
        <f>ROUND(G124*L124,P4)</f>
        <v>0</v>
      </c>
      <c r="N124" s="25" t="s">
        <v>297</v>
      </c>
      <c r="O124" s="31">
        <f>M124*AA124</f>
        <v>0</v>
      </c>
      <c r="P124" s="1">
        <v>3</v>
      </c>
      <c r="AA124" s="1">
        <f>IF(P124=1,$O$3,IF(P124=2,$O$4,$O$5))</f>
        <v>0</v>
      </c>
    </row>
    <row r="125">
      <c r="A125" s="1" t="s">
        <v>282</v>
      </c>
      <c r="E125" s="27" t="s">
        <v>2682</v>
      </c>
    </row>
    <row r="126" ht="26.4">
      <c r="A126" s="1" t="s">
        <v>284</v>
      </c>
      <c r="E126" s="32" t="s">
        <v>2683</v>
      </c>
    </row>
    <row r="127">
      <c r="A127" s="1" t="s">
        <v>286</v>
      </c>
      <c r="E127" s="27" t="s">
        <v>299</v>
      </c>
    </row>
    <row r="128">
      <c r="A128" s="1" t="s">
        <v>276</v>
      </c>
      <c r="B128" s="1">
        <v>28</v>
      </c>
      <c r="C128" s="26" t="s">
        <v>2680</v>
      </c>
      <c r="D128" t="s">
        <v>876</v>
      </c>
      <c r="E128" s="27" t="s">
        <v>2681</v>
      </c>
      <c r="F128" s="28" t="s">
        <v>392</v>
      </c>
      <c r="G128" s="29">
        <v>275</v>
      </c>
      <c r="H128" s="28">
        <v>0</v>
      </c>
      <c r="I128" s="30">
        <f>ROUND(G128*H128,P4)</f>
        <v>0</v>
      </c>
      <c r="L128" s="30">
        <v>0</v>
      </c>
      <c r="M128" s="24">
        <f>ROUND(G128*L128,P4)</f>
        <v>0</v>
      </c>
      <c r="N128" s="25" t="s">
        <v>297</v>
      </c>
      <c r="O128" s="31">
        <f>M128*AA128</f>
        <v>0</v>
      </c>
      <c r="P128" s="1">
        <v>3</v>
      </c>
      <c r="AA128" s="1">
        <f>IF(P128=1,$O$3,IF(P128=2,$O$4,$O$5))</f>
        <v>0</v>
      </c>
    </row>
    <row r="129">
      <c r="A129" s="1" t="s">
        <v>282</v>
      </c>
      <c r="E129" s="27" t="s">
        <v>2684</v>
      </c>
    </row>
    <row r="130" ht="26.4">
      <c r="A130" s="1" t="s">
        <v>284</v>
      </c>
      <c r="E130" s="32" t="s">
        <v>2685</v>
      </c>
    </row>
    <row r="131">
      <c r="A131" s="1" t="s">
        <v>286</v>
      </c>
      <c r="E131" s="27" t="s">
        <v>299</v>
      </c>
    </row>
    <row r="132">
      <c r="A132" s="1" t="s">
        <v>276</v>
      </c>
      <c r="B132" s="1">
        <v>29</v>
      </c>
      <c r="C132" s="26" t="s">
        <v>2686</v>
      </c>
      <c r="D132" t="s">
        <v>281</v>
      </c>
      <c r="E132" s="27" t="s">
        <v>2687</v>
      </c>
      <c r="F132" s="28" t="s">
        <v>392</v>
      </c>
      <c r="G132" s="29">
        <v>90</v>
      </c>
      <c r="H132" s="28">
        <v>0</v>
      </c>
      <c r="I132" s="30">
        <f>ROUND(G132*H132,P4)</f>
        <v>0</v>
      </c>
      <c r="L132" s="30">
        <v>0</v>
      </c>
      <c r="M132" s="24">
        <f>ROUND(G132*L132,P4)</f>
        <v>0</v>
      </c>
      <c r="N132" s="25" t="s">
        <v>297</v>
      </c>
      <c r="O132" s="31">
        <f>M132*AA132</f>
        <v>0</v>
      </c>
      <c r="P132" s="1">
        <v>3</v>
      </c>
      <c r="AA132" s="1">
        <f>IF(P132=1,$O$3,IF(P132=2,$O$4,$O$5))</f>
        <v>0</v>
      </c>
    </row>
    <row r="133">
      <c r="A133" s="1" t="s">
        <v>282</v>
      </c>
      <c r="E133" s="27" t="s">
        <v>2688</v>
      </c>
    </row>
    <row r="134" ht="26.4">
      <c r="A134" s="1" t="s">
        <v>284</v>
      </c>
      <c r="E134" s="32" t="s">
        <v>2689</v>
      </c>
    </row>
    <row r="135">
      <c r="A135" s="1" t="s">
        <v>286</v>
      </c>
      <c r="E135" s="27" t="s">
        <v>299</v>
      </c>
    </row>
    <row r="136">
      <c r="A136" s="1" t="s">
        <v>276</v>
      </c>
      <c r="B136" s="1">
        <v>30</v>
      </c>
      <c r="C136" s="26" t="s">
        <v>2690</v>
      </c>
      <c r="D136" t="s">
        <v>281</v>
      </c>
      <c r="E136" s="27" t="s">
        <v>2691</v>
      </c>
      <c r="F136" s="28" t="s">
        <v>392</v>
      </c>
      <c r="G136" s="29">
        <v>54588.095000000001</v>
      </c>
      <c r="H136" s="28">
        <v>0</v>
      </c>
      <c r="I136" s="30">
        <f>ROUND(G136*H136,P4)</f>
        <v>0</v>
      </c>
      <c r="L136" s="30">
        <v>0</v>
      </c>
      <c r="M136" s="24">
        <f>ROUND(G136*L136,P4)</f>
        <v>0</v>
      </c>
      <c r="N136" s="25" t="s">
        <v>297</v>
      </c>
      <c r="O136" s="31">
        <f>M136*AA136</f>
        <v>0</v>
      </c>
      <c r="P136" s="1">
        <v>3</v>
      </c>
      <c r="AA136" s="1">
        <f>IF(P136=1,$O$3,IF(P136=2,$O$4,$O$5))</f>
        <v>0</v>
      </c>
    </row>
    <row r="137">
      <c r="A137" s="1" t="s">
        <v>282</v>
      </c>
      <c r="E137" s="27" t="s">
        <v>2692</v>
      </c>
    </row>
    <row r="138" ht="26.4">
      <c r="A138" s="1" t="s">
        <v>284</v>
      </c>
      <c r="E138" s="32" t="s">
        <v>2693</v>
      </c>
    </row>
    <row r="139">
      <c r="A139" s="1" t="s">
        <v>286</v>
      </c>
      <c r="E139" s="27" t="s">
        <v>299</v>
      </c>
    </row>
    <row r="140" ht="26.4">
      <c r="A140" s="1" t="s">
        <v>276</v>
      </c>
      <c r="B140" s="1">
        <v>31</v>
      </c>
      <c r="C140" s="26" t="s">
        <v>2694</v>
      </c>
      <c r="D140" t="s">
        <v>281</v>
      </c>
      <c r="E140" s="27" t="s">
        <v>2695</v>
      </c>
      <c r="F140" s="28" t="s">
        <v>392</v>
      </c>
      <c r="G140" s="29">
        <v>109176.19</v>
      </c>
      <c r="H140" s="28">
        <v>0</v>
      </c>
      <c r="I140" s="30">
        <f>ROUND(G140*H140,P4)</f>
        <v>0</v>
      </c>
      <c r="L140" s="30">
        <v>0</v>
      </c>
      <c r="M140" s="24">
        <f>ROUND(G140*L140,P4)</f>
        <v>0</v>
      </c>
      <c r="N140" s="25" t="s">
        <v>297</v>
      </c>
      <c r="O140" s="31">
        <f>M140*AA140</f>
        <v>0</v>
      </c>
      <c r="P140" s="1">
        <v>3</v>
      </c>
      <c r="AA140" s="1">
        <f>IF(P140=1,$O$3,IF(P140=2,$O$4,$O$5))</f>
        <v>0</v>
      </c>
    </row>
    <row r="141" ht="26.4">
      <c r="A141" s="1" t="s">
        <v>282</v>
      </c>
      <c r="E141" s="27" t="s">
        <v>2696</v>
      </c>
    </row>
    <row r="142" ht="26.4">
      <c r="A142" s="1" t="s">
        <v>284</v>
      </c>
      <c r="E142" s="32" t="s">
        <v>2697</v>
      </c>
    </row>
    <row r="143">
      <c r="A143" s="1" t="s">
        <v>286</v>
      </c>
      <c r="E143" s="27" t="s">
        <v>299</v>
      </c>
    </row>
    <row r="144">
      <c r="A144" s="1" t="s">
        <v>276</v>
      </c>
      <c r="B144" s="1">
        <v>32</v>
      </c>
      <c r="C144" s="26" t="s">
        <v>2698</v>
      </c>
      <c r="D144" t="s">
        <v>281</v>
      </c>
      <c r="E144" s="27" t="s">
        <v>2699</v>
      </c>
      <c r="F144" s="28" t="s">
        <v>396</v>
      </c>
      <c r="G144" s="29">
        <v>7.5</v>
      </c>
      <c r="H144" s="28">
        <v>0</v>
      </c>
      <c r="I144" s="30">
        <f>ROUND(G144*H144,P4)</f>
        <v>0</v>
      </c>
      <c r="L144" s="30">
        <v>0</v>
      </c>
      <c r="M144" s="24">
        <f>ROUND(G144*L144,P4)</f>
        <v>0</v>
      </c>
      <c r="N144" s="25" t="s">
        <v>297</v>
      </c>
      <c r="O144" s="31">
        <f>M144*AA144</f>
        <v>0</v>
      </c>
      <c r="P144" s="1">
        <v>3</v>
      </c>
      <c r="AA144" s="1">
        <f>IF(P144=1,$O$3,IF(P144=2,$O$4,$O$5))</f>
        <v>0</v>
      </c>
    </row>
    <row r="145">
      <c r="A145" s="1" t="s">
        <v>282</v>
      </c>
      <c r="E145" s="27" t="s">
        <v>2700</v>
      </c>
    </row>
    <row r="146" ht="26.4">
      <c r="A146" s="1" t="s">
        <v>284</v>
      </c>
      <c r="E146" s="32" t="s">
        <v>2701</v>
      </c>
    </row>
    <row r="147">
      <c r="A147" s="1" t="s">
        <v>286</v>
      </c>
      <c r="E147" s="27" t="s">
        <v>299</v>
      </c>
    </row>
    <row r="148">
      <c r="A148" s="1" t="s">
        <v>276</v>
      </c>
      <c r="B148" s="1">
        <v>33</v>
      </c>
      <c r="C148" s="26" t="s">
        <v>1123</v>
      </c>
      <c r="D148" t="s">
        <v>281</v>
      </c>
      <c r="E148" s="27" t="s">
        <v>1124</v>
      </c>
      <c r="F148" s="28" t="s">
        <v>396</v>
      </c>
      <c r="G148" s="29">
        <v>9</v>
      </c>
      <c r="H148" s="28">
        <v>0</v>
      </c>
      <c r="I148" s="30">
        <f>ROUND(G148*H148,P4)</f>
        <v>0</v>
      </c>
      <c r="L148" s="30">
        <v>0</v>
      </c>
      <c r="M148" s="24">
        <f>ROUND(G148*L148,P4)</f>
        <v>0</v>
      </c>
      <c r="N148" s="25" t="s">
        <v>297</v>
      </c>
      <c r="O148" s="31">
        <f>M148*AA148</f>
        <v>0</v>
      </c>
      <c r="P148" s="1">
        <v>3</v>
      </c>
      <c r="AA148" s="1">
        <f>IF(P148=1,$O$3,IF(P148=2,$O$4,$O$5))</f>
        <v>0</v>
      </c>
    </row>
    <row r="149">
      <c r="A149" s="1" t="s">
        <v>282</v>
      </c>
      <c r="E149" s="27" t="s">
        <v>2702</v>
      </c>
    </row>
    <row r="150" ht="26.4">
      <c r="A150" s="1" t="s">
        <v>284</v>
      </c>
      <c r="E150" s="32" t="s">
        <v>2703</v>
      </c>
    </row>
    <row r="151">
      <c r="A151" s="1" t="s">
        <v>286</v>
      </c>
      <c r="E151" s="27" t="s">
        <v>299</v>
      </c>
    </row>
    <row r="152">
      <c r="A152" s="1" t="s">
        <v>276</v>
      </c>
      <c r="B152" s="1">
        <v>34</v>
      </c>
      <c r="C152" s="26" t="s">
        <v>2704</v>
      </c>
      <c r="D152" t="s">
        <v>281</v>
      </c>
      <c r="E152" s="27" t="s">
        <v>2705</v>
      </c>
      <c r="F152" s="28" t="s">
        <v>396</v>
      </c>
      <c r="G152" s="29">
        <v>1.4399999999999999</v>
      </c>
      <c r="H152" s="28">
        <v>0</v>
      </c>
      <c r="I152" s="30">
        <f>ROUND(G152*H152,P4)</f>
        <v>0</v>
      </c>
      <c r="L152" s="30">
        <v>0</v>
      </c>
      <c r="M152" s="24">
        <f>ROUND(G152*L152,P4)</f>
        <v>0</v>
      </c>
      <c r="N152" s="25" t="s">
        <v>297</v>
      </c>
      <c r="O152" s="31">
        <f>M152*AA152</f>
        <v>0</v>
      </c>
      <c r="P152" s="1">
        <v>3</v>
      </c>
      <c r="AA152" s="1">
        <f>IF(P152=1,$O$3,IF(P152=2,$O$4,$O$5))</f>
        <v>0</v>
      </c>
    </row>
    <row r="153">
      <c r="A153" s="1" t="s">
        <v>282</v>
      </c>
      <c r="E153" s="27" t="s">
        <v>2706</v>
      </c>
    </row>
    <row r="154" ht="26.4">
      <c r="A154" s="1" t="s">
        <v>284</v>
      </c>
      <c r="E154" s="32" t="s">
        <v>2707</v>
      </c>
    </row>
    <row r="155">
      <c r="A155" s="1" t="s">
        <v>286</v>
      </c>
      <c r="E155" s="27" t="s">
        <v>299</v>
      </c>
    </row>
    <row r="156">
      <c r="A156" s="1" t="s">
        <v>276</v>
      </c>
      <c r="B156" s="1">
        <v>35</v>
      </c>
      <c r="C156" s="26" t="s">
        <v>2708</v>
      </c>
      <c r="D156" t="s">
        <v>281</v>
      </c>
      <c r="E156" s="27" t="s">
        <v>2709</v>
      </c>
      <c r="F156" s="28" t="s">
        <v>280</v>
      </c>
      <c r="G156" s="29">
        <v>0.45000000000000001</v>
      </c>
      <c r="H156" s="28">
        <v>0</v>
      </c>
      <c r="I156" s="30">
        <f>ROUND(G156*H156,P4)</f>
        <v>0</v>
      </c>
      <c r="L156" s="30">
        <v>0</v>
      </c>
      <c r="M156" s="24">
        <f>ROUND(G156*L156,P4)</f>
        <v>0</v>
      </c>
      <c r="N156" s="25" t="s">
        <v>297</v>
      </c>
      <c r="O156" s="31">
        <f>M156*AA156</f>
        <v>0</v>
      </c>
      <c r="P156" s="1">
        <v>3</v>
      </c>
      <c r="AA156" s="1">
        <f>IF(P156=1,$O$3,IF(P156=2,$O$4,$O$5))</f>
        <v>0</v>
      </c>
    </row>
    <row r="157">
      <c r="A157" s="1" t="s">
        <v>282</v>
      </c>
      <c r="E157" s="27" t="s">
        <v>281</v>
      </c>
    </row>
    <row r="158" ht="26.4">
      <c r="A158" s="1" t="s">
        <v>284</v>
      </c>
      <c r="E158" s="32" t="s">
        <v>2710</v>
      </c>
    </row>
    <row r="159">
      <c r="A159" s="1" t="s">
        <v>286</v>
      </c>
      <c r="E159" s="27" t="s">
        <v>299</v>
      </c>
    </row>
    <row r="160">
      <c r="A160" s="1" t="s">
        <v>276</v>
      </c>
      <c r="B160" s="1">
        <v>36</v>
      </c>
      <c r="C160" s="26" t="s">
        <v>2711</v>
      </c>
      <c r="D160" t="s">
        <v>281</v>
      </c>
      <c r="E160" s="27" t="s">
        <v>2712</v>
      </c>
      <c r="F160" s="28" t="s">
        <v>392</v>
      </c>
      <c r="G160" s="29">
        <v>8330</v>
      </c>
      <c r="H160" s="28">
        <v>0</v>
      </c>
      <c r="I160" s="30">
        <f>ROUND(G160*H160,P4)</f>
        <v>0</v>
      </c>
      <c r="L160" s="30">
        <v>0</v>
      </c>
      <c r="M160" s="24">
        <f>ROUND(G160*L160,P4)</f>
        <v>0</v>
      </c>
      <c r="N160" s="25" t="s">
        <v>297</v>
      </c>
      <c r="O160" s="31">
        <f>M160*AA160</f>
        <v>0</v>
      </c>
      <c r="P160" s="1">
        <v>3</v>
      </c>
      <c r="AA160" s="1">
        <f>IF(P160=1,$O$3,IF(P160=2,$O$4,$O$5))</f>
        <v>0</v>
      </c>
    </row>
    <row r="161" ht="26.4">
      <c r="A161" s="1" t="s">
        <v>282</v>
      </c>
      <c r="E161" s="27" t="s">
        <v>2713</v>
      </c>
    </row>
    <row r="162" ht="26.4">
      <c r="A162" s="1" t="s">
        <v>284</v>
      </c>
      <c r="E162" s="32" t="s">
        <v>2714</v>
      </c>
    </row>
    <row r="163">
      <c r="A163" s="1" t="s">
        <v>286</v>
      </c>
      <c r="E163" s="27" t="s">
        <v>299</v>
      </c>
    </row>
    <row r="164">
      <c r="A164" s="1" t="s">
        <v>273</v>
      </c>
      <c r="C164" s="22" t="s">
        <v>2636</v>
      </c>
      <c r="E164" s="23" t="s">
        <v>2715</v>
      </c>
      <c r="L164" s="24">
        <f>SUMIFS(L165:L168,A165:A168,"P")</f>
        <v>0</v>
      </c>
      <c r="M164" s="24">
        <f>SUMIFS(M165:M168,A165:A168,"P")</f>
        <v>0</v>
      </c>
      <c r="N164" s="25"/>
    </row>
    <row r="165">
      <c r="A165" s="1" t="s">
        <v>276</v>
      </c>
      <c r="B165" s="1">
        <v>37</v>
      </c>
      <c r="C165" s="26" t="s">
        <v>2716</v>
      </c>
      <c r="D165" t="s">
        <v>281</v>
      </c>
      <c r="E165" s="27" t="s">
        <v>2717</v>
      </c>
      <c r="F165" s="28" t="s">
        <v>396</v>
      </c>
      <c r="G165" s="29">
        <v>45</v>
      </c>
      <c r="H165" s="28">
        <v>0</v>
      </c>
      <c r="I165" s="30">
        <f>ROUND(G165*H165,P4)</f>
        <v>0</v>
      </c>
      <c r="L165" s="30">
        <v>0</v>
      </c>
      <c r="M165" s="24">
        <f>ROUND(G165*L165,P4)</f>
        <v>0</v>
      </c>
      <c r="N165" s="25" t="s">
        <v>297</v>
      </c>
      <c r="O165" s="31">
        <f>M165*AA165</f>
        <v>0</v>
      </c>
      <c r="P165" s="1">
        <v>3</v>
      </c>
      <c r="AA165" s="1">
        <f>IF(P165=1,$O$3,IF(P165=2,$O$4,$O$5))</f>
        <v>0</v>
      </c>
    </row>
    <row r="166" ht="26.4">
      <c r="A166" s="1" t="s">
        <v>282</v>
      </c>
      <c r="E166" s="27" t="s">
        <v>2718</v>
      </c>
    </row>
    <row r="167" ht="26.4">
      <c r="A167" s="1" t="s">
        <v>284</v>
      </c>
      <c r="E167" s="32" t="s">
        <v>2719</v>
      </c>
    </row>
    <row r="168">
      <c r="A168" s="1" t="s">
        <v>286</v>
      </c>
      <c r="E168" s="27" t="s">
        <v>299</v>
      </c>
    </row>
    <row r="169">
      <c r="A169" s="1" t="s">
        <v>273</v>
      </c>
      <c r="C169" s="22" t="s">
        <v>2720</v>
      </c>
      <c r="E169" s="23" t="s">
        <v>2721</v>
      </c>
      <c r="L169" s="24">
        <f>SUMIFS(L170:L197,A170:A197,"P")</f>
        <v>0</v>
      </c>
      <c r="M169" s="24">
        <f>SUMIFS(M170:M197,A170:A197,"P")</f>
        <v>0</v>
      </c>
      <c r="N169" s="25"/>
    </row>
    <row r="170">
      <c r="A170" s="1" t="s">
        <v>276</v>
      </c>
      <c r="B170" s="1">
        <v>38</v>
      </c>
      <c r="C170" s="26" t="s">
        <v>2722</v>
      </c>
      <c r="D170" t="s">
        <v>294</v>
      </c>
      <c r="E170" s="27" t="s">
        <v>2723</v>
      </c>
      <c r="F170" s="28" t="s">
        <v>396</v>
      </c>
      <c r="G170" s="29">
        <v>192.50999999999999</v>
      </c>
      <c r="H170" s="28">
        <v>0</v>
      </c>
      <c r="I170" s="30">
        <f>ROUND(G170*H170,P4)</f>
        <v>0</v>
      </c>
      <c r="L170" s="30">
        <v>0</v>
      </c>
      <c r="M170" s="24">
        <f>ROUND(G170*L170,P4)</f>
        <v>0</v>
      </c>
      <c r="N170" s="25" t="s">
        <v>297</v>
      </c>
      <c r="O170" s="31">
        <f>M170*AA170</f>
        <v>0</v>
      </c>
      <c r="P170" s="1">
        <v>3</v>
      </c>
      <c r="AA170" s="1">
        <f>IF(P170=1,$O$3,IF(P170=2,$O$4,$O$5))</f>
        <v>0</v>
      </c>
    </row>
    <row r="171">
      <c r="A171" s="1" t="s">
        <v>282</v>
      </c>
      <c r="E171" s="27" t="s">
        <v>2724</v>
      </c>
    </row>
    <row r="172" ht="52.8">
      <c r="A172" s="1" t="s">
        <v>284</v>
      </c>
      <c r="E172" s="32" t="s">
        <v>2725</v>
      </c>
    </row>
    <row r="173">
      <c r="A173" s="1" t="s">
        <v>286</v>
      </c>
      <c r="E173" s="27" t="s">
        <v>299</v>
      </c>
    </row>
    <row r="174">
      <c r="A174" s="1" t="s">
        <v>276</v>
      </c>
      <c r="B174" s="1">
        <v>39</v>
      </c>
      <c r="C174" s="26" t="s">
        <v>2722</v>
      </c>
      <c r="D174" t="s">
        <v>876</v>
      </c>
      <c r="E174" s="27" t="s">
        <v>2723</v>
      </c>
      <c r="F174" s="28" t="s">
        <v>396</v>
      </c>
      <c r="G174" s="29">
        <v>20</v>
      </c>
      <c r="H174" s="28">
        <v>0</v>
      </c>
      <c r="I174" s="30">
        <f>ROUND(G174*H174,P4)</f>
        <v>0</v>
      </c>
      <c r="L174" s="30">
        <v>0</v>
      </c>
      <c r="M174" s="24">
        <f>ROUND(G174*L174,P4)</f>
        <v>0</v>
      </c>
      <c r="N174" s="25" t="s">
        <v>297</v>
      </c>
      <c r="O174" s="31">
        <f>M174*AA174</f>
        <v>0</v>
      </c>
      <c r="P174" s="1">
        <v>3</v>
      </c>
      <c r="AA174" s="1">
        <f>IF(P174=1,$O$3,IF(P174=2,$O$4,$O$5))</f>
        <v>0</v>
      </c>
    </row>
    <row r="175">
      <c r="A175" s="1" t="s">
        <v>282</v>
      </c>
      <c r="E175" s="27" t="s">
        <v>2726</v>
      </c>
    </row>
    <row r="176" ht="26.4">
      <c r="A176" s="1" t="s">
        <v>284</v>
      </c>
      <c r="E176" s="32" t="s">
        <v>2727</v>
      </c>
    </row>
    <row r="177">
      <c r="A177" s="1" t="s">
        <v>286</v>
      </c>
      <c r="E177" s="27" t="s">
        <v>299</v>
      </c>
    </row>
    <row r="178">
      <c r="A178" s="1" t="s">
        <v>276</v>
      </c>
      <c r="B178" s="1">
        <v>40</v>
      </c>
      <c r="C178" s="26" t="s">
        <v>2728</v>
      </c>
      <c r="D178" t="s">
        <v>281</v>
      </c>
      <c r="E178" s="27" t="s">
        <v>2729</v>
      </c>
      <c r="F178" s="28" t="s">
        <v>396</v>
      </c>
      <c r="G178" s="29">
        <v>66.408000000000001</v>
      </c>
      <c r="H178" s="28">
        <v>0</v>
      </c>
      <c r="I178" s="30">
        <f>ROUND(G178*H178,P4)</f>
        <v>0</v>
      </c>
      <c r="L178" s="30">
        <v>0</v>
      </c>
      <c r="M178" s="24">
        <f>ROUND(G178*L178,P4)</f>
        <v>0</v>
      </c>
      <c r="N178" s="25" t="s">
        <v>297</v>
      </c>
      <c r="O178" s="31">
        <f>M178*AA178</f>
        <v>0</v>
      </c>
      <c r="P178" s="1">
        <v>3</v>
      </c>
      <c r="AA178" s="1">
        <f>IF(P178=1,$O$3,IF(P178=2,$O$4,$O$5))</f>
        <v>0</v>
      </c>
    </row>
    <row r="179">
      <c r="A179" s="1" t="s">
        <v>282</v>
      </c>
      <c r="E179" s="27" t="s">
        <v>2730</v>
      </c>
    </row>
    <row r="180" ht="66">
      <c r="A180" s="1" t="s">
        <v>284</v>
      </c>
      <c r="E180" s="32" t="s">
        <v>2731</v>
      </c>
    </row>
    <row r="181">
      <c r="A181" s="1" t="s">
        <v>286</v>
      </c>
      <c r="E181" s="27" t="s">
        <v>299</v>
      </c>
    </row>
    <row r="182">
      <c r="A182" s="1" t="s">
        <v>276</v>
      </c>
      <c r="B182" s="1">
        <v>41</v>
      </c>
      <c r="C182" s="26" t="s">
        <v>2732</v>
      </c>
      <c r="D182" t="s">
        <v>281</v>
      </c>
      <c r="E182" s="27" t="s">
        <v>2733</v>
      </c>
      <c r="F182" s="28" t="s">
        <v>396</v>
      </c>
      <c r="G182" s="29">
        <v>11</v>
      </c>
      <c r="H182" s="28">
        <v>0</v>
      </c>
      <c r="I182" s="30">
        <f>ROUND(G182*H182,P4)</f>
        <v>0</v>
      </c>
      <c r="L182" s="30">
        <v>0</v>
      </c>
      <c r="M182" s="24">
        <f>ROUND(G182*L182,P4)</f>
        <v>0</v>
      </c>
      <c r="N182" s="25" t="s">
        <v>297</v>
      </c>
      <c r="O182" s="31">
        <f>M182*AA182</f>
        <v>0</v>
      </c>
      <c r="P182" s="1">
        <v>3</v>
      </c>
      <c r="AA182" s="1">
        <f>IF(P182=1,$O$3,IF(P182=2,$O$4,$O$5))</f>
        <v>0</v>
      </c>
    </row>
    <row r="183">
      <c r="A183" s="1" t="s">
        <v>282</v>
      </c>
      <c r="E183" s="27" t="s">
        <v>2734</v>
      </c>
    </row>
    <row r="184" ht="26.4">
      <c r="A184" s="1" t="s">
        <v>284</v>
      </c>
      <c r="E184" s="32" t="s">
        <v>2735</v>
      </c>
    </row>
    <row r="185">
      <c r="A185" s="1" t="s">
        <v>286</v>
      </c>
      <c r="E185" s="27" t="s">
        <v>299</v>
      </c>
    </row>
    <row r="186">
      <c r="A186" s="1" t="s">
        <v>276</v>
      </c>
      <c r="B186" s="1">
        <v>42</v>
      </c>
      <c r="C186" s="26" t="s">
        <v>2736</v>
      </c>
      <c r="D186" t="s">
        <v>281</v>
      </c>
      <c r="E186" s="27" t="s">
        <v>2737</v>
      </c>
      <c r="F186" s="28" t="s">
        <v>396</v>
      </c>
      <c r="G186" s="29">
        <v>45</v>
      </c>
      <c r="H186" s="28">
        <v>0</v>
      </c>
      <c r="I186" s="30">
        <f>ROUND(G186*H186,P4)</f>
        <v>0</v>
      </c>
      <c r="L186" s="30">
        <v>0</v>
      </c>
      <c r="M186" s="24">
        <f>ROUND(G186*L186,P4)</f>
        <v>0</v>
      </c>
      <c r="N186" s="25" t="s">
        <v>297</v>
      </c>
      <c r="O186" s="31">
        <f>M186*AA186</f>
        <v>0</v>
      </c>
      <c r="P186" s="1">
        <v>3</v>
      </c>
      <c r="AA186" s="1">
        <f>IF(P186=1,$O$3,IF(P186=2,$O$4,$O$5))</f>
        <v>0</v>
      </c>
    </row>
    <row r="187" ht="26.4">
      <c r="A187" s="1" t="s">
        <v>282</v>
      </c>
      <c r="E187" s="27" t="s">
        <v>2738</v>
      </c>
    </row>
    <row r="188" ht="26.4">
      <c r="A188" s="1" t="s">
        <v>284</v>
      </c>
      <c r="E188" s="32" t="s">
        <v>2739</v>
      </c>
    </row>
    <row r="189">
      <c r="A189" s="1" t="s">
        <v>286</v>
      </c>
      <c r="E189" s="27" t="s">
        <v>299</v>
      </c>
    </row>
    <row r="190">
      <c r="A190" s="1" t="s">
        <v>276</v>
      </c>
      <c r="B190" s="1">
        <v>43</v>
      </c>
      <c r="C190" s="26" t="s">
        <v>2740</v>
      </c>
      <c r="D190" t="s">
        <v>281</v>
      </c>
      <c r="E190" s="27" t="s">
        <v>2741</v>
      </c>
      <c r="F190" s="28" t="s">
        <v>396</v>
      </c>
      <c r="G190" s="29">
        <v>12</v>
      </c>
      <c r="H190" s="28">
        <v>0</v>
      </c>
      <c r="I190" s="30">
        <f>ROUND(G190*H190,P4)</f>
        <v>0</v>
      </c>
      <c r="L190" s="30">
        <v>0</v>
      </c>
      <c r="M190" s="24">
        <f>ROUND(G190*L190,P4)</f>
        <v>0</v>
      </c>
      <c r="N190" s="25" t="s">
        <v>297</v>
      </c>
      <c r="O190" s="31">
        <f>M190*AA190</f>
        <v>0</v>
      </c>
      <c r="P190" s="1">
        <v>3</v>
      </c>
      <c r="AA190" s="1">
        <f>IF(P190=1,$O$3,IF(P190=2,$O$4,$O$5))</f>
        <v>0</v>
      </c>
    </row>
    <row r="191" ht="26.4">
      <c r="A191" s="1" t="s">
        <v>282</v>
      </c>
      <c r="E191" s="27" t="s">
        <v>2742</v>
      </c>
    </row>
    <row r="192" ht="52.8">
      <c r="A192" s="1" t="s">
        <v>284</v>
      </c>
      <c r="E192" s="32" t="s">
        <v>2743</v>
      </c>
    </row>
    <row r="193">
      <c r="A193" s="1" t="s">
        <v>286</v>
      </c>
      <c r="E193" s="27" t="s">
        <v>299</v>
      </c>
    </row>
    <row r="194">
      <c r="A194" s="1" t="s">
        <v>276</v>
      </c>
      <c r="B194" s="1">
        <v>44</v>
      </c>
      <c r="C194" s="26" t="s">
        <v>2744</v>
      </c>
      <c r="D194" t="s">
        <v>281</v>
      </c>
      <c r="E194" s="27" t="s">
        <v>2745</v>
      </c>
      <c r="F194" s="28" t="s">
        <v>396</v>
      </c>
      <c r="G194" s="29">
        <v>1.6000000000000001</v>
      </c>
      <c r="H194" s="28">
        <v>0</v>
      </c>
      <c r="I194" s="30">
        <f>ROUND(G194*H194,P4)</f>
        <v>0</v>
      </c>
      <c r="L194" s="30">
        <v>0</v>
      </c>
      <c r="M194" s="24">
        <f>ROUND(G194*L194,P4)</f>
        <v>0</v>
      </c>
      <c r="N194" s="25" t="s">
        <v>297</v>
      </c>
      <c r="O194" s="31">
        <f>M194*AA194</f>
        <v>0</v>
      </c>
      <c r="P194" s="1">
        <v>3</v>
      </c>
      <c r="AA194" s="1">
        <f>IF(P194=1,$O$3,IF(P194=2,$O$4,$O$5))</f>
        <v>0</v>
      </c>
    </row>
    <row r="195">
      <c r="A195" s="1" t="s">
        <v>282</v>
      </c>
      <c r="E195" s="27" t="s">
        <v>2746</v>
      </c>
    </row>
    <row r="196" ht="26.4">
      <c r="A196" s="1" t="s">
        <v>284</v>
      </c>
      <c r="E196" s="32" t="s">
        <v>2747</v>
      </c>
    </row>
    <row r="197">
      <c r="A197" s="1" t="s">
        <v>286</v>
      </c>
      <c r="E197" s="27" t="s">
        <v>299</v>
      </c>
    </row>
    <row r="198">
      <c r="A198" s="1" t="s">
        <v>273</v>
      </c>
      <c r="C198" s="22" t="s">
        <v>2256</v>
      </c>
      <c r="E198" s="23" t="s">
        <v>2257</v>
      </c>
      <c r="L198" s="24">
        <f>SUMIFS(L199:L214,A199:A214,"P")</f>
        <v>0</v>
      </c>
      <c r="M198" s="24">
        <f>SUMIFS(M199:M214,A199:A214,"P")</f>
        <v>0</v>
      </c>
      <c r="N198" s="25"/>
    </row>
    <row r="199" ht="26.4">
      <c r="A199" s="1" t="s">
        <v>276</v>
      </c>
      <c r="B199" s="1">
        <v>45</v>
      </c>
      <c r="C199" s="26" t="s">
        <v>2748</v>
      </c>
      <c r="D199" t="s">
        <v>281</v>
      </c>
      <c r="E199" s="27" t="s">
        <v>2749</v>
      </c>
      <c r="F199" s="28" t="s">
        <v>396</v>
      </c>
      <c r="G199" s="29">
        <v>12285</v>
      </c>
      <c r="H199" s="28">
        <v>0</v>
      </c>
      <c r="I199" s="30">
        <f>ROUND(G199*H199,P4)</f>
        <v>0</v>
      </c>
      <c r="L199" s="30">
        <v>0</v>
      </c>
      <c r="M199" s="24">
        <f>ROUND(G199*L199,P4)</f>
        <v>0</v>
      </c>
      <c r="N199" s="25" t="s">
        <v>297</v>
      </c>
      <c r="O199" s="31">
        <f>M199*AA199</f>
        <v>0</v>
      </c>
      <c r="P199" s="1">
        <v>3</v>
      </c>
      <c r="AA199" s="1">
        <f>IF(P199=1,$O$3,IF(P199=2,$O$4,$O$5))</f>
        <v>0</v>
      </c>
    </row>
    <row r="200">
      <c r="A200" s="1" t="s">
        <v>282</v>
      </c>
      <c r="E200" s="27" t="s">
        <v>2750</v>
      </c>
    </row>
    <row r="201" ht="26.4">
      <c r="A201" s="1" t="s">
        <v>284</v>
      </c>
      <c r="E201" s="32" t="s">
        <v>2751</v>
      </c>
    </row>
    <row r="202">
      <c r="A202" s="1" t="s">
        <v>286</v>
      </c>
      <c r="E202" s="27" t="s">
        <v>299</v>
      </c>
    </row>
    <row r="203" ht="26.4">
      <c r="A203" s="1" t="s">
        <v>276</v>
      </c>
      <c r="B203" s="1">
        <v>46</v>
      </c>
      <c r="C203" s="26" t="s">
        <v>2752</v>
      </c>
      <c r="D203" t="s">
        <v>281</v>
      </c>
      <c r="E203" s="27" t="s">
        <v>2753</v>
      </c>
      <c r="F203" s="28" t="s">
        <v>396</v>
      </c>
      <c r="G203" s="29">
        <v>5350</v>
      </c>
      <c r="H203" s="28">
        <v>0</v>
      </c>
      <c r="I203" s="30">
        <f>ROUND(G203*H203,P4)</f>
        <v>0</v>
      </c>
      <c r="L203" s="30">
        <v>0</v>
      </c>
      <c r="M203" s="24">
        <f>ROUND(G203*L203,P4)</f>
        <v>0</v>
      </c>
      <c r="N203" s="25" t="s">
        <v>297</v>
      </c>
      <c r="O203" s="31">
        <f>M203*AA203</f>
        <v>0</v>
      </c>
      <c r="P203" s="1">
        <v>3</v>
      </c>
      <c r="AA203" s="1">
        <f>IF(P203=1,$O$3,IF(P203=2,$O$4,$O$5))</f>
        <v>0</v>
      </c>
    </row>
    <row r="204">
      <c r="A204" s="1" t="s">
        <v>282</v>
      </c>
      <c r="E204" s="27" t="s">
        <v>2750</v>
      </c>
    </row>
    <row r="205" ht="26.4">
      <c r="A205" s="1" t="s">
        <v>284</v>
      </c>
      <c r="E205" s="32" t="s">
        <v>2754</v>
      </c>
    </row>
    <row r="206">
      <c r="A206" s="1" t="s">
        <v>286</v>
      </c>
      <c r="E206" s="27" t="s">
        <v>299</v>
      </c>
    </row>
    <row r="207" ht="26.4">
      <c r="A207" s="1" t="s">
        <v>276</v>
      </c>
      <c r="B207" s="1">
        <v>47</v>
      </c>
      <c r="C207" s="26" t="s">
        <v>2755</v>
      </c>
      <c r="D207" t="s">
        <v>281</v>
      </c>
      <c r="E207" s="27" t="s">
        <v>2756</v>
      </c>
      <c r="F207" s="28" t="s">
        <v>396</v>
      </c>
      <c r="G207" s="29">
        <v>378.39999999999998</v>
      </c>
      <c r="H207" s="28">
        <v>0</v>
      </c>
      <c r="I207" s="30">
        <f>ROUND(G207*H207,P4)</f>
        <v>0</v>
      </c>
      <c r="L207" s="30">
        <v>0</v>
      </c>
      <c r="M207" s="24">
        <f>ROUND(G207*L207,P4)</f>
        <v>0</v>
      </c>
      <c r="N207" s="25" t="s">
        <v>297</v>
      </c>
      <c r="O207" s="31">
        <f>M207*AA207</f>
        <v>0</v>
      </c>
      <c r="P207" s="1">
        <v>3</v>
      </c>
      <c r="AA207" s="1">
        <f>IF(P207=1,$O$3,IF(P207=2,$O$4,$O$5))</f>
        <v>0</v>
      </c>
    </row>
    <row r="208" ht="26.4">
      <c r="A208" s="1" t="s">
        <v>282</v>
      </c>
      <c r="E208" s="27" t="s">
        <v>2757</v>
      </c>
    </row>
    <row r="209" ht="39.6">
      <c r="A209" s="1" t="s">
        <v>284</v>
      </c>
      <c r="E209" s="32" t="s">
        <v>2758</v>
      </c>
    </row>
    <row r="210">
      <c r="A210" s="1" t="s">
        <v>286</v>
      </c>
      <c r="E210" s="27" t="s">
        <v>299</v>
      </c>
    </row>
    <row r="211" ht="26.4">
      <c r="A211" s="1" t="s">
        <v>276</v>
      </c>
      <c r="B211" s="1">
        <v>48</v>
      </c>
      <c r="C211" s="26" t="s">
        <v>2759</v>
      </c>
      <c r="D211" t="s">
        <v>281</v>
      </c>
      <c r="E211" s="27" t="s">
        <v>2760</v>
      </c>
      <c r="F211" s="28" t="s">
        <v>392</v>
      </c>
      <c r="G211" s="29">
        <v>504</v>
      </c>
      <c r="H211" s="28">
        <v>0</v>
      </c>
      <c r="I211" s="30">
        <f>ROUND(G211*H211,P4)</f>
        <v>0</v>
      </c>
      <c r="L211" s="30">
        <v>0</v>
      </c>
      <c r="M211" s="24">
        <f>ROUND(G211*L211,P4)</f>
        <v>0</v>
      </c>
      <c r="N211" s="25" t="s">
        <v>397</v>
      </c>
      <c r="O211" s="31">
        <f>M211*AA211</f>
        <v>0</v>
      </c>
      <c r="P211" s="1">
        <v>3</v>
      </c>
      <c r="AA211" s="1">
        <f>IF(P211=1,$O$3,IF(P211=2,$O$4,$O$5))</f>
        <v>0</v>
      </c>
    </row>
    <row r="212">
      <c r="A212" s="1" t="s">
        <v>282</v>
      </c>
      <c r="E212" s="27" t="s">
        <v>281</v>
      </c>
    </row>
    <row r="213">
      <c r="A213" s="1" t="s">
        <v>284</v>
      </c>
    </row>
    <row r="214">
      <c r="A214" s="1" t="s">
        <v>286</v>
      </c>
      <c r="E214" s="27" t="s">
        <v>299</v>
      </c>
    </row>
    <row r="215">
      <c r="A215" s="1" t="s">
        <v>273</v>
      </c>
      <c r="C215" s="22" t="s">
        <v>1544</v>
      </c>
      <c r="E215" s="23" t="s">
        <v>1545</v>
      </c>
      <c r="L215" s="24">
        <f>SUMIFS(L216:L219,A216:A219,"P")</f>
        <v>0</v>
      </c>
      <c r="M215" s="24">
        <f>SUMIFS(M216:M219,A216:A219,"P")</f>
        <v>0</v>
      </c>
      <c r="N215" s="25"/>
    </row>
    <row r="216">
      <c r="A216" s="1" t="s">
        <v>276</v>
      </c>
      <c r="B216" s="1">
        <v>49</v>
      </c>
      <c r="C216" s="26" t="s">
        <v>2761</v>
      </c>
      <c r="D216" t="s">
        <v>281</v>
      </c>
      <c r="E216" s="27" t="s">
        <v>2762</v>
      </c>
      <c r="F216" s="28" t="s">
        <v>392</v>
      </c>
      <c r="G216" s="29">
        <v>908</v>
      </c>
      <c r="H216" s="28">
        <v>0</v>
      </c>
      <c r="I216" s="30">
        <f>ROUND(G216*H216,P4)</f>
        <v>0</v>
      </c>
      <c r="L216" s="30">
        <v>0</v>
      </c>
      <c r="M216" s="24">
        <f>ROUND(G216*L216,P4)</f>
        <v>0</v>
      </c>
      <c r="N216" s="25" t="s">
        <v>297</v>
      </c>
      <c r="O216" s="31">
        <f>M216*AA216</f>
        <v>0</v>
      </c>
      <c r="P216" s="1">
        <v>3</v>
      </c>
      <c r="AA216" s="1">
        <f>IF(P216=1,$O$3,IF(P216=2,$O$4,$O$5))</f>
        <v>0</v>
      </c>
    </row>
    <row r="217">
      <c r="A217" s="1" t="s">
        <v>282</v>
      </c>
      <c r="E217" s="27" t="s">
        <v>2763</v>
      </c>
    </row>
    <row r="218" ht="26.4">
      <c r="A218" s="1" t="s">
        <v>284</v>
      </c>
      <c r="E218" s="32" t="s">
        <v>2764</v>
      </c>
    </row>
    <row r="219">
      <c r="A219" s="1" t="s">
        <v>286</v>
      </c>
      <c r="E219" s="27" t="s">
        <v>299</v>
      </c>
    </row>
    <row r="220">
      <c r="A220" s="1" t="s">
        <v>273</v>
      </c>
      <c r="C220" s="22" t="s">
        <v>2765</v>
      </c>
      <c r="E220" s="23" t="s">
        <v>2766</v>
      </c>
      <c r="L220" s="24">
        <f>SUMIFS(L221:L248,A221:A248,"P")</f>
        <v>0</v>
      </c>
      <c r="M220" s="24">
        <f>SUMIFS(M221:M248,A221:A248,"P")</f>
        <v>0</v>
      </c>
      <c r="N220" s="25"/>
    </row>
    <row r="221">
      <c r="A221" s="1" t="s">
        <v>276</v>
      </c>
      <c r="B221" s="1">
        <v>50</v>
      </c>
      <c r="C221" s="26" t="s">
        <v>2767</v>
      </c>
      <c r="D221" t="s">
        <v>281</v>
      </c>
      <c r="E221" s="27" t="s">
        <v>2768</v>
      </c>
      <c r="F221" s="28" t="s">
        <v>296</v>
      </c>
      <c r="G221" s="29">
        <v>868</v>
      </c>
      <c r="H221" s="28">
        <v>0</v>
      </c>
      <c r="I221" s="30">
        <f>ROUND(G221*H221,P4)</f>
        <v>0</v>
      </c>
      <c r="L221" s="30">
        <v>0</v>
      </c>
      <c r="M221" s="24">
        <f>ROUND(G221*L221,P4)</f>
        <v>0</v>
      </c>
      <c r="N221" s="25" t="s">
        <v>297</v>
      </c>
      <c r="O221" s="31">
        <f>M221*AA221</f>
        <v>0</v>
      </c>
      <c r="P221" s="1">
        <v>3</v>
      </c>
      <c r="AA221" s="1">
        <f>IF(P221=1,$O$3,IF(P221=2,$O$4,$O$5))</f>
        <v>0</v>
      </c>
    </row>
    <row r="222">
      <c r="A222" s="1" t="s">
        <v>282</v>
      </c>
      <c r="E222" s="27" t="s">
        <v>2769</v>
      </c>
    </row>
    <row r="223" ht="26.4">
      <c r="A223" s="1" t="s">
        <v>284</v>
      </c>
      <c r="E223" s="32" t="s">
        <v>2770</v>
      </c>
    </row>
    <row r="224">
      <c r="A224" s="1" t="s">
        <v>286</v>
      </c>
      <c r="E224" s="27" t="s">
        <v>299</v>
      </c>
    </row>
    <row r="225">
      <c r="A225" s="1" t="s">
        <v>276</v>
      </c>
      <c r="B225" s="1">
        <v>51</v>
      </c>
      <c r="C225" s="26" t="s">
        <v>2771</v>
      </c>
      <c r="D225" t="s">
        <v>281</v>
      </c>
      <c r="E225" s="27" t="s">
        <v>2772</v>
      </c>
      <c r="F225" s="28" t="s">
        <v>296</v>
      </c>
      <c r="G225" s="29">
        <v>862</v>
      </c>
      <c r="H225" s="28">
        <v>0</v>
      </c>
      <c r="I225" s="30">
        <f>ROUND(G225*H225,P4)</f>
        <v>0</v>
      </c>
      <c r="L225" s="30">
        <v>0</v>
      </c>
      <c r="M225" s="24">
        <f>ROUND(G225*L225,P4)</f>
        <v>0</v>
      </c>
      <c r="N225" s="25" t="s">
        <v>297</v>
      </c>
      <c r="O225" s="31">
        <f>M225*AA225</f>
        <v>0</v>
      </c>
      <c r="P225" s="1">
        <v>3</v>
      </c>
      <c r="AA225" s="1">
        <f>IF(P225=1,$O$3,IF(P225=2,$O$4,$O$5))</f>
        <v>0</v>
      </c>
    </row>
    <row r="226">
      <c r="A226" s="1" t="s">
        <v>282</v>
      </c>
      <c r="E226" s="27" t="s">
        <v>2773</v>
      </c>
    </row>
    <row r="227">
      <c r="A227" s="1" t="s">
        <v>284</v>
      </c>
    </row>
    <row r="228">
      <c r="A228" s="1" t="s">
        <v>286</v>
      </c>
      <c r="E228" s="27" t="s">
        <v>299</v>
      </c>
    </row>
    <row r="229">
      <c r="A229" s="1" t="s">
        <v>276</v>
      </c>
      <c r="B229" s="1">
        <v>52</v>
      </c>
      <c r="C229" s="26" t="s">
        <v>2774</v>
      </c>
      <c r="D229" t="s">
        <v>281</v>
      </c>
      <c r="E229" s="27" t="s">
        <v>2775</v>
      </c>
      <c r="F229" s="28" t="s">
        <v>307</v>
      </c>
      <c r="G229" s="29">
        <v>24</v>
      </c>
      <c r="H229" s="28">
        <v>0</v>
      </c>
      <c r="I229" s="30">
        <f>ROUND(G229*H229,P4)</f>
        <v>0</v>
      </c>
      <c r="L229" s="30">
        <v>0</v>
      </c>
      <c r="M229" s="24">
        <f>ROUND(G229*L229,P4)</f>
        <v>0</v>
      </c>
      <c r="N229" s="25" t="s">
        <v>297</v>
      </c>
      <c r="O229" s="31">
        <f>M229*AA229</f>
        <v>0</v>
      </c>
      <c r="P229" s="1">
        <v>3</v>
      </c>
      <c r="AA229" s="1">
        <f>IF(P229=1,$O$3,IF(P229=2,$O$4,$O$5))</f>
        <v>0</v>
      </c>
    </row>
    <row r="230" ht="26.4">
      <c r="A230" s="1" t="s">
        <v>282</v>
      </c>
      <c r="E230" s="27" t="s">
        <v>2776</v>
      </c>
    </row>
    <row r="231" ht="26.4">
      <c r="A231" s="1" t="s">
        <v>284</v>
      </c>
      <c r="E231" s="32" t="s">
        <v>2777</v>
      </c>
    </row>
    <row r="232">
      <c r="A232" s="1" t="s">
        <v>286</v>
      </c>
      <c r="E232" s="27" t="s">
        <v>299</v>
      </c>
    </row>
    <row r="233">
      <c r="A233" s="1" t="s">
        <v>276</v>
      </c>
      <c r="B233" s="1">
        <v>53</v>
      </c>
      <c r="C233" s="26" t="s">
        <v>2778</v>
      </c>
      <c r="D233" t="s">
        <v>281</v>
      </c>
      <c r="E233" s="27" t="s">
        <v>2779</v>
      </c>
      <c r="F233" s="28" t="s">
        <v>307</v>
      </c>
      <c r="G233" s="29">
        <v>4</v>
      </c>
      <c r="H233" s="28">
        <v>0</v>
      </c>
      <c r="I233" s="30">
        <f>ROUND(G233*H233,P4)</f>
        <v>0</v>
      </c>
      <c r="L233" s="30">
        <v>0</v>
      </c>
      <c r="M233" s="24">
        <f>ROUND(G233*L233,P4)</f>
        <v>0</v>
      </c>
      <c r="N233" s="25" t="s">
        <v>297</v>
      </c>
      <c r="O233" s="31">
        <f>M233*AA233</f>
        <v>0</v>
      </c>
      <c r="P233" s="1">
        <v>3</v>
      </c>
      <c r="AA233" s="1">
        <f>IF(P233=1,$O$3,IF(P233=2,$O$4,$O$5))</f>
        <v>0</v>
      </c>
    </row>
    <row r="234">
      <c r="A234" s="1" t="s">
        <v>282</v>
      </c>
      <c r="E234" s="27" t="s">
        <v>2780</v>
      </c>
    </row>
    <row r="235" ht="26.4">
      <c r="A235" s="1" t="s">
        <v>284</v>
      </c>
      <c r="E235" s="32" t="s">
        <v>2781</v>
      </c>
    </row>
    <row r="236">
      <c r="A236" s="1" t="s">
        <v>286</v>
      </c>
      <c r="E236" s="27" t="s">
        <v>299</v>
      </c>
    </row>
    <row r="237">
      <c r="A237" s="1" t="s">
        <v>276</v>
      </c>
      <c r="B237" s="1">
        <v>54</v>
      </c>
      <c r="C237" s="26" t="s">
        <v>2782</v>
      </c>
      <c r="D237" t="s">
        <v>281</v>
      </c>
      <c r="E237" s="27" t="s">
        <v>2783</v>
      </c>
      <c r="F237" s="28" t="s">
        <v>396</v>
      </c>
      <c r="G237" s="29">
        <v>48.899999999999999</v>
      </c>
      <c r="H237" s="28">
        <v>0</v>
      </c>
      <c r="I237" s="30">
        <f>ROUND(G237*H237,P4)</f>
        <v>0</v>
      </c>
      <c r="L237" s="30">
        <v>0</v>
      </c>
      <c r="M237" s="24">
        <f>ROUND(G237*L237,P4)</f>
        <v>0</v>
      </c>
      <c r="N237" s="25" t="s">
        <v>297</v>
      </c>
      <c r="O237" s="31">
        <f>M237*AA237</f>
        <v>0</v>
      </c>
      <c r="P237" s="1">
        <v>3</v>
      </c>
      <c r="AA237" s="1">
        <f>IF(P237=1,$O$3,IF(P237=2,$O$4,$O$5))</f>
        <v>0</v>
      </c>
    </row>
    <row r="238">
      <c r="A238" s="1" t="s">
        <v>282</v>
      </c>
      <c r="E238" s="27" t="s">
        <v>2784</v>
      </c>
    </row>
    <row r="239" ht="26.4">
      <c r="A239" s="1" t="s">
        <v>284</v>
      </c>
      <c r="E239" s="32" t="s">
        <v>2785</v>
      </c>
    </row>
    <row r="240">
      <c r="A240" s="1" t="s">
        <v>286</v>
      </c>
      <c r="E240" s="27" t="s">
        <v>299</v>
      </c>
    </row>
    <row r="241">
      <c r="A241" s="1" t="s">
        <v>276</v>
      </c>
      <c r="B241" s="1">
        <v>55</v>
      </c>
      <c r="C241" s="26" t="s">
        <v>2786</v>
      </c>
      <c r="D241" t="s">
        <v>281</v>
      </c>
      <c r="E241" s="27" t="s">
        <v>2787</v>
      </c>
      <c r="F241" s="28" t="s">
        <v>396</v>
      </c>
      <c r="G241" s="29">
        <v>3.456</v>
      </c>
      <c r="H241" s="28">
        <v>0</v>
      </c>
      <c r="I241" s="30">
        <f>ROUND(G241*H241,P4)</f>
        <v>0</v>
      </c>
      <c r="L241" s="30">
        <v>0</v>
      </c>
      <c r="M241" s="24">
        <f>ROUND(G241*L241,P4)</f>
        <v>0</v>
      </c>
      <c r="N241" s="25" t="s">
        <v>297</v>
      </c>
      <c r="O241" s="31">
        <f>M241*AA241</f>
        <v>0</v>
      </c>
      <c r="P241" s="1">
        <v>3</v>
      </c>
      <c r="AA241" s="1">
        <f>IF(P241=1,$O$3,IF(P241=2,$O$4,$O$5))</f>
        <v>0</v>
      </c>
    </row>
    <row r="242">
      <c r="A242" s="1" t="s">
        <v>282</v>
      </c>
      <c r="E242" s="27" t="s">
        <v>2788</v>
      </c>
    </row>
    <row r="243" ht="26.4">
      <c r="A243" s="1" t="s">
        <v>284</v>
      </c>
      <c r="E243" s="32" t="s">
        <v>2789</v>
      </c>
    </row>
    <row r="244">
      <c r="A244" s="1" t="s">
        <v>286</v>
      </c>
      <c r="E244" s="27" t="s">
        <v>299</v>
      </c>
    </row>
    <row r="245">
      <c r="A245" s="1" t="s">
        <v>276</v>
      </c>
      <c r="B245" s="1">
        <v>56</v>
      </c>
      <c r="C245" s="26" t="s">
        <v>2790</v>
      </c>
      <c r="D245" t="s">
        <v>281</v>
      </c>
      <c r="E245" s="27" t="s">
        <v>2791</v>
      </c>
      <c r="F245" s="28" t="s">
        <v>396</v>
      </c>
      <c r="G245" s="29">
        <v>8.6999999999999993</v>
      </c>
      <c r="H245" s="28">
        <v>0</v>
      </c>
      <c r="I245" s="30">
        <f>ROUND(G245*H245,P4)</f>
        <v>0</v>
      </c>
      <c r="L245" s="30">
        <v>0</v>
      </c>
      <c r="M245" s="24">
        <f>ROUND(G245*L245,P4)</f>
        <v>0</v>
      </c>
      <c r="N245" s="25" t="s">
        <v>297</v>
      </c>
      <c r="O245" s="31">
        <f>M245*AA245</f>
        <v>0</v>
      </c>
      <c r="P245" s="1">
        <v>3</v>
      </c>
      <c r="AA245" s="1">
        <f>IF(P245=1,$O$3,IF(P245=2,$O$4,$O$5))</f>
        <v>0</v>
      </c>
    </row>
    <row r="246">
      <c r="A246" s="1" t="s">
        <v>282</v>
      </c>
      <c r="E246" s="27" t="s">
        <v>2792</v>
      </c>
    </row>
    <row r="247" ht="39.6">
      <c r="A247" s="1" t="s">
        <v>284</v>
      </c>
      <c r="E247" s="32" t="s">
        <v>2793</v>
      </c>
    </row>
    <row r="248">
      <c r="A248" s="1" t="s">
        <v>286</v>
      </c>
      <c r="E248" s="27" t="s">
        <v>299</v>
      </c>
    </row>
    <row r="249">
      <c r="A249" s="1" t="s">
        <v>273</v>
      </c>
      <c r="C249" s="22" t="s">
        <v>847</v>
      </c>
      <c r="E249" s="23" t="s">
        <v>848</v>
      </c>
      <c r="L249" s="24">
        <f>SUMIFS(L250:L277,A250:A277,"P")</f>
        <v>0</v>
      </c>
      <c r="M249" s="24">
        <f>SUMIFS(M250:M277,A250:A277,"P")</f>
        <v>0</v>
      </c>
      <c r="N249" s="25"/>
    </row>
    <row r="250">
      <c r="A250" s="1" t="s">
        <v>276</v>
      </c>
      <c r="B250" s="1">
        <v>57</v>
      </c>
      <c r="C250" s="26" t="s">
        <v>2794</v>
      </c>
      <c r="D250" t="s">
        <v>281</v>
      </c>
      <c r="E250" s="27" t="s">
        <v>2795</v>
      </c>
      <c r="F250" s="28" t="s">
        <v>307</v>
      </c>
      <c r="G250" s="29">
        <v>4</v>
      </c>
      <c r="H250" s="28">
        <v>0</v>
      </c>
      <c r="I250" s="30">
        <f>ROUND(G250*H250,P4)</f>
        <v>0</v>
      </c>
      <c r="L250" s="30">
        <v>0</v>
      </c>
      <c r="M250" s="24">
        <f>ROUND(G250*L250,P4)</f>
        <v>0</v>
      </c>
      <c r="N250" s="25" t="s">
        <v>913</v>
      </c>
      <c r="O250" s="31">
        <f>M250*AA250</f>
        <v>0</v>
      </c>
      <c r="P250" s="1">
        <v>3</v>
      </c>
      <c r="AA250" s="1">
        <f>IF(P250=1,$O$3,IF(P250=2,$O$4,$O$5))</f>
        <v>0</v>
      </c>
    </row>
    <row r="251">
      <c r="A251" s="1" t="s">
        <v>282</v>
      </c>
      <c r="E251" s="27" t="s">
        <v>281</v>
      </c>
    </row>
    <row r="252" ht="26.4">
      <c r="A252" s="1" t="s">
        <v>284</v>
      </c>
      <c r="E252" s="32" t="s">
        <v>2796</v>
      </c>
    </row>
    <row r="253">
      <c r="A253" s="1" t="s">
        <v>286</v>
      </c>
      <c r="E253" s="27" t="s">
        <v>299</v>
      </c>
    </row>
    <row r="254">
      <c r="A254" s="1" t="s">
        <v>276</v>
      </c>
      <c r="B254" s="1">
        <v>58</v>
      </c>
      <c r="C254" s="26" t="s">
        <v>2797</v>
      </c>
      <c r="D254" t="s">
        <v>281</v>
      </c>
      <c r="E254" s="27" t="s">
        <v>2798</v>
      </c>
      <c r="F254" s="28" t="s">
        <v>296</v>
      </c>
      <c r="G254" s="29">
        <v>30</v>
      </c>
      <c r="H254" s="28">
        <v>0</v>
      </c>
      <c r="I254" s="30">
        <f>ROUND(G254*H254,P4)</f>
        <v>0</v>
      </c>
      <c r="L254" s="30">
        <v>0</v>
      </c>
      <c r="M254" s="24">
        <f>ROUND(G254*L254,P4)</f>
        <v>0</v>
      </c>
      <c r="N254" s="25" t="s">
        <v>913</v>
      </c>
      <c r="O254" s="31">
        <f>M254*AA254</f>
        <v>0</v>
      </c>
      <c r="P254" s="1">
        <v>3</v>
      </c>
      <c r="AA254" s="1">
        <f>IF(P254=1,$O$3,IF(P254=2,$O$4,$O$5))</f>
        <v>0</v>
      </c>
    </row>
    <row r="255">
      <c r="A255" s="1" t="s">
        <v>282</v>
      </c>
      <c r="E255" s="27" t="s">
        <v>281</v>
      </c>
    </row>
    <row r="256" ht="26.4">
      <c r="A256" s="1" t="s">
        <v>284</v>
      </c>
      <c r="E256" s="32" t="s">
        <v>2799</v>
      </c>
    </row>
    <row r="257">
      <c r="A257" s="1" t="s">
        <v>286</v>
      </c>
      <c r="E257" s="27" t="s">
        <v>299</v>
      </c>
    </row>
    <row r="258">
      <c r="A258" s="1" t="s">
        <v>276</v>
      </c>
      <c r="B258" s="1">
        <v>59</v>
      </c>
      <c r="C258" s="26" t="s">
        <v>2800</v>
      </c>
      <c r="D258" t="s">
        <v>281</v>
      </c>
      <c r="E258" s="27" t="s">
        <v>2801</v>
      </c>
      <c r="F258" s="28" t="s">
        <v>296</v>
      </c>
      <c r="G258" s="29">
        <v>8414</v>
      </c>
      <c r="H258" s="28">
        <v>0</v>
      </c>
      <c r="I258" s="30">
        <f>ROUND(G258*H258,P4)</f>
        <v>0</v>
      </c>
      <c r="L258" s="30">
        <v>0</v>
      </c>
      <c r="M258" s="24">
        <f>ROUND(G258*L258,P4)</f>
        <v>0</v>
      </c>
      <c r="N258" s="25" t="s">
        <v>297</v>
      </c>
      <c r="O258" s="31">
        <f>M258*AA258</f>
        <v>0</v>
      </c>
      <c r="P258" s="1">
        <v>3</v>
      </c>
      <c r="AA258" s="1">
        <f>IF(P258=1,$O$3,IF(P258=2,$O$4,$O$5))</f>
        <v>0</v>
      </c>
    </row>
    <row r="259" ht="26.4">
      <c r="A259" s="1" t="s">
        <v>282</v>
      </c>
      <c r="E259" s="27" t="s">
        <v>2802</v>
      </c>
    </row>
    <row r="260" ht="52.8">
      <c r="A260" s="1" t="s">
        <v>284</v>
      </c>
      <c r="E260" s="32" t="s">
        <v>2803</v>
      </c>
    </row>
    <row r="261">
      <c r="A261" s="1" t="s">
        <v>286</v>
      </c>
      <c r="E261" s="27" t="s">
        <v>299</v>
      </c>
    </row>
    <row r="262">
      <c r="A262" s="1" t="s">
        <v>276</v>
      </c>
      <c r="B262" s="1">
        <v>60</v>
      </c>
      <c r="C262" s="26" t="s">
        <v>2804</v>
      </c>
      <c r="D262" t="s">
        <v>281</v>
      </c>
      <c r="E262" s="27" t="s">
        <v>2805</v>
      </c>
      <c r="F262" s="28" t="s">
        <v>392</v>
      </c>
      <c r="G262" s="29">
        <v>1552.8</v>
      </c>
      <c r="H262" s="28">
        <v>0</v>
      </c>
      <c r="I262" s="30">
        <f>ROUND(G262*H262,P4)</f>
        <v>0</v>
      </c>
      <c r="L262" s="30">
        <v>0</v>
      </c>
      <c r="M262" s="24">
        <f>ROUND(G262*L262,P4)</f>
        <v>0</v>
      </c>
      <c r="N262" s="25" t="s">
        <v>297</v>
      </c>
      <c r="O262" s="31">
        <f>M262*AA262</f>
        <v>0</v>
      </c>
      <c r="P262" s="1">
        <v>3</v>
      </c>
      <c r="AA262" s="1">
        <f>IF(P262=1,$O$3,IF(P262=2,$O$4,$O$5))</f>
        <v>0</v>
      </c>
    </row>
    <row r="263" ht="26.4">
      <c r="A263" s="1" t="s">
        <v>282</v>
      </c>
      <c r="E263" s="27" t="s">
        <v>2806</v>
      </c>
    </row>
    <row r="264" ht="26.4">
      <c r="A264" s="1" t="s">
        <v>284</v>
      </c>
      <c r="E264" s="32" t="s">
        <v>2807</v>
      </c>
    </row>
    <row r="265">
      <c r="A265" s="1" t="s">
        <v>286</v>
      </c>
      <c r="E265" s="27" t="s">
        <v>299</v>
      </c>
    </row>
    <row r="266">
      <c r="A266" s="1" t="s">
        <v>276</v>
      </c>
      <c r="B266" s="1">
        <v>61</v>
      </c>
      <c r="C266" s="26" t="s">
        <v>2808</v>
      </c>
      <c r="D266" t="s">
        <v>281</v>
      </c>
      <c r="E266" s="27" t="s">
        <v>2809</v>
      </c>
      <c r="F266" s="28" t="s">
        <v>296</v>
      </c>
      <c r="G266" s="29">
        <v>167</v>
      </c>
      <c r="H266" s="28">
        <v>0</v>
      </c>
      <c r="I266" s="30">
        <f>ROUND(G266*H266,P4)</f>
        <v>0</v>
      </c>
      <c r="L266" s="30">
        <v>0</v>
      </c>
      <c r="M266" s="24">
        <f>ROUND(G266*L266,P4)</f>
        <v>0</v>
      </c>
      <c r="N266" s="25" t="s">
        <v>297</v>
      </c>
      <c r="O266" s="31">
        <f>M266*AA266</f>
        <v>0</v>
      </c>
      <c r="P266" s="1">
        <v>3</v>
      </c>
      <c r="AA266" s="1">
        <f>IF(P266=1,$O$3,IF(P266=2,$O$4,$O$5))</f>
        <v>0</v>
      </c>
    </row>
    <row r="267">
      <c r="A267" s="1" t="s">
        <v>282</v>
      </c>
      <c r="E267" s="27" t="s">
        <v>2810</v>
      </c>
    </row>
    <row r="268" ht="26.4">
      <c r="A268" s="1" t="s">
        <v>284</v>
      </c>
      <c r="E268" s="32" t="s">
        <v>2811</v>
      </c>
    </row>
    <row r="269">
      <c r="A269" s="1" t="s">
        <v>286</v>
      </c>
      <c r="E269" s="27" t="s">
        <v>299</v>
      </c>
    </row>
    <row r="270">
      <c r="A270" s="1" t="s">
        <v>276</v>
      </c>
      <c r="B270" s="1">
        <v>62</v>
      </c>
      <c r="C270" s="26" t="s">
        <v>2812</v>
      </c>
      <c r="D270" t="s">
        <v>281</v>
      </c>
      <c r="E270" s="27" t="s">
        <v>2813</v>
      </c>
      <c r="F270" s="28" t="s">
        <v>296</v>
      </c>
      <c r="G270" s="29">
        <v>60</v>
      </c>
      <c r="H270" s="28">
        <v>0</v>
      </c>
      <c r="I270" s="30">
        <f>ROUND(G270*H270,P4)</f>
        <v>0</v>
      </c>
      <c r="L270" s="30">
        <v>0</v>
      </c>
      <c r="M270" s="24">
        <f>ROUND(G270*L270,P4)</f>
        <v>0</v>
      </c>
      <c r="N270" s="25" t="s">
        <v>297</v>
      </c>
      <c r="O270" s="31">
        <f>M270*AA270</f>
        <v>0</v>
      </c>
      <c r="P270" s="1">
        <v>3</v>
      </c>
      <c r="AA270" s="1">
        <f>IF(P270=1,$O$3,IF(P270=2,$O$4,$O$5))</f>
        <v>0</v>
      </c>
    </row>
    <row r="271">
      <c r="A271" s="1" t="s">
        <v>282</v>
      </c>
      <c r="E271" s="27" t="s">
        <v>2814</v>
      </c>
    </row>
    <row r="272" ht="26.4">
      <c r="A272" s="1" t="s">
        <v>284</v>
      </c>
      <c r="E272" s="32" t="s">
        <v>2815</v>
      </c>
    </row>
    <row r="273">
      <c r="A273" s="1" t="s">
        <v>286</v>
      </c>
      <c r="E273" s="27" t="s">
        <v>299</v>
      </c>
    </row>
    <row r="274">
      <c r="A274" s="1" t="s">
        <v>276</v>
      </c>
      <c r="B274" s="1">
        <v>63</v>
      </c>
      <c r="C274" s="26" t="s">
        <v>2816</v>
      </c>
      <c r="D274" t="s">
        <v>281</v>
      </c>
      <c r="E274" s="27" t="s">
        <v>2817</v>
      </c>
      <c r="F274" s="28" t="s">
        <v>396</v>
      </c>
      <c r="G274" s="29">
        <v>119.59999999999999</v>
      </c>
      <c r="H274" s="28">
        <v>0</v>
      </c>
      <c r="I274" s="30">
        <f>ROUND(G274*H274,P4)</f>
        <v>0</v>
      </c>
      <c r="L274" s="30">
        <v>0</v>
      </c>
      <c r="M274" s="24">
        <f>ROUND(G274*L274,P4)</f>
        <v>0</v>
      </c>
      <c r="N274" s="25" t="s">
        <v>297</v>
      </c>
      <c r="O274" s="31">
        <f>M274*AA274</f>
        <v>0</v>
      </c>
      <c r="P274" s="1">
        <v>3</v>
      </c>
      <c r="AA274" s="1">
        <f>IF(P274=1,$O$3,IF(P274=2,$O$4,$O$5))</f>
        <v>0</v>
      </c>
    </row>
    <row r="275">
      <c r="A275" s="1" t="s">
        <v>282</v>
      </c>
      <c r="E275" s="27" t="s">
        <v>281</v>
      </c>
    </row>
    <row r="276" ht="26.4">
      <c r="A276" s="1" t="s">
        <v>284</v>
      </c>
      <c r="E276" s="32" t="s">
        <v>2818</v>
      </c>
    </row>
    <row r="277">
      <c r="A277" s="1" t="s">
        <v>286</v>
      </c>
      <c r="E277"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78</v>
      </c>
      <c r="M3" s="20">
        <f>Rekapitulace!C43</f>
        <v>0</v>
      </c>
      <c r="N3" s="6" t="s">
        <v>3</v>
      </c>
      <c r="O3">
        <v>0</v>
      </c>
      <c r="P3">
        <v>2</v>
      </c>
    </row>
    <row r="4" ht="34.01575" customHeight="1">
      <c r="A4" s="16" t="s">
        <v>254</v>
      </c>
      <c r="B4" s="17" t="s">
        <v>255</v>
      </c>
      <c r="C4" s="18" t="s">
        <v>78</v>
      </c>
      <c r="D4" s="1"/>
      <c r="E4" s="17" t="s">
        <v>79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COUNTIFS(L8:L212,"=0",A8:A212,"P")+COUNTIFS(L8:L212,"",A8:A212,"P")+SUM(Q8:Q212)</f>
        <v>0</v>
      </c>
    </row>
    <row r="8">
      <c r="A8" s="1" t="s">
        <v>271</v>
      </c>
      <c r="C8" s="22" t="s">
        <v>2819</v>
      </c>
      <c r="E8" s="23" t="s">
        <v>83</v>
      </c>
      <c r="L8" s="24">
        <f>L9+L22+L119+L148+L165+L178+L199</f>
        <v>0</v>
      </c>
      <c r="M8" s="24">
        <f>M9+M22+M119+M148+M165+M178+M199</f>
        <v>0</v>
      </c>
      <c r="N8" s="25"/>
    </row>
    <row r="9">
      <c r="A9" s="1" t="s">
        <v>273</v>
      </c>
      <c r="C9" s="22" t="s">
        <v>274</v>
      </c>
      <c r="E9" s="23" t="s">
        <v>275</v>
      </c>
      <c r="L9" s="24">
        <f>SUMIFS(L10:L21,A10:A21,"P")</f>
        <v>0</v>
      </c>
      <c r="M9" s="24">
        <f>SUMIFS(M10:M21,A10:A21,"P")</f>
        <v>0</v>
      </c>
      <c r="N9" s="25"/>
    </row>
    <row r="10" ht="26.4">
      <c r="A10" s="1" t="s">
        <v>276</v>
      </c>
      <c r="B10" s="1">
        <v>1</v>
      </c>
      <c r="C10" s="26" t="s">
        <v>2607</v>
      </c>
      <c r="D10" t="s">
        <v>2608</v>
      </c>
      <c r="E10" s="27" t="s">
        <v>2609</v>
      </c>
      <c r="F10" s="28" t="s">
        <v>280</v>
      </c>
      <c r="G10" s="29">
        <v>5999.5100000000002</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2820</v>
      </c>
    </row>
    <row r="13" ht="26.4">
      <c r="A13" s="1" t="s">
        <v>286</v>
      </c>
      <c r="E13" s="27" t="s">
        <v>283</v>
      </c>
    </row>
    <row r="14" ht="26.4">
      <c r="A14" s="1" t="s">
        <v>276</v>
      </c>
      <c r="B14" s="1">
        <v>2</v>
      </c>
      <c r="C14" s="26" t="s">
        <v>704</v>
      </c>
      <c r="D14" t="s">
        <v>705</v>
      </c>
      <c r="E14" s="27" t="s">
        <v>706</v>
      </c>
      <c r="F14" s="28" t="s">
        <v>280</v>
      </c>
      <c r="G14" s="29">
        <v>22.079999999999998</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2821</v>
      </c>
    </row>
    <row r="17" ht="26.4">
      <c r="A17" s="1" t="s">
        <v>286</v>
      </c>
      <c r="E17" s="27" t="s">
        <v>283</v>
      </c>
    </row>
    <row r="18" ht="39.6">
      <c r="A18" s="1" t="s">
        <v>276</v>
      </c>
      <c r="B18" s="1">
        <v>49</v>
      </c>
      <c r="C18" s="26" t="s">
        <v>2612</v>
      </c>
      <c r="D18" t="s">
        <v>2613</v>
      </c>
      <c r="E18" s="27" t="s">
        <v>2614</v>
      </c>
      <c r="F18" s="28" t="s">
        <v>280</v>
      </c>
      <c r="G18" s="29">
        <v>5550</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26.4">
      <c r="A20" s="1" t="s">
        <v>284</v>
      </c>
      <c r="E20" s="32" t="s">
        <v>2822</v>
      </c>
    </row>
    <row r="21" ht="26.4">
      <c r="A21" s="1" t="s">
        <v>286</v>
      </c>
      <c r="E21" s="27" t="s">
        <v>283</v>
      </c>
    </row>
    <row r="22">
      <c r="A22" s="1" t="s">
        <v>273</v>
      </c>
      <c r="C22" s="22" t="s">
        <v>294</v>
      </c>
      <c r="E22" s="23" t="s">
        <v>1281</v>
      </c>
      <c r="L22" s="24">
        <f>SUMIFS(L23:L118,A23:A118,"P")</f>
        <v>0</v>
      </c>
      <c r="M22" s="24">
        <f>SUMIFS(M23:M118,A23:A118,"P")</f>
        <v>0</v>
      </c>
      <c r="N22" s="25"/>
    </row>
    <row r="23">
      <c r="A23" s="1" t="s">
        <v>276</v>
      </c>
      <c r="B23" s="1">
        <v>3</v>
      </c>
      <c r="C23" s="26" t="s">
        <v>2620</v>
      </c>
      <c r="D23" t="s">
        <v>281</v>
      </c>
      <c r="E23" s="27" t="s">
        <v>2621</v>
      </c>
      <c r="F23" s="28" t="s">
        <v>396</v>
      </c>
      <c r="G23" s="29">
        <v>1330</v>
      </c>
      <c r="H23" s="28">
        <v>0</v>
      </c>
      <c r="I23" s="30">
        <f>ROUND(G23*H23,P4)</f>
        <v>0</v>
      </c>
      <c r="L23" s="30">
        <v>0</v>
      </c>
      <c r="M23" s="24">
        <f>ROUND(G23*L23,P4)</f>
        <v>0</v>
      </c>
      <c r="N23" s="25" t="s">
        <v>297</v>
      </c>
      <c r="O23" s="31">
        <f>M23*AA23</f>
        <v>0</v>
      </c>
      <c r="P23" s="1">
        <v>3</v>
      </c>
      <c r="AA23" s="1">
        <f>IF(P23=1,$O$3,IF(P23=2,$O$4,$O$5))</f>
        <v>0</v>
      </c>
    </row>
    <row r="24">
      <c r="A24" s="1" t="s">
        <v>282</v>
      </c>
      <c r="E24" s="27" t="s">
        <v>2622</v>
      </c>
    </row>
    <row r="25" ht="26.4">
      <c r="A25" s="1" t="s">
        <v>284</v>
      </c>
      <c r="E25" s="32" t="s">
        <v>2823</v>
      </c>
    </row>
    <row r="26">
      <c r="A26" s="1" t="s">
        <v>286</v>
      </c>
      <c r="E26" s="27" t="s">
        <v>299</v>
      </c>
    </row>
    <row r="27">
      <c r="A27" s="1" t="s">
        <v>276</v>
      </c>
      <c r="B27" s="1">
        <v>4</v>
      </c>
      <c r="C27" s="26" t="s">
        <v>2624</v>
      </c>
      <c r="D27" t="s">
        <v>281</v>
      </c>
      <c r="E27" s="27" t="s">
        <v>2625</v>
      </c>
      <c r="F27" s="28" t="s">
        <v>396</v>
      </c>
      <c r="G27" s="29">
        <v>146</v>
      </c>
      <c r="H27" s="28">
        <v>0</v>
      </c>
      <c r="I27" s="30">
        <f>ROUND(G27*H27,P4)</f>
        <v>0</v>
      </c>
      <c r="L27" s="30">
        <v>0</v>
      </c>
      <c r="M27" s="24">
        <f>ROUND(G27*L27,P4)</f>
        <v>0</v>
      </c>
      <c r="N27" s="25" t="s">
        <v>297</v>
      </c>
      <c r="O27" s="31">
        <f>M27*AA27</f>
        <v>0</v>
      </c>
      <c r="P27" s="1">
        <v>3</v>
      </c>
      <c r="AA27" s="1">
        <f>IF(P27=1,$O$3,IF(P27=2,$O$4,$O$5))</f>
        <v>0</v>
      </c>
    </row>
    <row r="28" ht="26.4">
      <c r="A28" s="1" t="s">
        <v>282</v>
      </c>
      <c r="E28" s="27" t="s">
        <v>2626</v>
      </c>
    </row>
    <row r="29">
      <c r="A29" s="1" t="s">
        <v>284</v>
      </c>
    </row>
    <row r="30">
      <c r="A30" s="1" t="s">
        <v>286</v>
      </c>
      <c r="E30" s="27" t="s">
        <v>299</v>
      </c>
    </row>
    <row r="31">
      <c r="A31" s="1" t="s">
        <v>276</v>
      </c>
      <c r="B31" s="1">
        <v>5</v>
      </c>
      <c r="C31" s="26" t="s">
        <v>2627</v>
      </c>
      <c r="D31" t="s">
        <v>281</v>
      </c>
      <c r="E31" s="27" t="s">
        <v>2628</v>
      </c>
      <c r="F31" s="28" t="s">
        <v>396</v>
      </c>
      <c r="G31" s="29">
        <v>3283.8499999999999</v>
      </c>
      <c r="H31" s="28">
        <v>0</v>
      </c>
      <c r="I31" s="30">
        <f>ROUND(G31*H31,P4)</f>
        <v>0</v>
      </c>
      <c r="L31" s="30">
        <v>0</v>
      </c>
      <c r="M31" s="24">
        <f>ROUND(G31*L31,P4)</f>
        <v>0</v>
      </c>
      <c r="N31" s="25" t="s">
        <v>297</v>
      </c>
      <c r="O31" s="31">
        <f>M31*AA31</f>
        <v>0</v>
      </c>
      <c r="P31" s="1">
        <v>3</v>
      </c>
      <c r="AA31" s="1">
        <f>IF(P31=1,$O$3,IF(P31=2,$O$4,$O$5))</f>
        <v>0</v>
      </c>
    </row>
    <row r="32">
      <c r="A32" s="1" t="s">
        <v>282</v>
      </c>
      <c r="E32" s="27" t="s">
        <v>2629</v>
      </c>
    </row>
    <row r="33" ht="39.6">
      <c r="A33" s="1" t="s">
        <v>284</v>
      </c>
      <c r="E33" s="32" t="s">
        <v>2824</v>
      </c>
    </row>
    <row r="34">
      <c r="A34" s="1" t="s">
        <v>286</v>
      </c>
      <c r="E34" s="27" t="s">
        <v>299</v>
      </c>
    </row>
    <row r="35">
      <c r="A35" s="1" t="s">
        <v>276</v>
      </c>
      <c r="B35" s="1">
        <v>6</v>
      </c>
      <c r="C35" s="26" t="s">
        <v>409</v>
      </c>
      <c r="D35" t="s">
        <v>294</v>
      </c>
      <c r="E35" s="27" t="s">
        <v>410</v>
      </c>
      <c r="F35" s="28" t="s">
        <v>396</v>
      </c>
      <c r="G35" s="29">
        <v>146</v>
      </c>
      <c r="H35" s="28">
        <v>0</v>
      </c>
      <c r="I35" s="30">
        <f>ROUND(G35*H35,P4)</f>
        <v>0</v>
      </c>
      <c r="L35" s="30">
        <v>0</v>
      </c>
      <c r="M35" s="24">
        <f>ROUND(G35*L35,P4)</f>
        <v>0</v>
      </c>
      <c r="N35" s="25" t="s">
        <v>297</v>
      </c>
      <c r="O35" s="31">
        <f>M35*AA35</f>
        <v>0</v>
      </c>
      <c r="P35" s="1">
        <v>3</v>
      </c>
      <c r="AA35" s="1">
        <f>IF(P35=1,$O$3,IF(P35=2,$O$4,$O$5))</f>
        <v>0</v>
      </c>
    </row>
    <row r="36">
      <c r="A36" s="1" t="s">
        <v>282</v>
      </c>
      <c r="E36" s="27" t="s">
        <v>2633</v>
      </c>
    </row>
    <row r="37">
      <c r="A37" s="1" t="s">
        <v>284</v>
      </c>
    </row>
    <row r="38">
      <c r="A38" s="1" t="s">
        <v>286</v>
      </c>
      <c r="E38" s="27" t="s">
        <v>299</v>
      </c>
    </row>
    <row r="39">
      <c r="A39" s="1" t="s">
        <v>276</v>
      </c>
      <c r="B39" s="1">
        <v>7</v>
      </c>
      <c r="C39" s="26" t="s">
        <v>409</v>
      </c>
      <c r="D39" t="s">
        <v>2636</v>
      </c>
      <c r="E39" s="27" t="s">
        <v>410</v>
      </c>
      <c r="F39" s="28" t="s">
        <v>396</v>
      </c>
      <c r="G39" s="29">
        <v>1330</v>
      </c>
      <c r="H39" s="28">
        <v>0</v>
      </c>
      <c r="I39" s="30">
        <f>ROUND(G39*H39,P4)</f>
        <v>0</v>
      </c>
      <c r="L39" s="30">
        <v>0</v>
      </c>
      <c r="M39" s="24">
        <f>ROUND(G39*L39,P4)</f>
        <v>0</v>
      </c>
      <c r="N39" s="25" t="s">
        <v>297</v>
      </c>
      <c r="O39" s="31">
        <f>M39*AA39</f>
        <v>0</v>
      </c>
      <c r="P39" s="1">
        <v>3</v>
      </c>
      <c r="AA39" s="1">
        <f>IF(P39=1,$O$3,IF(P39=2,$O$4,$O$5))</f>
        <v>0</v>
      </c>
    </row>
    <row r="40">
      <c r="A40" s="1" t="s">
        <v>282</v>
      </c>
      <c r="E40" s="27" t="s">
        <v>2637</v>
      </c>
    </row>
    <row r="41" ht="26.4">
      <c r="A41" s="1" t="s">
        <v>284</v>
      </c>
      <c r="E41" s="32" t="s">
        <v>2825</v>
      </c>
    </row>
    <row r="42">
      <c r="A42" s="1" t="s">
        <v>286</v>
      </c>
      <c r="E42" s="27" t="s">
        <v>299</v>
      </c>
    </row>
    <row r="43">
      <c r="A43" s="1" t="s">
        <v>276</v>
      </c>
      <c r="B43" s="1">
        <v>8</v>
      </c>
      <c r="C43" s="26" t="s">
        <v>2826</v>
      </c>
      <c r="D43" t="s">
        <v>281</v>
      </c>
      <c r="E43" s="27" t="s">
        <v>2827</v>
      </c>
      <c r="F43" s="28" t="s">
        <v>396</v>
      </c>
      <c r="G43" s="29">
        <v>2408</v>
      </c>
      <c r="H43" s="28">
        <v>0</v>
      </c>
      <c r="I43" s="30">
        <f>ROUND(G43*H43,P4)</f>
        <v>0</v>
      </c>
      <c r="L43" s="30">
        <v>0</v>
      </c>
      <c r="M43" s="24">
        <f>ROUND(G43*L43,P4)</f>
        <v>0</v>
      </c>
      <c r="N43" s="25" t="s">
        <v>297</v>
      </c>
      <c r="O43" s="31">
        <f>M43*AA43</f>
        <v>0</v>
      </c>
      <c r="P43" s="1">
        <v>3</v>
      </c>
      <c r="AA43" s="1">
        <f>IF(P43=1,$O$3,IF(P43=2,$O$4,$O$5))</f>
        <v>0</v>
      </c>
    </row>
    <row r="44">
      <c r="A44" s="1" t="s">
        <v>282</v>
      </c>
      <c r="E44" s="27" t="s">
        <v>2641</v>
      </c>
    </row>
    <row r="45" ht="52.8">
      <c r="A45" s="1" t="s">
        <v>284</v>
      </c>
      <c r="E45" s="32" t="s">
        <v>2828</v>
      </c>
    </row>
    <row r="46">
      <c r="A46" s="1" t="s">
        <v>286</v>
      </c>
      <c r="E46" s="27" t="s">
        <v>299</v>
      </c>
    </row>
    <row r="47">
      <c r="A47" s="1" t="s">
        <v>276</v>
      </c>
      <c r="B47" s="1">
        <v>9</v>
      </c>
      <c r="C47" s="26" t="s">
        <v>2639</v>
      </c>
      <c r="D47" t="s">
        <v>281</v>
      </c>
      <c r="E47" s="27" t="s">
        <v>2640</v>
      </c>
      <c r="F47" s="28" t="s">
        <v>396</v>
      </c>
      <c r="G47" s="29">
        <v>82.905000000000001</v>
      </c>
      <c r="H47" s="28">
        <v>0</v>
      </c>
      <c r="I47" s="30">
        <f>ROUND(G47*H47,P4)</f>
        <v>0</v>
      </c>
      <c r="L47" s="30">
        <v>0</v>
      </c>
      <c r="M47" s="24">
        <f>ROUND(G47*L47,P4)</f>
        <v>0</v>
      </c>
      <c r="N47" s="25" t="s">
        <v>297</v>
      </c>
      <c r="O47" s="31">
        <f>M47*AA47</f>
        <v>0</v>
      </c>
      <c r="P47" s="1">
        <v>3</v>
      </c>
      <c r="AA47" s="1">
        <f>IF(P47=1,$O$3,IF(P47=2,$O$4,$O$5))</f>
        <v>0</v>
      </c>
    </row>
    <row r="48">
      <c r="A48" s="1" t="s">
        <v>282</v>
      </c>
      <c r="E48" s="27" t="s">
        <v>2641</v>
      </c>
    </row>
    <row r="49" ht="52.8">
      <c r="A49" s="1" t="s">
        <v>284</v>
      </c>
      <c r="E49" s="32" t="s">
        <v>2829</v>
      </c>
    </row>
    <row r="50">
      <c r="A50" s="1" t="s">
        <v>286</v>
      </c>
      <c r="E50" s="27" t="s">
        <v>299</v>
      </c>
    </row>
    <row r="51">
      <c r="A51" s="1" t="s">
        <v>276</v>
      </c>
      <c r="B51" s="1">
        <v>10</v>
      </c>
      <c r="C51" s="26" t="s">
        <v>2643</v>
      </c>
      <c r="D51" t="s">
        <v>281</v>
      </c>
      <c r="E51" s="27" t="s">
        <v>2644</v>
      </c>
      <c r="F51" s="28" t="s">
        <v>396</v>
      </c>
      <c r="G51" s="29">
        <v>99.200000000000003</v>
      </c>
      <c r="H51" s="28">
        <v>0</v>
      </c>
      <c r="I51" s="30">
        <f>ROUND(G51*H51,P4)</f>
        <v>0</v>
      </c>
      <c r="L51" s="30">
        <v>0</v>
      </c>
      <c r="M51" s="24">
        <f>ROUND(G51*L51,P4)</f>
        <v>0</v>
      </c>
      <c r="N51" s="25" t="s">
        <v>297</v>
      </c>
      <c r="O51" s="31">
        <f>M51*AA51</f>
        <v>0</v>
      </c>
      <c r="P51" s="1">
        <v>3</v>
      </c>
      <c r="AA51" s="1">
        <f>IF(P51=1,$O$3,IF(P51=2,$O$4,$O$5))</f>
        <v>0</v>
      </c>
    </row>
    <row r="52">
      <c r="A52" s="1" t="s">
        <v>282</v>
      </c>
      <c r="E52" s="27" t="s">
        <v>2633</v>
      </c>
    </row>
    <row r="53">
      <c r="A53" s="1" t="s">
        <v>284</v>
      </c>
    </row>
    <row r="54">
      <c r="A54" s="1" t="s">
        <v>286</v>
      </c>
      <c r="E54" s="27" t="s">
        <v>299</v>
      </c>
    </row>
    <row r="55">
      <c r="A55" s="1" t="s">
        <v>276</v>
      </c>
      <c r="B55" s="1">
        <v>11</v>
      </c>
      <c r="C55" s="26" t="s">
        <v>405</v>
      </c>
      <c r="D55" t="s">
        <v>294</v>
      </c>
      <c r="E55" s="27" t="s">
        <v>406</v>
      </c>
      <c r="F55" s="28" t="s">
        <v>396</v>
      </c>
      <c r="G55" s="29">
        <v>146</v>
      </c>
      <c r="H55" s="28">
        <v>0</v>
      </c>
      <c r="I55" s="30">
        <f>ROUND(G55*H55,P4)</f>
        <v>0</v>
      </c>
      <c r="L55" s="30">
        <v>0</v>
      </c>
      <c r="M55" s="24">
        <f>ROUND(G55*L55,P4)</f>
        <v>0</v>
      </c>
      <c r="N55" s="25" t="s">
        <v>297</v>
      </c>
      <c r="O55" s="31">
        <f>M55*AA55</f>
        <v>0</v>
      </c>
      <c r="P55" s="1">
        <v>3</v>
      </c>
      <c r="AA55" s="1">
        <f>IF(P55=1,$O$3,IF(P55=2,$O$4,$O$5))</f>
        <v>0</v>
      </c>
    </row>
    <row r="56">
      <c r="A56" s="1" t="s">
        <v>282</v>
      </c>
      <c r="E56" s="27" t="s">
        <v>407</v>
      </c>
    </row>
    <row r="57">
      <c r="A57" s="1" t="s">
        <v>284</v>
      </c>
    </row>
    <row r="58">
      <c r="A58" s="1" t="s">
        <v>286</v>
      </c>
      <c r="E58" s="27" t="s">
        <v>299</v>
      </c>
    </row>
    <row r="59">
      <c r="A59" s="1" t="s">
        <v>276</v>
      </c>
      <c r="B59" s="1">
        <v>12</v>
      </c>
      <c r="C59" s="26" t="s">
        <v>405</v>
      </c>
      <c r="D59" t="s">
        <v>876</v>
      </c>
      <c r="E59" s="27" t="s">
        <v>406</v>
      </c>
      <c r="F59" s="28" t="s">
        <v>396</v>
      </c>
      <c r="G59" s="29">
        <v>1330</v>
      </c>
      <c r="H59" s="28">
        <v>0</v>
      </c>
      <c r="I59" s="30">
        <f>ROUND(G59*H59,P4)</f>
        <v>0</v>
      </c>
      <c r="L59" s="30">
        <v>0</v>
      </c>
      <c r="M59" s="24">
        <f>ROUND(G59*L59,P4)</f>
        <v>0</v>
      </c>
      <c r="N59" s="25" t="s">
        <v>297</v>
      </c>
      <c r="O59" s="31">
        <f>M59*AA59</f>
        <v>0</v>
      </c>
      <c r="P59" s="1">
        <v>3</v>
      </c>
      <c r="AA59" s="1">
        <f>IF(P59=1,$O$3,IF(P59=2,$O$4,$O$5))</f>
        <v>0</v>
      </c>
    </row>
    <row r="60">
      <c r="A60" s="1" t="s">
        <v>282</v>
      </c>
      <c r="E60" s="27" t="s">
        <v>2645</v>
      </c>
    </row>
    <row r="61" ht="26.4">
      <c r="A61" s="1" t="s">
        <v>284</v>
      </c>
      <c r="E61" s="32" t="s">
        <v>2830</v>
      </c>
    </row>
    <row r="62">
      <c r="A62" s="1" t="s">
        <v>286</v>
      </c>
      <c r="E62" s="27" t="s">
        <v>299</v>
      </c>
    </row>
    <row r="63">
      <c r="A63" s="1" t="s">
        <v>276</v>
      </c>
      <c r="B63" s="1">
        <v>13</v>
      </c>
      <c r="C63" s="26" t="s">
        <v>2831</v>
      </c>
      <c r="D63" t="s">
        <v>294</v>
      </c>
      <c r="E63" s="27" t="s">
        <v>2832</v>
      </c>
      <c r="F63" s="28" t="s">
        <v>396</v>
      </c>
      <c r="G63" s="29">
        <v>3407</v>
      </c>
      <c r="H63" s="28">
        <v>0</v>
      </c>
      <c r="I63" s="30">
        <f>ROUND(G63*H63,P4)</f>
        <v>0</v>
      </c>
      <c r="L63" s="30">
        <v>0</v>
      </c>
      <c r="M63" s="24">
        <f>ROUND(G63*L63,P4)</f>
        <v>0</v>
      </c>
      <c r="N63" s="25" t="s">
        <v>297</v>
      </c>
      <c r="O63" s="31">
        <f>M63*AA63</f>
        <v>0</v>
      </c>
      <c r="P63" s="1">
        <v>3</v>
      </c>
      <c r="AA63" s="1">
        <f>IF(P63=1,$O$3,IF(P63=2,$O$4,$O$5))</f>
        <v>0</v>
      </c>
    </row>
    <row r="64">
      <c r="A64" s="1" t="s">
        <v>282</v>
      </c>
      <c r="E64" s="27" t="s">
        <v>2833</v>
      </c>
    </row>
    <row r="65" ht="39.6">
      <c r="A65" s="1" t="s">
        <v>284</v>
      </c>
      <c r="E65" s="32" t="s">
        <v>2834</v>
      </c>
    </row>
    <row r="66">
      <c r="A66" s="1" t="s">
        <v>286</v>
      </c>
      <c r="E66" s="27" t="s">
        <v>299</v>
      </c>
    </row>
    <row r="67">
      <c r="A67" s="1" t="s">
        <v>276</v>
      </c>
      <c r="B67" s="1">
        <v>14</v>
      </c>
      <c r="C67" s="26" t="s">
        <v>2831</v>
      </c>
      <c r="D67" t="s">
        <v>876</v>
      </c>
      <c r="E67" s="27" t="s">
        <v>2832</v>
      </c>
      <c r="F67" s="28" t="s">
        <v>396</v>
      </c>
      <c r="G67" s="29">
        <v>626</v>
      </c>
      <c r="H67" s="28">
        <v>0</v>
      </c>
      <c r="I67" s="30">
        <f>ROUND(G67*H67,P4)</f>
        <v>0</v>
      </c>
      <c r="L67" s="30">
        <v>0</v>
      </c>
      <c r="M67" s="24">
        <f>ROUND(G67*L67,P4)</f>
        <v>0</v>
      </c>
      <c r="N67" s="25" t="s">
        <v>297</v>
      </c>
      <c r="O67" s="31">
        <f>M67*AA67</f>
        <v>0</v>
      </c>
      <c r="P67" s="1">
        <v>3</v>
      </c>
      <c r="AA67" s="1">
        <f>IF(P67=1,$O$3,IF(P67=2,$O$4,$O$5))</f>
        <v>0</v>
      </c>
    </row>
    <row r="68">
      <c r="A68" s="1" t="s">
        <v>282</v>
      </c>
      <c r="E68" s="27" t="s">
        <v>2835</v>
      </c>
    </row>
    <row r="69" ht="39.6">
      <c r="A69" s="1" t="s">
        <v>284</v>
      </c>
      <c r="E69" s="32" t="s">
        <v>2836</v>
      </c>
    </row>
    <row r="70">
      <c r="A70" s="1" t="s">
        <v>286</v>
      </c>
      <c r="E70" s="27" t="s">
        <v>299</v>
      </c>
    </row>
    <row r="71">
      <c r="A71" s="1" t="s">
        <v>276</v>
      </c>
      <c r="B71" s="1">
        <v>15</v>
      </c>
      <c r="C71" s="26" t="s">
        <v>413</v>
      </c>
      <c r="D71" t="s">
        <v>281</v>
      </c>
      <c r="E71" s="27" t="s">
        <v>414</v>
      </c>
      <c r="F71" s="28" t="s">
        <v>396</v>
      </c>
      <c r="G71" s="29">
        <v>46.799999999999997</v>
      </c>
      <c r="H71" s="28">
        <v>0</v>
      </c>
      <c r="I71" s="30">
        <f>ROUND(G71*H71,P4)</f>
        <v>0</v>
      </c>
      <c r="L71" s="30">
        <v>0</v>
      </c>
      <c r="M71" s="24">
        <f>ROUND(G71*L71,P4)</f>
        <v>0</v>
      </c>
      <c r="N71" s="25" t="s">
        <v>297</v>
      </c>
      <c r="O71" s="31">
        <f>M71*AA71</f>
        <v>0</v>
      </c>
      <c r="P71" s="1">
        <v>3</v>
      </c>
      <c r="AA71" s="1">
        <f>IF(P71=1,$O$3,IF(P71=2,$O$4,$O$5))</f>
        <v>0</v>
      </c>
    </row>
    <row r="72">
      <c r="A72" s="1" t="s">
        <v>282</v>
      </c>
      <c r="E72" s="27" t="s">
        <v>281</v>
      </c>
    </row>
    <row r="73" ht="26.4">
      <c r="A73" s="1" t="s">
        <v>284</v>
      </c>
      <c r="E73" s="32" t="s">
        <v>2837</v>
      </c>
    </row>
    <row r="74">
      <c r="A74" s="1" t="s">
        <v>286</v>
      </c>
      <c r="E74" s="27" t="s">
        <v>299</v>
      </c>
    </row>
    <row r="75">
      <c r="A75" s="1" t="s">
        <v>276</v>
      </c>
      <c r="B75" s="1">
        <v>16</v>
      </c>
      <c r="C75" s="26" t="s">
        <v>2648</v>
      </c>
      <c r="D75" t="s">
        <v>281</v>
      </c>
      <c r="E75" s="27" t="s">
        <v>2649</v>
      </c>
      <c r="F75" s="28" t="s">
        <v>396</v>
      </c>
      <c r="G75" s="29">
        <v>582</v>
      </c>
      <c r="H75" s="28">
        <v>0</v>
      </c>
      <c r="I75" s="30">
        <f>ROUND(G75*H75,P4)</f>
        <v>0</v>
      </c>
      <c r="L75" s="30">
        <v>0</v>
      </c>
      <c r="M75" s="24">
        <f>ROUND(G75*L75,P4)</f>
        <v>0</v>
      </c>
      <c r="N75" s="25" t="s">
        <v>297</v>
      </c>
      <c r="O75" s="31">
        <f>M75*AA75</f>
        <v>0</v>
      </c>
      <c r="P75" s="1">
        <v>3</v>
      </c>
      <c r="AA75" s="1">
        <f>IF(P75=1,$O$3,IF(P75=2,$O$4,$O$5))</f>
        <v>0</v>
      </c>
    </row>
    <row r="76">
      <c r="A76" s="1" t="s">
        <v>282</v>
      </c>
      <c r="E76" s="27" t="s">
        <v>2838</v>
      </c>
    </row>
    <row r="77" ht="39.6">
      <c r="A77" s="1" t="s">
        <v>284</v>
      </c>
      <c r="E77" s="32" t="s">
        <v>2839</v>
      </c>
    </row>
    <row r="78">
      <c r="A78" s="1" t="s">
        <v>286</v>
      </c>
      <c r="E78" s="27" t="s">
        <v>299</v>
      </c>
    </row>
    <row r="79">
      <c r="A79" s="1" t="s">
        <v>276</v>
      </c>
      <c r="B79" s="1">
        <v>17</v>
      </c>
      <c r="C79" s="26" t="s">
        <v>2656</v>
      </c>
      <c r="D79" t="s">
        <v>294</v>
      </c>
      <c r="E79" s="27" t="s">
        <v>2657</v>
      </c>
      <c r="F79" s="28" t="s">
        <v>396</v>
      </c>
      <c r="G79" s="29">
        <v>48.600000000000001</v>
      </c>
      <c r="H79" s="28">
        <v>0</v>
      </c>
      <c r="I79" s="30">
        <f>ROUND(G79*H79,P4)</f>
        <v>0</v>
      </c>
      <c r="L79" s="30">
        <v>0</v>
      </c>
      <c r="M79" s="24">
        <f>ROUND(G79*L79,P4)</f>
        <v>0</v>
      </c>
      <c r="N79" s="25" t="s">
        <v>297</v>
      </c>
      <c r="O79" s="31">
        <f>M79*AA79</f>
        <v>0</v>
      </c>
      <c r="P79" s="1">
        <v>3</v>
      </c>
      <c r="AA79" s="1">
        <f>IF(P79=1,$O$3,IF(P79=2,$O$4,$O$5))</f>
        <v>0</v>
      </c>
    </row>
    <row r="80">
      <c r="A80" s="1" t="s">
        <v>282</v>
      </c>
      <c r="E80" s="27" t="s">
        <v>2840</v>
      </c>
    </row>
    <row r="81" ht="26.4">
      <c r="A81" s="1" t="s">
        <v>284</v>
      </c>
      <c r="E81" s="32" t="s">
        <v>2841</v>
      </c>
    </row>
    <row r="82">
      <c r="A82" s="1" t="s">
        <v>286</v>
      </c>
      <c r="E82" s="27" t="s">
        <v>299</v>
      </c>
    </row>
    <row r="83">
      <c r="A83" s="1" t="s">
        <v>276</v>
      </c>
      <c r="B83" s="1">
        <v>18</v>
      </c>
      <c r="C83" s="26" t="s">
        <v>2656</v>
      </c>
      <c r="D83" t="s">
        <v>876</v>
      </c>
      <c r="E83" s="27" t="s">
        <v>2657</v>
      </c>
      <c r="F83" s="28" t="s">
        <v>396</v>
      </c>
      <c r="G83" s="29">
        <v>22.600000000000001</v>
      </c>
      <c r="H83" s="28">
        <v>0</v>
      </c>
      <c r="I83" s="30">
        <f>ROUND(G83*H83,P4)</f>
        <v>0</v>
      </c>
      <c r="L83" s="30">
        <v>0</v>
      </c>
      <c r="M83" s="24">
        <f>ROUND(G83*L83,P4)</f>
        <v>0</v>
      </c>
      <c r="N83" s="25" t="s">
        <v>297</v>
      </c>
      <c r="O83" s="31">
        <f>M83*AA83</f>
        <v>0</v>
      </c>
      <c r="P83" s="1">
        <v>3</v>
      </c>
      <c r="AA83" s="1">
        <f>IF(P83=1,$O$3,IF(P83=2,$O$4,$O$5))</f>
        <v>0</v>
      </c>
    </row>
    <row r="84">
      <c r="A84" s="1" t="s">
        <v>282</v>
      </c>
      <c r="E84" s="27" t="s">
        <v>2658</v>
      </c>
    </row>
    <row r="85" ht="26.4">
      <c r="A85" s="1" t="s">
        <v>284</v>
      </c>
      <c r="E85" s="32" t="s">
        <v>2842</v>
      </c>
    </row>
    <row r="86">
      <c r="A86" s="1" t="s">
        <v>286</v>
      </c>
      <c r="E86" s="27" t="s">
        <v>299</v>
      </c>
    </row>
    <row r="87">
      <c r="A87" s="1" t="s">
        <v>276</v>
      </c>
      <c r="B87" s="1">
        <v>19</v>
      </c>
      <c r="C87" s="26" t="s">
        <v>2656</v>
      </c>
      <c r="D87" t="s">
        <v>2636</v>
      </c>
      <c r="E87" s="27" t="s">
        <v>2657</v>
      </c>
      <c r="F87" s="28" t="s">
        <v>396</v>
      </c>
      <c r="G87" s="29">
        <v>1.319</v>
      </c>
      <c r="H87" s="28">
        <v>0</v>
      </c>
      <c r="I87" s="30">
        <f>ROUND(G87*H87,P4)</f>
        <v>0</v>
      </c>
      <c r="L87" s="30">
        <v>0</v>
      </c>
      <c r="M87" s="24">
        <f>ROUND(G87*L87,P4)</f>
        <v>0</v>
      </c>
      <c r="N87" s="25" t="s">
        <v>297</v>
      </c>
      <c r="O87" s="31">
        <f>M87*AA87</f>
        <v>0</v>
      </c>
      <c r="P87" s="1">
        <v>3</v>
      </c>
      <c r="AA87" s="1">
        <f>IF(P87=1,$O$3,IF(P87=2,$O$4,$O$5))</f>
        <v>0</v>
      </c>
    </row>
    <row r="88">
      <c r="A88" s="1" t="s">
        <v>282</v>
      </c>
      <c r="E88" s="27" t="s">
        <v>2660</v>
      </c>
    </row>
    <row r="89" ht="26.4">
      <c r="A89" s="1" t="s">
        <v>284</v>
      </c>
      <c r="E89" s="32" t="s">
        <v>2843</v>
      </c>
    </row>
    <row r="90">
      <c r="A90" s="1" t="s">
        <v>286</v>
      </c>
      <c r="E90" s="27" t="s">
        <v>299</v>
      </c>
    </row>
    <row r="91">
      <c r="A91" s="1" t="s">
        <v>276</v>
      </c>
      <c r="B91" s="1">
        <v>20</v>
      </c>
      <c r="C91" s="26" t="s">
        <v>416</v>
      </c>
      <c r="D91" t="s">
        <v>281</v>
      </c>
      <c r="E91" s="27" t="s">
        <v>417</v>
      </c>
      <c r="F91" s="28" t="s">
        <v>392</v>
      </c>
      <c r="G91" s="29">
        <v>6643</v>
      </c>
      <c r="H91" s="28">
        <v>0</v>
      </c>
      <c r="I91" s="30">
        <f>ROUND(G91*H91,P4)</f>
        <v>0</v>
      </c>
      <c r="L91" s="30">
        <v>0</v>
      </c>
      <c r="M91" s="24">
        <f>ROUND(G91*L91,P4)</f>
        <v>0</v>
      </c>
      <c r="N91" s="25" t="s">
        <v>297</v>
      </c>
      <c r="O91" s="31">
        <f>M91*AA91</f>
        <v>0</v>
      </c>
      <c r="P91" s="1">
        <v>3</v>
      </c>
      <c r="AA91" s="1">
        <f>IF(P91=1,$O$3,IF(P91=2,$O$4,$O$5))</f>
        <v>0</v>
      </c>
    </row>
    <row r="92">
      <c r="A92" s="1" t="s">
        <v>282</v>
      </c>
      <c r="E92" s="27" t="s">
        <v>281</v>
      </c>
    </row>
    <row r="93" ht="26.4">
      <c r="A93" s="1" t="s">
        <v>284</v>
      </c>
      <c r="E93" s="32" t="s">
        <v>2844</v>
      </c>
    </row>
    <row r="94">
      <c r="A94" s="1" t="s">
        <v>286</v>
      </c>
      <c r="E94" s="27" t="s">
        <v>299</v>
      </c>
    </row>
    <row r="95">
      <c r="A95" s="1" t="s">
        <v>276</v>
      </c>
      <c r="B95" s="1">
        <v>21</v>
      </c>
      <c r="C95" s="26" t="s">
        <v>2845</v>
      </c>
      <c r="D95" t="s">
        <v>281</v>
      </c>
      <c r="E95" s="27" t="s">
        <v>2846</v>
      </c>
      <c r="F95" s="28" t="s">
        <v>392</v>
      </c>
      <c r="G95" s="29">
        <v>137</v>
      </c>
      <c r="H95" s="28">
        <v>0</v>
      </c>
      <c r="I95" s="30">
        <f>ROUND(G95*H95,P4)</f>
        <v>0</v>
      </c>
      <c r="L95" s="30">
        <v>0</v>
      </c>
      <c r="M95" s="24">
        <f>ROUND(G95*L95,P4)</f>
        <v>0</v>
      </c>
      <c r="N95" s="25" t="s">
        <v>297</v>
      </c>
      <c r="O95" s="31">
        <f>M95*AA95</f>
        <v>0</v>
      </c>
      <c r="P95" s="1">
        <v>3</v>
      </c>
      <c r="AA95" s="1">
        <f>IF(P95=1,$O$3,IF(P95=2,$O$4,$O$5))</f>
        <v>0</v>
      </c>
    </row>
    <row r="96">
      <c r="A96" s="1" t="s">
        <v>282</v>
      </c>
      <c r="E96" s="27" t="s">
        <v>281</v>
      </c>
    </row>
    <row r="97" ht="26.4">
      <c r="A97" s="1" t="s">
        <v>284</v>
      </c>
      <c r="E97" s="32" t="s">
        <v>2847</v>
      </c>
    </row>
    <row r="98">
      <c r="A98" s="1" t="s">
        <v>286</v>
      </c>
      <c r="E98" s="27" t="s">
        <v>299</v>
      </c>
    </row>
    <row r="99">
      <c r="A99" s="1" t="s">
        <v>276</v>
      </c>
      <c r="B99" s="1">
        <v>22</v>
      </c>
      <c r="C99" s="26" t="s">
        <v>2663</v>
      </c>
      <c r="D99" t="s">
        <v>281</v>
      </c>
      <c r="E99" s="27" t="s">
        <v>2664</v>
      </c>
      <c r="F99" s="28" t="s">
        <v>392</v>
      </c>
      <c r="G99" s="29">
        <v>3119</v>
      </c>
      <c r="H99" s="28">
        <v>0</v>
      </c>
      <c r="I99" s="30">
        <f>ROUND(G99*H99,P4)</f>
        <v>0</v>
      </c>
      <c r="L99" s="30">
        <v>0</v>
      </c>
      <c r="M99" s="24">
        <f>ROUND(G99*L99,P4)</f>
        <v>0</v>
      </c>
      <c r="N99" s="25" t="s">
        <v>297</v>
      </c>
      <c r="O99" s="31">
        <f>M99*AA99</f>
        <v>0</v>
      </c>
      <c r="P99" s="1">
        <v>3</v>
      </c>
      <c r="AA99" s="1">
        <f>IF(P99=1,$O$3,IF(P99=2,$O$4,$O$5))</f>
        <v>0</v>
      </c>
    </row>
    <row r="100">
      <c r="A100" s="1" t="s">
        <v>282</v>
      </c>
      <c r="E100" s="27" t="s">
        <v>2665</v>
      </c>
    </row>
    <row r="101" ht="26.4">
      <c r="A101" s="1" t="s">
        <v>284</v>
      </c>
      <c r="E101" s="32" t="s">
        <v>2848</v>
      </c>
    </row>
    <row r="102">
      <c r="A102" s="1" t="s">
        <v>286</v>
      </c>
      <c r="E102" s="27" t="s">
        <v>299</v>
      </c>
    </row>
    <row r="103">
      <c r="A103" s="1" t="s">
        <v>276</v>
      </c>
      <c r="B103" s="1">
        <v>23</v>
      </c>
      <c r="C103" s="26" t="s">
        <v>2668</v>
      </c>
      <c r="D103" t="s">
        <v>281</v>
      </c>
      <c r="E103" s="27" t="s">
        <v>2669</v>
      </c>
      <c r="F103" s="28" t="s">
        <v>392</v>
      </c>
      <c r="G103" s="29">
        <v>4395</v>
      </c>
      <c r="H103" s="28">
        <v>0</v>
      </c>
      <c r="I103" s="30">
        <f>ROUND(G103*H103,P4)</f>
        <v>0</v>
      </c>
      <c r="L103" s="30">
        <v>0</v>
      </c>
      <c r="M103" s="24">
        <f>ROUND(G103*L103,P4)</f>
        <v>0</v>
      </c>
      <c r="N103" s="25" t="s">
        <v>297</v>
      </c>
      <c r="O103" s="31">
        <f>M103*AA103</f>
        <v>0</v>
      </c>
      <c r="P103" s="1">
        <v>3</v>
      </c>
      <c r="AA103" s="1">
        <f>IF(P103=1,$O$3,IF(P103=2,$O$4,$O$5))</f>
        <v>0</v>
      </c>
    </row>
    <row r="104">
      <c r="A104" s="1" t="s">
        <v>282</v>
      </c>
      <c r="E104" s="27" t="s">
        <v>2670</v>
      </c>
    </row>
    <row r="105" ht="26.4">
      <c r="A105" s="1" t="s">
        <v>284</v>
      </c>
      <c r="E105" s="32" t="s">
        <v>2849</v>
      </c>
    </row>
    <row r="106">
      <c r="A106" s="1" t="s">
        <v>286</v>
      </c>
      <c r="E106" s="27" t="s">
        <v>299</v>
      </c>
    </row>
    <row r="107">
      <c r="A107" s="1" t="s">
        <v>276</v>
      </c>
      <c r="B107" s="1">
        <v>24</v>
      </c>
      <c r="C107" s="26" t="s">
        <v>2672</v>
      </c>
      <c r="D107" t="s">
        <v>281</v>
      </c>
      <c r="E107" s="27" t="s">
        <v>2673</v>
      </c>
      <c r="F107" s="28" t="s">
        <v>396</v>
      </c>
      <c r="G107" s="29">
        <v>1330</v>
      </c>
      <c r="H107" s="28">
        <v>0</v>
      </c>
      <c r="I107" s="30">
        <f>ROUND(G107*H107,P4)</f>
        <v>0</v>
      </c>
      <c r="L107" s="30">
        <v>0</v>
      </c>
      <c r="M107" s="24">
        <f>ROUND(G107*L107,P4)</f>
        <v>0</v>
      </c>
      <c r="N107" s="25" t="s">
        <v>297</v>
      </c>
      <c r="O107" s="31">
        <f>M107*AA107</f>
        <v>0</v>
      </c>
      <c r="P107" s="1">
        <v>3</v>
      </c>
      <c r="AA107" s="1">
        <f>IF(P107=1,$O$3,IF(P107=2,$O$4,$O$5))</f>
        <v>0</v>
      </c>
    </row>
    <row r="108">
      <c r="A108" s="1" t="s">
        <v>282</v>
      </c>
      <c r="E108" s="27" t="s">
        <v>2637</v>
      </c>
    </row>
    <row r="109" ht="26.4">
      <c r="A109" s="1" t="s">
        <v>284</v>
      </c>
      <c r="E109" s="32" t="s">
        <v>2825</v>
      </c>
    </row>
    <row r="110">
      <c r="A110" s="1" t="s">
        <v>286</v>
      </c>
      <c r="E110" s="27" t="s">
        <v>299</v>
      </c>
    </row>
    <row r="111">
      <c r="A111" s="1" t="s">
        <v>276</v>
      </c>
      <c r="B111" s="1">
        <v>25</v>
      </c>
      <c r="C111" s="26" t="s">
        <v>2674</v>
      </c>
      <c r="D111" t="s">
        <v>281</v>
      </c>
      <c r="E111" s="27" t="s">
        <v>2675</v>
      </c>
      <c r="F111" s="28" t="s">
        <v>392</v>
      </c>
      <c r="G111" s="29">
        <v>4395</v>
      </c>
      <c r="H111" s="28">
        <v>0</v>
      </c>
      <c r="I111" s="30">
        <f>ROUND(G111*H111,P4)</f>
        <v>0</v>
      </c>
      <c r="L111" s="30">
        <v>0</v>
      </c>
      <c r="M111" s="24">
        <f>ROUND(G111*L111,P4)</f>
        <v>0</v>
      </c>
      <c r="N111" s="25" t="s">
        <v>297</v>
      </c>
      <c r="O111" s="31">
        <f>M111*AA111</f>
        <v>0</v>
      </c>
      <c r="P111" s="1">
        <v>3</v>
      </c>
      <c r="AA111" s="1">
        <f>IF(P111=1,$O$3,IF(P111=2,$O$4,$O$5))</f>
        <v>0</v>
      </c>
    </row>
    <row r="112">
      <c r="A112" s="1" t="s">
        <v>282</v>
      </c>
      <c r="E112" s="27" t="s">
        <v>2670</v>
      </c>
    </row>
    <row r="113" ht="26.4">
      <c r="A113" s="1" t="s">
        <v>284</v>
      </c>
      <c r="E113" s="32" t="s">
        <v>2850</v>
      </c>
    </row>
    <row r="114">
      <c r="A114" s="1" t="s">
        <v>286</v>
      </c>
      <c r="E114" s="27" t="s">
        <v>299</v>
      </c>
    </row>
    <row r="115">
      <c r="A115" s="1" t="s">
        <v>276</v>
      </c>
      <c r="B115" s="1">
        <v>26</v>
      </c>
      <c r="C115" s="26" t="s">
        <v>2677</v>
      </c>
      <c r="D115" t="s">
        <v>281</v>
      </c>
      <c r="E115" s="27" t="s">
        <v>2678</v>
      </c>
      <c r="F115" s="28" t="s">
        <v>392</v>
      </c>
      <c r="G115" s="29">
        <v>4395</v>
      </c>
      <c r="H115" s="28">
        <v>0</v>
      </c>
      <c r="I115" s="30">
        <f>ROUND(G115*H115,P4)</f>
        <v>0</v>
      </c>
      <c r="L115" s="30">
        <v>0</v>
      </c>
      <c r="M115" s="24">
        <f>ROUND(G115*L115,P4)</f>
        <v>0</v>
      </c>
      <c r="N115" s="25" t="s">
        <v>297</v>
      </c>
      <c r="O115" s="31">
        <f>M115*AA115</f>
        <v>0</v>
      </c>
      <c r="P115" s="1">
        <v>3</v>
      </c>
      <c r="AA115" s="1">
        <f>IF(P115=1,$O$3,IF(P115=2,$O$4,$O$5))</f>
        <v>0</v>
      </c>
    </row>
    <row r="116">
      <c r="A116" s="1" t="s">
        <v>282</v>
      </c>
      <c r="E116" s="27" t="s">
        <v>2670</v>
      </c>
    </row>
    <row r="117" ht="26.4">
      <c r="A117" s="1" t="s">
        <v>284</v>
      </c>
      <c r="E117" s="32" t="s">
        <v>2850</v>
      </c>
    </row>
    <row r="118">
      <c r="A118" s="1" t="s">
        <v>286</v>
      </c>
      <c r="E118" s="27" t="s">
        <v>299</v>
      </c>
    </row>
    <row r="119">
      <c r="A119" s="1" t="s">
        <v>273</v>
      </c>
      <c r="C119" s="22" t="s">
        <v>876</v>
      </c>
      <c r="E119" s="23" t="s">
        <v>2679</v>
      </c>
      <c r="L119" s="24">
        <f>SUMIFS(L120:L147,A120:A147,"P")</f>
        <v>0</v>
      </c>
      <c r="M119" s="24">
        <f>SUMIFS(M120:M147,A120:A147,"P")</f>
        <v>0</v>
      </c>
      <c r="N119" s="25"/>
    </row>
    <row r="120">
      <c r="A120" s="1" t="s">
        <v>276</v>
      </c>
      <c r="B120" s="1">
        <v>27</v>
      </c>
      <c r="C120" s="26" t="s">
        <v>2680</v>
      </c>
      <c r="D120" t="s">
        <v>294</v>
      </c>
      <c r="E120" s="27" t="s">
        <v>2681</v>
      </c>
      <c r="F120" s="28" t="s">
        <v>392</v>
      </c>
      <c r="G120" s="29">
        <v>90</v>
      </c>
      <c r="H120" s="28">
        <v>0</v>
      </c>
      <c r="I120" s="30">
        <f>ROUND(G120*H120,P4)</f>
        <v>0</v>
      </c>
      <c r="L120" s="30">
        <v>0</v>
      </c>
      <c r="M120" s="24">
        <f>ROUND(G120*L120,P4)</f>
        <v>0</v>
      </c>
      <c r="N120" s="25" t="s">
        <v>297</v>
      </c>
      <c r="O120" s="31">
        <f>M120*AA120</f>
        <v>0</v>
      </c>
      <c r="P120" s="1">
        <v>3</v>
      </c>
      <c r="AA120" s="1">
        <f>IF(P120=1,$O$3,IF(P120=2,$O$4,$O$5))</f>
        <v>0</v>
      </c>
    </row>
    <row r="121">
      <c r="A121" s="1" t="s">
        <v>282</v>
      </c>
      <c r="E121" s="27" t="s">
        <v>2682</v>
      </c>
    </row>
    <row r="122" ht="26.4">
      <c r="A122" s="1" t="s">
        <v>284</v>
      </c>
      <c r="E122" s="32" t="s">
        <v>2851</v>
      </c>
    </row>
    <row r="123">
      <c r="A123" s="1" t="s">
        <v>286</v>
      </c>
      <c r="E123" s="27" t="s">
        <v>299</v>
      </c>
    </row>
    <row r="124">
      <c r="A124" s="1" t="s">
        <v>276</v>
      </c>
      <c r="B124" s="1">
        <v>28</v>
      </c>
      <c r="C124" s="26" t="s">
        <v>2680</v>
      </c>
      <c r="D124" t="s">
        <v>876</v>
      </c>
      <c r="E124" s="27" t="s">
        <v>2681</v>
      </c>
      <c r="F124" s="28" t="s">
        <v>392</v>
      </c>
      <c r="G124" s="29">
        <v>202.5</v>
      </c>
      <c r="H124" s="28">
        <v>0</v>
      </c>
      <c r="I124" s="30">
        <f>ROUND(G124*H124,P4)</f>
        <v>0</v>
      </c>
      <c r="L124" s="30">
        <v>0</v>
      </c>
      <c r="M124" s="24">
        <f>ROUND(G124*L124,P4)</f>
        <v>0</v>
      </c>
      <c r="N124" s="25" t="s">
        <v>297</v>
      </c>
      <c r="O124" s="31">
        <f>M124*AA124</f>
        <v>0</v>
      </c>
      <c r="P124" s="1">
        <v>3</v>
      </c>
      <c r="AA124" s="1">
        <f>IF(P124=1,$O$3,IF(P124=2,$O$4,$O$5))</f>
        <v>0</v>
      </c>
    </row>
    <row r="125">
      <c r="A125" s="1" t="s">
        <v>282</v>
      </c>
      <c r="E125" s="27" t="s">
        <v>2852</v>
      </c>
    </row>
    <row r="126" ht="26.4">
      <c r="A126" s="1" t="s">
        <v>284</v>
      </c>
      <c r="E126" s="32" t="s">
        <v>2853</v>
      </c>
    </row>
    <row r="127">
      <c r="A127" s="1" t="s">
        <v>286</v>
      </c>
      <c r="E127" s="27" t="s">
        <v>299</v>
      </c>
    </row>
    <row r="128">
      <c r="A128" s="1" t="s">
        <v>276</v>
      </c>
      <c r="B128" s="1">
        <v>29</v>
      </c>
      <c r="C128" s="26" t="s">
        <v>2680</v>
      </c>
      <c r="D128" t="s">
        <v>2636</v>
      </c>
      <c r="E128" s="27" t="s">
        <v>2681</v>
      </c>
      <c r="F128" s="28" t="s">
        <v>392</v>
      </c>
      <c r="G128" s="29">
        <v>2179</v>
      </c>
      <c r="H128" s="28">
        <v>0</v>
      </c>
      <c r="I128" s="30">
        <f>ROUND(G128*H128,P4)</f>
        <v>0</v>
      </c>
      <c r="L128" s="30">
        <v>0</v>
      </c>
      <c r="M128" s="24">
        <f>ROUND(G128*L128,P4)</f>
        <v>0</v>
      </c>
      <c r="N128" s="25" t="s">
        <v>297</v>
      </c>
      <c r="O128" s="31">
        <f>M128*AA128</f>
        <v>0</v>
      </c>
      <c r="P128" s="1">
        <v>3</v>
      </c>
      <c r="AA128" s="1">
        <f>IF(P128=1,$O$3,IF(P128=2,$O$4,$O$5))</f>
        <v>0</v>
      </c>
    </row>
    <row r="129">
      <c r="A129" s="1" t="s">
        <v>282</v>
      </c>
      <c r="E129" s="27" t="s">
        <v>2854</v>
      </c>
    </row>
    <row r="130" ht="39.6">
      <c r="A130" s="1" t="s">
        <v>284</v>
      </c>
      <c r="E130" s="32" t="s">
        <v>2855</v>
      </c>
    </row>
    <row r="131">
      <c r="A131" s="1" t="s">
        <v>286</v>
      </c>
      <c r="E131" s="27" t="s">
        <v>299</v>
      </c>
    </row>
    <row r="132">
      <c r="A132" s="1" t="s">
        <v>276</v>
      </c>
      <c r="B132" s="1">
        <v>30</v>
      </c>
      <c r="C132" s="26" t="s">
        <v>2856</v>
      </c>
      <c r="D132" t="s">
        <v>281</v>
      </c>
      <c r="E132" s="27" t="s">
        <v>2857</v>
      </c>
      <c r="F132" s="28" t="s">
        <v>392</v>
      </c>
      <c r="G132" s="29">
        <v>1285</v>
      </c>
      <c r="H132" s="28">
        <v>0</v>
      </c>
      <c r="I132" s="30">
        <f>ROUND(G132*H132,P4)</f>
        <v>0</v>
      </c>
      <c r="L132" s="30">
        <v>0</v>
      </c>
      <c r="M132" s="24">
        <f>ROUND(G132*L132,P4)</f>
        <v>0</v>
      </c>
      <c r="N132" s="25" t="s">
        <v>297</v>
      </c>
      <c r="O132" s="31">
        <f>M132*AA132</f>
        <v>0</v>
      </c>
      <c r="P132" s="1">
        <v>3</v>
      </c>
      <c r="AA132" s="1">
        <f>IF(P132=1,$O$3,IF(P132=2,$O$4,$O$5))</f>
        <v>0</v>
      </c>
    </row>
    <row r="133">
      <c r="A133" s="1" t="s">
        <v>282</v>
      </c>
      <c r="E133" s="27" t="s">
        <v>2858</v>
      </c>
    </row>
    <row r="134" ht="39.6">
      <c r="A134" s="1" t="s">
        <v>284</v>
      </c>
      <c r="E134" s="32" t="s">
        <v>2859</v>
      </c>
    </row>
    <row r="135">
      <c r="A135" s="1" t="s">
        <v>286</v>
      </c>
      <c r="E135" s="27" t="s">
        <v>299</v>
      </c>
    </row>
    <row r="136">
      <c r="A136" s="1" t="s">
        <v>276</v>
      </c>
      <c r="B136" s="1">
        <v>31</v>
      </c>
      <c r="C136" s="26" t="s">
        <v>2690</v>
      </c>
      <c r="D136" t="s">
        <v>281</v>
      </c>
      <c r="E136" s="27" t="s">
        <v>2691</v>
      </c>
      <c r="F136" s="28" t="s">
        <v>392</v>
      </c>
      <c r="G136" s="29">
        <v>4845.2380000000003</v>
      </c>
      <c r="H136" s="28">
        <v>0</v>
      </c>
      <c r="I136" s="30">
        <f>ROUND(G136*H136,P4)</f>
        <v>0</v>
      </c>
      <c r="L136" s="30">
        <v>0</v>
      </c>
      <c r="M136" s="24">
        <f>ROUND(G136*L136,P4)</f>
        <v>0</v>
      </c>
      <c r="N136" s="25" t="s">
        <v>297</v>
      </c>
      <c r="O136" s="31">
        <f>M136*AA136</f>
        <v>0</v>
      </c>
      <c r="P136" s="1">
        <v>3</v>
      </c>
      <c r="AA136" s="1">
        <f>IF(P136=1,$O$3,IF(P136=2,$O$4,$O$5))</f>
        <v>0</v>
      </c>
    </row>
    <row r="137">
      <c r="A137" s="1" t="s">
        <v>282</v>
      </c>
      <c r="E137" s="27" t="s">
        <v>2692</v>
      </c>
    </row>
    <row r="138" ht="26.4">
      <c r="A138" s="1" t="s">
        <v>284</v>
      </c>
      <c r="E138" s="32" t="s">
        <v>2860</v>
      </c>
    </row>
    <row r="139">
      <c r="A139" s="1" t="s">
        <v>286</v>
      </c>
      <c r="E139" s="27" t="s">
        <v>299</v>
      </c>
    </row>
    <row r="140" ht="26.4">
      <c r="A140" s="1" t="s">
        <v>276</v>
      </c>
      <c r="B140" s="1">
        <v>32</v>
      </c>
      <c r="C140" s="26" t="s">
        <v>2694</v>
      </c>
      <c r="D140" t="s">
        <v>281</v>
      </c>
      <c r="E140" s="27" t="s">
        <v>2695</v>
      </c>
      <c r="F140" s="28" t="s">
        <v>392</v>
      </c>
      <c r="G140" s="29">
        <v>9690.4760000000006</v>
      </c>
      <c r="H140" s="28">
        <v>0</v>
      </c>
      <c r="I140" s="30">
        <f>ROUND(G140*H140,P4)</f>
        <v>0</v>
      </c>
      <c r="L140" s="30">
        <v>0</v>
      </c>
      <c r="M140" s="24">
        <f>ROUND(G140*L140,P4)</f>
        <v>0</v>
      </c>
      <c r="N140" s="25" t="s">
        <v>297</v>
      </c>
      <c r="O140" s="31">
        <f>M140*AA140</f>
        <v>0</v>
      </c>
      <c r="P140" s="1">
        <v>3</v>
      </c>
      <c r="AA140" s="1">
        <f>IF(P140=1,$O$3,IF(P140=2,$O$4,$O$5))</f>
        <v>0</v>
      </c>
    </row>
    <row r="141" ht="26.4">
      <c r="A141" s="1" t="s">
        <v>282</v>
      </c>
      <c r="E141" s="27" t="s">
        <v>2696</v>
      </c>
    </row>
    <row r="142" ht="26.4">
      <c r="A142" s="1" t="s">
        <v>284</v>
      </c>
      <c r="E142" s="32" t="s">
        <v>2861</v>
      </c>
    </row>
    <row r="143">
      <c r="A143" s="1" t="s">
        <v>286</v>
      </c>
      <c r="E143" s="27" t="s">
        <v>299</v>
      </c>
    </row>
    <row r="144">
      <c r="A144" s="1" t="s">
        <v>276</v>
      </c>
      <c r="B144" s="1">
        <v>33</v>
      </c>
      <c r="C144" s="26" t="s">
        <v>2711</v>
      </c>
      <c r="D144" t="s">
        <v>281</v>
      </c>
      <c r="E144" s="27" t="s">
        <v>2712</v>
      </c>
      <c r="F144" s="28" t="s">
        <v>392</v>
      </c>
      <c r="G144" s="29">
        <v>3012.5</v>
      </c>
      <c r="H144" s="28">
        <v>0</v>
      </c>
      <c r="I144" s="30">
        <f>ROUND(G144*H144,P4)</f>
        <v>0</v>
      </c>
      <c r="L144" s="30">
        <v>0</v>
      </c>
      <c r="M144" s="24">
        <f>ROUND(G144*L144,P4)</f>
        <v>0</v>
      </c>
      <c r="N144" s="25" t="s">
        <v>297</v>
      </c>
      <c r="O144" s="31">
        <f>M144*AA144</f>
        <v>0</v>
      </c>
      <c r="P144" s="1">
        <v>3</v>
      </c>
      <c r="AA144" s="1">
        <f>IF(P144=1,$O$3,IF(P144=2,$O$4,$O$5))</f>
        <v>0</v>
      </c>
    </row>
    <row r="145" ht="26.4">
      <c r="A145" s="1" t="s">
        <v>282</v>
      </c>
      <c r="E145" s="27" t="s">
        <v>2713</v>
      </c>
    </row>
    <row r="146" ht="26.4">
      <c r="A146" s="1" t="s">
        <v>284</v>
      </c>
      <c r="E146" s="32" t="s">
        <v>2862</v>
      </c>
    </row>
    <row r="147">
      <c r="A147" s="1" t="s">
        <v>286</v>
      </c>
      <c r="E147" s="27" t="s">
        <v>299</v>
      </c>
    </row>
    <row r="148">
      <c r="A148" s="1" t="s">
        <v>273</v>
      </c>
      <c r="C148" s="22" t="s">
        <v>2720</v>
      </c>
      <c r="E148" s="23" t="s">
        <v>2721</v>
      </c>
      <c r="L148" s="24">
        <f>SUMIFS(L149:L164,A149:A164,"P")</f>
        <v>0</v>
      </c>
      <c r="M148" s="24">
        <f>SUMIFS(M149:M164,A149:A164,"P")</f>
        <v>0</v>
      </c>
      <c r="N148" s="25"/>
    </row>
    <row r="149">
      <c r="A149" s="1" t="s">
        <v>276</v>
      </c>
      <c r="B149" s="1">
        <v>34</v>
      </c>
      <c r="C149" s="26" t="s">
        <v>2728</v>
      </c>
      <c r="D149" t="s">
        <v>294</v>
      </c>
      <c r="E149" s="27" t="s">
        <v>2729</v>
      </c>
      <c r="F149" s="28" t="s">
        <v>396</v>
      </c>
      <c r="G149" s="29">
        <v>6.5339999999999998</v>
      </c>
      <c r="H149" s="28">
        <v>0</v>
      </c>
      <c r="I149" s="30">
        <f>ROUND(G149*H149,P4)</f>
        <v>0</v>
      </c>
      <c r="L149" s="30">
        <v>0</v>
      </c>
      <c r="M149" s="24">
        <f>ROUND(G149*L149,P4)</f>
        <v>0</v>
      </c>
      <c r="N149" s="25" t="s">
        <v>297</v>
      </c>
      <c r="O149" s="31">
        <f>M149*AA149</f>
        <v>0</v>
      </c>
      <c r="P149" s="1">
        <v>3</v>
      </c>
      <c r="AA149" s="1">
        <f>IF(P149=1,$O$3,IF(P149=2,$O$4,$O$5))</f>
        <v>0</v>
      </c>
    </row>
    <row r="150">
      <c r="A150" s="1" t="s">
        <v>282</v>
      </c>
      <c r="E150" s="27" t="s">
        <v>2730</v>
      </c>
    </row>
    <row r="151" ht="52.8">
      <c r="A151" s="1" t="s">
        <v>284</v>
      </c>
      <c r="E151" s="32" t="s">
        <v>2863</v>
      </c>
    </row>
    <row r="152">
      <c r="A152" s="1" t="s">
        <v>286</v>
      </c>
      <c r="E152" s="27" t="s">
        <v>299</v>
      </c>
    </row>
    <row r="153">
      <c r="A153" s="1" t="s">
        <v>276</v>
      </c>
      <c r="B153" s="1">
        <v>35</v>
      </c>
      <c r="C153" s="26" t="s">
        <v>2728</v>
      </c>
      <c r="D153" t="s">
        <v>876</v>
      </c>
      <c r="E153" s="27" t="s">
        <v>2729</v>
      </c>
      <c r="F153" s="28" t="s">
        <v>396</v>
      </c>
      <c r="G153" s="29">
        <v>12.15</v>
      </c>
      <c r="H153" s="28">
        <v>0</v>
      </c>
      <c r="I153" s="30">
        <f>ROUND(G153*H153,P4)</f>
        <v>0</v>
      </c>
      <c r="L153" s="30">
        <v>0</v>
      </c>
      <c r="M153" s="24">
        <f>ROUND(G153*L153,P4)</f>
        <v>0</v>
      </c>
      <c r="N153" s="25" t="s">
        <v>297</v>
      </c>
      <c r="O153" s="31">
        <f>M153*AA153</f>
        <v>0</v>
      </c>
      <c r="P153" s="1">
        <v>3</v>
      </c>
      <c r="AA153" s="1">
        <f>IF(P153=1,$O$3,IF(P153=2,$O$4,$O$5))</f>
        <v>0</v>
      </c>
    </row>
    <row r="154">
      <c r="A154" s="1" t="s">
        <v>282</v>
      </c>
      <c r="E154" s="27" t="s">
        <v>2864</v>
      </c>
    </row>
    <row r="155" ht="26.4">
      <c r="A155" s="1" t="s">
        <v>284</v>
      </c>
      <c r="E155" s="32" t="s">
        <v>2865</v>
      </c>
    </row>
    <row r="156">
      <c r="A156" s="1" t="s">
        <v>286</v>
      </c>
      <c r="E156" s="27" t="s">
        <v>299</v>
      </c>
    </row>
    <row r="157">
      <c r="A157" s="1" t="s">
        <v>276</v>
      </c>
      <c r="B157" s="1">
        <v>36</v>
      </c>
      <c r="C157" s="26" t="s">
        <v>2866</v>
      </c>
      <c r="D157" t="s">
        <v>281</v>
      </c>
      <c r="E157" s="27" t="s">
        <v>2867</v>
      </c>
      <c r="F157" s="28" t="s">
        <v>396</v>
      </c>
      <c r="G157" s="29">
        <v>7.7759999999999998</v>
      </c>
      <c r="H157" s="28">
        <v>0</v>
      </c>
      <c r="I157" s="30">
        <f>ROUND(G157*H157,P4)</f>
        <v>0</v>
      </c>
      <c r="L157" s="30">
        <v>0</v>
      </c>
      <c r="M157" s="24">
        <f>ROUND(G157*L157,P4)</f>
        <v>0</v>
      </c>
      <c r="N157" s="25" t="s">
        <v>297</v>
      </c>
      <c r="O157" s="31">
        <f>M157*AA157</f>
        <v>0</v>
      </c>
      <c r="P157" s="1">
        <v>3</v>
      </c>
      <c r="AA157" s="1">
        <f>IF(P157=1,$O$3,IF(P157=2,$O$4,$O$5))</f>
        <v>0</v>
      </c>
    </row>
    <row r="158">
      <c r="A158" s="1" t="s">
        <v>282</v>
      </c>
      <c r="E158" s="27" t="s">
        <v>2868</v>
      </c>
    </row>
    <row r="159" ht="26.4">
      <c r="A159" s="1" t="s">
        <v>284</v>
      </c>
      <c r="E159" s="32" t="s">
        <v>2869</v>
      </c>
    </row>
    <row r="160">
      <c r="A160" s="1" t="s">
        <v>286</v>
      </c>
      <c r="E160" s="27" t="s">
        <v>299</v>
      </c>
    </row>
    <row r="161">
      <c r="A161" s="1" t="s">
        <v>276</v>
      </c>
      <c r="B161" s="1">
        <v>37</v>
      </c>
      <c r="C161" s="26" t="s">
        <v>2740</v>
      </c>
      <c r="D161" t="s">
        <v>281</v>
      </c>
      <c r="E161" s="27" t="s">
        <v>2741</v>
      </c>
      <c r="F161" s="28" t="s">
        <v>396</v>
      </c>
      <c r="G161" s="29">
        <v>3</v>
      </c>
      <c r="H161" s="28">
        <v>0</v>
      </c>
      <c r="I161" s="30">
        <f>ROUND(G161*H161,P4)</f>
        <v>0</v>
      </c>
      <c r="L161" s="30">
        <v>0</v>
      </c>
      <c r="M161" s="24">
        <f>ROUND(G161*L161,P4)</f>
        <v>0</v>
      </c>
      <c r="N161" s="25" t="s">
        <v>297</v>
      </c>
      <c r="O161" s="31">
        <f>M161*AA161</f>
        <v>0</v>
      </c>
      <c r="P161" s="1">
        <v>3</v>
      </c>
      <c r="AA161" s="1">
        <f>IF(P161=1,$O$3,IF(P161=2,$O$4,$O$5))</f>
        <v>0</v>
      </c>
    </row>
    <row r="162" ht="26.4">
      <c r="A162" s="1" t="s">
        <v>282</v>
      </c>
      <c r="E162" s="27" t="s">
        <v>2742</v>
      </c>
    </row>
    <row r="163" ht="52.8">
      <c r="A163" s="1" t="s">
        <v>284</v>
      </c>
      <c r="E163" s="32" t="s">
        <v>2870</v>
      </c>
    </row>
    <row r="164">
      <c r="A164" s="1" t="s">
        <v>286</v>
      </c>
      <c r="E164" s="27" t="s">
        <v>299</v>
      </c>
    </row>
    <row r="165">
      <c r="A165" s="1" t="s">
        <v>273</v>
      </c>
      <c r="C165" s="22" t="s">
        <v>2256</v>
      </c>
      <c r="E165" s="23" t="s">
        <v>2257</v>
      </c>
      <c r="L165" s="24">
        <f>SUMIFS(L166:L177,A166:A177,"P")</f>
        <v>0</v>
      </c>
      <c r="M165" s="24">
        <f>SUMIFS(M166:M177,A166:A177,"P")</f>
        <v>0</v>
      </c>
      <c r="N165" s="25"/>
    </row>
    <row r="166" ht="26.4">
      <c r="A166" s="1" t="s">
        <v>276</v>
      </c>
      <c r="B166" s="1">
        <v>38</v>
      </c>
      <c r="C166" s="26" t="s">
        <v>2748</v>
      </c>
      <c r="D166" t="s">
        <v>281</v>
      </c>
      <c r="E166" s="27" t="s">
        <v>2749</v>
      </c>
      <c r="F166" s="28" t="s">
        <v>396</v>
      </c>
      <c r="G166" s="29">
        <v>2010</v>
      </c>
      <c r="H166" s="28">
        <v>0</v>
      </c>
      <c r="I166" s="30">
        <f>ROUND(G166*H166,P4)</f>
        <v>0</v>
      </c>
      <c r="L166" s="30">
        <v>0</v>
      </c>
      <c r="M166" s="24">
        <f>ROUND(G166*L166,P4)</f>
        <v>0</v>
      </c>
      <c r="N166" s="25" t="s">
        <v>297</v>
      </c>
      <c r="O166" s="31">
        <f>M166*AA166</f>
        <v>0</v>
      </c>
      <c r="P166" s="1">
        <v>3</v>
      </c>
      <c r="AA166" s="1">
        <f>IF(P166=1,$O$3,IF(P166=2,$O$4,$O$5))</f>
        <v>0</v>
      </c>
    </row>
    <row r="167">
      <c r="A167" s="1" t="s">
        <v>282</v>
      </c>
      <c r="E167" s="27" t="s">
        <v>2750</v>
      </c>
    </row>
    <row r="168" ht="26.4">
      <c r="A168" s="1" t="s">
        <v>284</v>
      </c>
      <c r="E168" s="32" t="s">
        <v>2871</v>
      </c>
    </row>
    <row r="169">
      <c r="A169" s="1" t="s">
        <v>286</v>
      </c>
      <c r="E169" s="27" t="s">
        <v>299</v>
      </c>
    </row>
    <row r="170" ht="26.4">
      <c r="A170" s="1" t="s">
        <v>276</v>
      </c>
      <c r="B170" s="1">
        <v>39</v>
      </c>
      <c r="C170" s="26" t="s">
        <v>2872</v>
      </c>
      <c r="D170" t="s">
        <v>281</v>
      </c>
      <c r="E170" s="27" t="s">
        <v>2873</v>
      </c>
      <c r="F170" s="28" t="s">
        <v>392</v>
      </c>
      <c r="G170" s="29">
        <v>714</v>
      </c>
      <c r="H170" s="28">
        <v>0</v>
      </c>
      <c r="I170" s="30">
        <f>ROUND(G170*H170,P4)</f>
        <v>0</v>
      </c>
      <c r="L170" s="30">
        <v>0</v>
      </c>
      <c r="M170" s="24">
        <f>ROUND(G170*L170,P4)</f>
        <v>0</v>
      </c>
      <c r="N170" s="25" t="s">
        <v>297</v>
      </c>
      <c r="O170" s="31">
        <f>M170*AA170</f>
        <v>0</v>
      </c>
      <c r="P170" s="1">
        <v>3</v>
      </c>
      <c r="AA170" s="1">
        <f>IF(P170=1,$O$3,IF(P170=2,$O$4,$O$5))</f>
        <v>0</v>
      </c>
    </row>
    <row r="171">
      <c r="A171" s="1" t="s">
        <v>282</v>
      </c>
      <c r="E171" s="27" t="s">
        <v>2874</v>
      </c>
    </row>
    <row r="172" ht="26.4">
      <c r="A172" s="1" t="s">
        <v>284</v>
      </c>
      <c r="E172" s="32" t="s">
        <v>2875</v>
      </c>
    </row>
    <row r="173">
      <c r="A173" s="1" t="s">
        <v>286</v>
      </c>
      <c r="E173" s="27" t="s">
        <v>299</v>
      </c>
    </row>
    <row r="174" ht="26.4">
      <c r="A174" s="1" t="s">
        <v>276</v>
      </c>
      <c r="B174" s="1">
        <v>40</v>
      </c>
      <c r="C174" s="26" t="s">
        <v>2759</v>
      </c>
      <c r="D174" t="s">
        <v>281</v>
      </c>
      <c r="E174" s="27" t="s">
        <v>2760</v>
      </c>
      <c r="F174" s="28" t="s">
        <v>392</v>
      </c>
      <c r="G174" s="29">
        <v>1065</v>
      </c>
      <c r="H174" s="28">
        <v>0</v>
      </c>
      <c r="I174" s="30">
        <f>ROUND(G174*H174,P4)</f>
        <v>0</v>
      </c>
      <c r="L174" s="30">
        <v>0</v>
      </c>
      <c r="M174" s="24">
        <f>ROUND(G174*L174,P4)</f>
        <v>0</v>
      </c>
      <c r="N174" s="25" t="s">
        <v>913</v>
      </c>
      <c r="O174" s="31">
        <f>M174*AA174</f>
        <v>0</v>
      </c>
      <c r="P174" s="1">
        <v>3</v>
      </c>
      <c r="AA174" s="1">
        <f>IF(P174=1,$O$3,IF(P174=2,$O$4,$O$5))</f>
        <v>0</v>
      </c>
    </row>
    <row r="175">
      <c r="A175" s="1" t="s">
        <v>282</v>
      </c>
      <c r="E175" s="27" t="s">
        <v>281</v>
      </c>
    </row>
    <row r="176">
      <c r="A176" s="1" t="s">
        <v>284</v>
      </c>
    </row>
    <row r="177">
      <c r="A177" s="1" t="s">
        <v>286</v>
      </c>
      <c r="E177" s="27" t="s">
        <v>299</v>
      </c>
    </row>
    <row r="178">
      <c r="A178" s="1" t="s">
        <v>273</v>
      </c>
      <c r="C178" s="22" t="s">
        <v>2765</v>
      </c>
      <c r="E178" s="23" t="s">
        <v>2766</v>
      </c>
      <c r="L178" s="24">
        <f>SUMIFS(L179:L198,A179:A198,"P")</f>
        <v>0</v>
      </c>
      <c r="M178" s="24">
        <f>SUMIFS(M179:M198,A179:A198,"P")</f>
        <v>0</v>
      </c>
      <c r="N178" s="25"/>
    </row>
    <row r="179">
      <c r="A179" s="1" t="s">
        <v>276</v>
      </c>
      <c r="B179" s="1">
        <v>41</v>
      </c>
      <c r="C179" s="26" t="s">
        <v>2767</v>
      </c>
      <c r="D179" t="s">
        <v>281</v>
      </c>
      <c r="E179" s="27" t="s">
        <v>2768</v>
      </c>
      <c r="F179" s="28" t="s">
        <v>296</v>
      </c>
      <c r="G179" s="29">
        <v>44</v>
      </c>
      <c r="H179" s="28">
        <v>0</v>
      </c>
      <c r="I179" s="30">
        <f>ROUND(G179*H179,P4)</f>
        <v>0</v>
      </c>
      <c r="L179" s="30">
        <v>0</v>
      </c>
      <c r="M179" s="24">
        <f>ROUND(G179*L179,P4)</f>
        <v>0</v>
      </c>
      <c r="N179" s="25" t="s">
        <v>297</v>
      </c>
      <c r="O179" s="31">
        <f>M179*AA179</f>
        <v>0</v>
      </c>
      <c r="P179" s="1">
        <v>3</v>
      </c>
      <c r="AA179" s="1">
        <f>IF(P179=1,$O$3,IF(P179=2,$O$4,$O$5))</f>
        <v>0</v>
      </c>
    </row>
    <row r="180">
      <c r="A180" s="1" t="s">
        <v>282</v>
      </c>
      <c r="E180" s="27" t="s">
        <v>2769</v>
      </c>
    </row>
    <row r="181" ht="26.4">
      <c r="A181" s="1" t="s">
        <v>284</v>
      </c>
      <c r="E181" s="32" t="s">
        <v>2876</v>
      </c>
    </row>
    <row r="182">
      <c r="A182" s="1" t="s">
        <v>286</v>
      </c>
      <c r="E182" s="27" t="s">
        <v>299</v>
      </c>
    </row>
    <row r="183">
      <c r="A183" s="1" t="s">
        <v>276</v>
      </c>
      <c r="B183" s="1">
        <v>42</v>
      </c>
      <c r="C183" s="26" t="s">
        <v>2771</v>
      </c>
      <c r="D183" t="s">
        <v>281</v>
      </c>
      <c r="E183" s="27" t="s">
        <v>2772</v>
      </c>
      <c r="F183" s="28" t="s">
        <v>296</v>
      </c>
      <c r="G183" s="29">
        <v>148</v>
      </c>
      <c r="H183" s="28">
        <v>0</v>
      </c>
      <c r="I183" s="30">
        <f>ROUND(G183*H183,P4)</f>
        <v>0</v>
      </c>
      <c r="L183" s="30">
        <v>0</v>
      </c>
      <c r="M183" s="24">
        <f>ROUND(G183*L183,P4)</f>
        <v>0</v>
      </c>
      <c r="N183" s="25" t="s">
        <v>297</v>
      </c>
      <c r="O183" s="31">
        <f>M183*AA183</f>
        <v>0</v>
      </c>
      <c r="P183" s="1">
        <v>3</v>
      </c>
      <c r="AA183" s="1">
        <f>IF(P183=1,$O$3,IF(P183=2,$O$4,$O$5))</f>
        <v>0</v>
      </c>
    </row>
    <row r="184">
      <c r="A184" s="1" t="s">
        <v>282</v>
      </c>
      <c r="E184" s="27" t="s">
        <v>2773</v>
      </c>
    </row>
    <row r="185">
      <c r="A185" s="1" t="s">
        <v>284</v>
      </c>
    </row>
    <row r="186">
      <c r="A186" s="1" t="s">
        <v>286</v>
      </c>
      <c r="E186" s="27" t="s">
        <v>299</v>
      </c>
    </row>
    <row r="187">
      <c r="A187" s="1" t="s">
        <v>276</v>
      </c>
      <c r="B187" s="1">
        <v>43</v>
      </c>
      <c r="C187" s="26" t="s">
        <v>2774</v>
      </c>
      <c r="D187" t="s">
        <v>281</v>
      </c>
      <c r="E187" s="27" t="s">
        <v>2775</v>
      </c>
      <c r="F187" s="28" t="s">
        <v>307</v>
      </c>
      <c r="G187" s="29">
        <v>2</v>
      </c>
      <c r="H187" s="28">
        <v>0</v>
      </c>
      <c r="I187" s="30">
        <f>ROUND(G187*H187,P4)</f>
        <v>0</v>
      </c>
      <c r="L187" s="30">
        <v>0</v>
      </c>
      <c r="M187" s="24">
        <f>ROUND(G187*L187,P4)</f>
        <v>0</v>
      </c>
      <c r="N187" s="25" t="s">
        <v>297</v>
      </c>
      <c r="O187" s="31">
        <f>M187*AA187</f>
        <v>0</v>
      </c>
      <c r="P187" s="1">
        <v>3</v>
      </c>
      <c r="AA187" s="1">
        <f>IF(P187=1,$O$3,IF(P187=2,$O$4,$O$5))</f>
        <v>0</v>
      </c>
    </row>
    <row r="188" ht="26.4">
      <c r="A188" s="1" t="s">
        <v>282</v>
      </c>
      <c r="E188" s="27" t="s">
        <v>2776</v>
      </c>
    </row>
    <row r="189" ht="26.4">
      <c r="A189" s="1" t="s">
        <v>284</v>
      </c>
      <c r="E189" s="32" t="s">
        <v>2877</v>
      </c>
    </row>
    <row r="190">
      <c r="A190" s="1" t="s">
        <v>286</v>
      </c>
      <c r="E190" s="27" t="s">
        <v>299</v>
      </c>
    </row>
    <row r="191">
      <c r="A191" s="1" t="s">
        <v>276</v>
      </c>
      <c r="B191" s="1">
        <v>44</v>
      </c>
      <c r="C191" s="26" t="s">
        <v>2778</v>
      </c>
      <c r="D191" t="s">
        <v>281</v>
      </c>
      <c r="E191" s="27" t="s">
        <v>2779</v>
      </c>
      <c r="F191" s="28" t="s">
        <v>307</v>
      </c>
      <c r="G191" s="29">
        <v>2</v>
      </c>
      <c r="H191" s="28">
        <v>0</v>
      </c>
      <c r="I191" s="30">
        <f>ROUND(G191*H191,P4)</f>
        <v>0</v>
      </c>
      <c r="L191" s="30">
        <v>0</v>
      </c>
      <c r="M191" s="24">
        <f>ROUND(G191*L191,P4)</f>
        <v>0</v>
      </c>
      <c r="N191" s="25" t="s">
        <v>297</v>
      </c>
      <c r="O191" s="31">
        <f>M191*AA191</f>
        <v>0</v>
      </c>
      <c r="P191" s="1">
        <v>3</v>
      </c>
      <c r="AA191" s="1">
        <f>IF(P191=1,$O$3,IF(P191=2,$O$4,$O$5))</f>
        <v>0</v>
      </c>
    </row>
    <row r="192">
      <c r="A192" s="1" t="s">
        <v>282</v>
      </c>
      <c r="E192" s="27" t="s">
        <v>2780</v>
      </c>
    </row>
    <row r="193" ht="26.4">
      <c r="A193" s="1" t="s">
        <v>284</v>
      </c>
      <c r="E193" s="32" t="s">
        <v>2877</v>
      </c>
    </row>
    <row r="194">
      <c r="A194" s="1" t="s">
        <v>286</v>
      </c>
      <c r="E194" s="27" t="s">
        <v>299</v>
      </c>
    </row>
    <row r="195">
      <c r="A195" s="1" t="s">
        <v>276</v>
      </c>
      <c r="B195" s="1">
        <v>45</v>
      </c>
      <c r="C195" s="26" t="s">
        <v>2782</v>
      </c>
      <c r="D195" t="s">
        <v>281</v>
      </c>
      <c r="E195" s="27" t="s">
        <v>2783</v>
      </c>
      <c r="F195" s="28" t="s">
        <v>396</v>
      </c>
      <c r="G195" s="29">
        <v>5.8499999999999996</v>
      </c>
      <c r="H195" s="28">
        <v>0</v>
      </c>
      <c r="I195" s="30">
        <f>ROUND(G195*H195,P4)</f>
        <v>0</v>
      </c>
      <c r="L195" s="30">
        <v>0</v>
      </c>
      <c r="M195" s="24">
        <f>ROUND(G195*L195,P4)</f>
        <v>0</v>
      </c>
      <c r="N195" s="25" t="s">
        <v>297</v>
      </c>
      <c r="O195" s="31">
        <f>M195*AA195</f>
        <v>0</v>
      </c>
      <c r="P195" s="1">
        <v>3</v>
      </c>
      <c r="AA195" s="1">
        <f>IF(P195=1,$O$3,IF(P195=2,$O$4,$O$5))</f>
        <v>0</v>
      </c>
    </row>
    <row r="196">
      <c r="A196" s="1" t="s">
        <v>282</v>
      </c>
      <c r="E196" s="27" t="s">
        <v>2784</v>
      </c>
    </row>
    <row r="197" ht="26.4">
      <c r="A197" s="1" t="s">
        <v>284</v>
      </c>
      <c r="E197" s="32" t="s">
        <v>2878</v>
      </c>
    </row>
    <row r="198">
      <c r="A198" s="1" t="s">
        <v>286</v>
      </c>
      <c r="E198" s="27" t="s">
        <v>299</v>
      </c>
    </row>
    <row r="199">
      <c r="A199" s="1" t="s">
        <v>273</v>
      </c>
      <c r="C199" s="22" t="s">
        <v>847</v>
      </c>
      <c r="E199" s="23" t="s">
        <v>848</v>
      </c>
      <c r="L199" s="24">
        <f>SUMIFS(L200:L211,A200:A211,"P")</f>
        <v>0</v>
      </c>
      <c r="M199" s="24">
        <f>SUMIFS(M200:M211,A200:A211,"P")</f>
        <v>0</v>
      </c>
      <c r="N199" s="25"/>
    </row>
    <row r="200">
      <c r="A200" s="1" t="s">
        <v>276</v>
      </c>
      <c r="B200" s="1">
        <v>46</v>
      </c>
      <c r="C200" s="26" t="s">
        <v>2800</v>
      </c>
      <c r="D200" t="s">
        <v>281</v>
      </c>
      <c r="E200" s="27" t="s">
        <v>2801</v>
      </c>
      <c r="F200" s="28" t="s">
        <v>296</v>
      </c>
      <c r="G200" s="29">
        <v>321</v>
      </c>
      <c r="H200" s="28">
        <v>0</v>
      </c>
      <c r="I200" s="30">
        <f>ROUND(G200*H200,P4)</f>
        <v>0</v>
      </c>
      <c r="L200" s="30">
        <v>0</v>
      </c>
      <c r="M200" s="24">
        <f>ROUND(G200*L200,P4)</f>
        <v>0</v>
      </c>
      <c r="N200" s="25" t="s">
        <v>297</v>
      </c>
      <c r="O200" s="31">
        <f>M200*AA200</f>
        <v>0</v>
      </c>
      <c r="P200" s="1">
        <v>3</v>
      </c>
      <c r="AA200" s="1">
        <f>IF(P200=1,$O$3,IF(P200=2,$O$4,$O$5))</f>
        <v>0</v>
      </c>
    </row>
    <row r="201" ht="26.4">
      <c r="A201" s="1" t="s">
        <v>282</v>
      </c>
      <c r="E201" s="27" t="s">
        <v>2802</v>
      </c>
    </row>
    <row r="202" ht="26.4">
      <c r="A202" s="1" t="s">
        <v>284</v>
      </c>
      <c r="E202" s="32" t="s">
        <v>2879</v>
      </c>
    </row>
    <row r="203">
      <c r="A203" s="1" t="s">
        <v>286</v>
      </c>
      <c r="E203" s="27" t="s">
        <v>299</v>
      </c>
    </row>
    <row r="204">
      <c r="A204" s="1" t="s">
        <v>276</v>
      </c>
      <c r="B204" s="1">
        <v>47</v>
      </c>
      <c r="C204" s="26" t="s">
        <v>2804</v>
      </c>
      <c r="D204" t="s">
        <v>281</v>
      </c>
      <c r="E204" s="27" t="s">
        <v>2805</v>
      </c>
      <c r="F204" s="28" t="s">
        <v>392</v>
      </c>
      <c r="G204" s="29">
        <v>187.19999999999999</v>
      </c>
      <c r="H204" s="28">
        <v>0</v>
      </c>
      <c r="I204" s="30">
        <f>ROUND(G204*H204,P4)</f>
        <v>0</v>
      </c>
      <c r="L204" s="30">
        <v>0</v>
      </c>
      <c r="M204" s="24">
        <f>ROUND(G204*L204,P4)</f>
        <v>0</v>
      </c>
      <c r="N204" s="25" t="s">
        <v>297</v>
      </c>
      <c r="O204" s="31">
        <f>M204*AA204</f>
        <v>0</v>
      </c>
      <c r="P204" s="1">
        <v>3</v>
      </c>
      <c r="AA204" s="1">
        <f>IF(P204=1,$O$3,IF(P204=2,$O$4,$O$5))</f>
        <v>0</v>
      </c>
    </row>
    <row r="205" ht="26.4">
      <c r="A205" s="1" t="s">
        <v>282</v>
      </c>
      <c r="E205" s="27" t="s">
        <v>2806</v>
      </c>
    </row>
    <row r="206" ht="26.4">
      <c r="A206" s="1" t="s">
        <v>284</v>
      </c>
      <c r="E206" s="32" t="s">
        <v>2880</v>
      </c>
    </row>
    <row r="207">
      <c r="A207" s="1" t="s">
        <v>286</v>
      </c>
      <c r="E207" s="27" t="s">
        <v>299</v>
      </c>
    </row>
    <row r="208">
      <c r="A208" s="1" t="s">
        <v>276</v>
      </c>
      <c r="B208" s="1">
        <v>48</v>
      </c>
      <c r="C208" s="26" t="s">
        <v>2816</v>
      </c>
      <c r="D208" t="s">
        <v>281</v>
      </c>
      <c r="E208" s="27" t="s">
        <v>2817</v>
      </c>
      <c r="F208" s="28" t="s">
        <v>396</v>
      </c>
      <c r="G208" s="29">
        <v>9.1999999999999993</v>
      </c>
      <c r="H208" s="28">
        <v>0</v>
      </c>
      <c r="I208" s="30">
        <f>ROUND(G208*H208,P4)</f>
        <v>0</v>
      </c>
      <c r="L208" s="30">
        <v>0</v>
      </c>
      <c r="M208" s="24">
        <f>ROUND(G208*L208,P4)</f>
        <v>0</v>
      </c>
      <c r="N208" s="25" t="s">
        <v>297</v>
      </c>
      <c r="O208" s="31">
        <f>M208*AA208</f>
        <v>0</v>
      </c>
      <c r="P208" s="1">
        <v>3</v>
      </c>
      <c r="AA208" s="1">
        <f>IF(P208=1,$O$3,IF(P208=2,$O$4,$O$5))</f>
        <v>0</v>
      </c>
    </row>
    <row r="209">
      <c r="A209" s="1" t="s">
        <v>282</v>
      </c>
      <c r="E209" s="27" t="s">
        <v>281</v>
      </c>
    </row>
    <row r="210" ht="26.4">
      <c r="A210" s="1" t="s">
        <v>284</v>
      </c>
      <c r="E210" s="32" t="s">
        <v>2881</v>
      </c>
    </row>
    <row r="211">
      <c r="A211" s="1" t="s">
        <v>286</v>
      </c>
      <c r="E211"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78</v>
      </c>
      <c r="M3" s="20">
        <f>Rekapitulace!C43</f>
        <v>0</v>
      </c>
      <c r="N3" s="6" t="s">
        <v>3</v>
      </c>
      <c r="O3">
        <v>0</v>
      </c>
      <c r="P3">
        <v>2</v>
      </c>
    </row>
    <row r="4" ht="34.01575" customHeight="1">
      <c r="A4" s="16" t="s">
        <v>254</v>
      </c>
      <c r="B4" s="17" t="s">
        <v>255</v>
      </c>
      <c r="C4" s="18" t="s">
        <v>78</v>
      </c>
      <c r="D4" s="1"/>
      <c r="E4" s="17" t="s">
        <v>79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COUNTIFS(L8:L193,"=0",A8:A193,"P")+COUNTIFS(L8:L193,"",A8:A193,"P")+SUM(Q8:Q193)</f>
        <v>0</v>
      </c>
    </row>
    <row r="8">
      <c r="A8" s="1" t="s">
        <v>271</v>
      </c>
      <c r="C8" s="22" t="s">
        <v>2882</v>
      </c>
      <c r="E8" s="23" t="s">
        <v>85</v>
      </c>
      <c r="L8" s="24">
        <f>L9+L22+L87+L112+L117+L138+L155+L184</f>
        <v>0</v>
      </c>
      <c r="M8" s="24">
        <f>M9+M22+M87+M112+M117+M138+M155+M184</f>
        <v>0</v>
      </c>
      <c r="N8" s="25"/>
    </row>
    <row r="9">
      <c r="A9" s="1" t="s">
        <v>273</v>
      </c>
      <c r="C9" s="22" t="s">
        <v>274</v>
      </c>
      <c r="E9" s="23" t="s">
        <v>275</v>
      </c>
      <c r="L9" s="24">
        <f>SUMIFS(L10:L21,A10:A21,"P")</f>
        <v>0</v>
      </c>
      <c r="M9" s="24">
        <f>SUMIFS(M10:M21,A10:A21,"P")</f>
        <v>0</v>
      </c>
      <c r="N9" s="25"/>
    </row>
    <row r="10" ht="26.4">
      <c r="A10" s="1" t="s">
        <v>276</v>
      </c>
      <c r="B10" s="1">
        <v>1</v>
      </c>
      <c r="C10" s="26" t="s">
        <v>2607</v>
      </c>
      <c r="D10" t="s">
        <v>2608</v>
      </c>
      <c r="E10" s="27" t="s">
        <v>2609</v>
      </c>
      <c r="F10" s="28" t="s">
        <v>280</v>
      </c>
      <c r="G10" s="29">
        <v>22018.705999999998</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2883</v>
      </c>
    </row>
    <row r="13" ht="26.4">
      <c r="A13" s="1" t="s">
        <v>286</v>
      </c>
      <c r="E13" s="27" t="s">
        <v>283</v>
      </c>
    </row>
    <row r="14" ht="26.4">
      <c r="A14" s="1" t="s">
        <v>276</v>
      </c>
      <c r="B14" s="1">
        <v>2</v>
      </c>
      <c r="C14" s="26" t="s">
        <v>704</v>
      </c>
      <c r="D14" t="s">
        <v>705</v>
      </c>
      <c r="E14" s="27" t="s">
        <v>706</v>
      </c>
      <c r="F14" s="28" t="s">
        <v>280</v>
      </c>
      <c r="G14" s="29">
        <v>169.38</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2884</v>
      </c>
    </row>
    <row r="17" ht="26.4">
      <c r="A17" s="1" t="s">
        <v>286</v>
      </c>
      <c r="E17" s="27" t="s">
        <v>283</v>
      </c>
    </row>
    <row r="18" ht="39.6">
      <c r="A18" s="1" t="s">
        <v>276</v>
      </c>
      <c r="B18" s="1">
        <v>44</v>
      </c>
      <c r="C18" s="26" t="s">
        <v>2612</v>
      </c>
      <c r="D18" t="s">
        <v>2613</v>
      </c>
      <c r="E18" s="27" t="s">
        <v>2614</v>
      </c>
      <c r="F18" s="28" t="s">
        <v>280</v>
      </c>
      <c r="G18" s="29">
        <v>12600</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26.4">
      <c r="A20" s="1" t="s">
        <v>284</v>
      </c>
      <c r="E20" s="32" t="s">
        <v>2885</v>
      </c>
    </row>
    <row r="21" ht="26.4">
      <c r="A21" s="1" t="s">
        <v>286</v>
      </c>
      <c r="E21" s="27" t="s">
        <v>283</v>
      </c>
    </row>
    <row r="22">
      <c r="A22" s="1" t="s">
        <v>273</v>
      </c>
      <c r="C22" s="22" t="s">
        <v>294</v>
      </c>
      <c r="E22" s="23" t="s">
        <v>1281</v>
      </c>
      <c r="L22" s="24">
        <f>SUMIFS(L23:L86,A23:A86,"P")</f>
        <v>0</v>
      </c>
      <c r="M22" s="24">
        <f>SUMIFS(M23:M86,A23:A86,"P")</f>
        <v>0</v>
      </c>
      <c r="N22" s="25"/>
    </row>
    <row r="23">
      <c r="A23" s="1" t="s">
        <v>276</v>
      </c>
      <c r="B23" s="1">
        <v>3</v>
      </c>
      <c r="C23" s="26" t="s">
        <v>2624</v>
      </c>
      <c r="D23" t="s">
        <v>281</v>
      </c>
      <c r="E23" s="27" t="s">
        <v>2625</v>
      </c>
      <c r="F23" s="28" t="s">
        <v>396</v>
      </c>
      <c r="G23" s="29">
        <v>805.08799999999997</v>
      </c>
      <c r="H23" s="28">
        <v>0</v>
      </c>
      <c r="I23" s="30">
        <f>ROUND(G23*H23,P4)</f>
        <v>0</v>
      </c>
      <c r="L23" s="30">
        <v>0</v>
      </c>
      <c r="M23" s="24">
        <f>ROUND(G23*L23,P4)</f>
        <v>0</v>
      </c>
      <c r="N23" s="25" t="s">
        <v>297</v>
      </c>
      <c r="O23" s="31">
        <f>M23*AA23</f>
        <v>0</v>
      </c>
      <c r="P23" s="1">
        <v>3</v>
      </c>
      <c r="AA23" s="1">
        <f>IF(P23=1,$O$3,IF(P23=2,$O$4,$O$5))</f>
        <v>0</v>
      </c>
    </row>
    <row r="24" ht="26.4">
      <c r="A24" s="1" t="s">
        <v>282</v>
      </c>
      <c r="E24" s="27" t="s">
        <v>2626</v>
      </c>
    </row>
    <row r="25">
      <c r="A25" s="1" t="s">
        <v>284</v>
      </c>
    </row>
    <row r="26">
      <c r="A26" s="1" t="s">
        <v>286</v>
      </c>
      <c r="E26" s="27" t="s">
        <v>299</v>
      </c>
    </row>
    <row r="27">
      <c r="A27" s="1" t="s">
        <v>276</v>
      </c>
      <c r="B27" s="1">
        <v>4</v>
      </c>
      <c r="C27" s="26" t="s">
        <v>2627</v>
      </c>
      <c r="D27" t="s">
        <v>294</v>
      </c>
      <c r="E27" s="27" t="s">
        <v>2628</v>
      </c>
      <c r="F27" s="28" t="s">
        <v>396</v>
      </c>
      <c r="G27" s="29">
        <v>15296.662</v>
      </c>
      <c r="H27" s="28">
        <v>0</v>
      </c>
      <c r="I27" s="30">
        <f>ROUND(G27*H27,P4)</f>
        <v>0</v>
      </c>
      <c r="L27" s="30">
        <v>0</v>
      </c>
      <c r="M27" s="24">
        <f>ROUND(G27*L27,P4)</f>
        <v>0</v>
      </c>
      <c r="N27" s="25" t="s">
        <v>297</v>
      </c>
      <c r="O27" s="31">
        <f>M27*AA27</f>
        <v>0</v>
      </c>
      <c r="P27" s="1">
        <v>3</v>
      </c>
      <c r="AA27" s="1">
        <f>IF(P27=1,$O$3,IF(P27=2,$O$4,$O$5))</f>
        <v>0</v>
      </c>
    </row>
    <row r="28">
      <c r="A28" s="1" t="s">
        <v>282</v>
      </c>
      <c r="E28" s="27" t="s">
        <v>2629</v>
      </c>
    </row>
    <row r="29" ht="26.4">
      <c r="A29" s="1" t="s">
        <v>284</v>
      </c>
      <c r="E29" s="32" t="s">
        <v>2886</v>
      </c>
    </row>
    <row r="30">
      <c r="A30" s="1" t="s">
        <v>286</v>
      </c>
      <c r="E30" s="27" t="s">
        <v>299</v>
      </c>
    </row>
    <row r="31">
      <c r="A31" s="1" t="s">
        <v>276</v>
      </c>
      <c r="B31" s="1">
        <v>5</v>
      </c>
      <c r="C31" s="26" t="s">
        <v>2627</v>
      </c>
      <c r="D31" t="s">
        <v>876</v>
      </c>
      <c r="E31" s="27" t="s">
        <v>2628</v>
      </c>
      <c r="F31" s="28" t="s">
        <v>396</v>
      </c>
      <c r="G31" s="29">
        <v>407.39999999999998</v>
      </c>
      <c r="H31" s="28">
        <v>0</v>
      </c>
      <c r="I31" s="30">
        <f>ROUND(G31*H31,P4)</f>
        <v>0</v>
      </c>
      <c r="L31" s="30">
        <v>0</v>
      </c>
      <c r="M31" s="24">
        <f>ROUND(G31*L31,P4)</f>
        <v>0</v>
      </c>
      <c r="N31" s="25" t="s">
        <v>297</v>
      </c>
      <c r="O31" s="31">
        <f>M31*AA31</f>
        <v>0</v>
      </c>
      <c r="P31" s="1">
        <v>3</v>
      </c>
      <c r="AA31" s="1">
        <f>IF(P31=1,$O$3,IF(P31=2,$O$4,$O$5))</f>
        <v>0</v>
      </c>
    </row>
    <row r="32">
      <c r="A32" s="1" t="s">
        <v>282</v>
      </c>
      <c r="E32" s="27" t="s">
        <v>2631</v>
      </c>
    </row>
    <row r="33" ht="26.4">
      <c r="A33" s="1" t="s">
        <v>284</v>
      </c>
      <c r="E33" s="32" t="s">
        <v>2887</v>
      </c>
    </row>
    <row r="34">
      <c r="A34" s="1" t="s">
        <v>286</v>
      </c>
      <c r="E34" s="27" t="s">
        <v>299</v>
      </c>
    </row>
    <row r="35">
      <c r="A35" s="1" t="s">
        <v>276</v>
      </c>
      <c r="B35" s="1">
        <v>6</v>
      </c>
      <c r="C35" s="26" t="s">
        <v>409</v>
      </c>
      <c r="D35" t="s">
        <v>294</v>
      </c>
      <c r="E35" s="27" t="s">
        <v>410</v>
      </c>
      <c r="F35" s="28" t="s">
        <v>396</v>
      </c>
      <c r="G35" s="29">
        <v>805.08799999999997</v>
      </c>
      <c r="H35" s="28">
        <v>0</v>
      </c>
      <c r="I35" s="30">
        <f>ROUND(G35*H35,P4)</f>
        <v>0</v>
      </c>
      <c r="L35" s="30">
        <v>0</v>
      </c>
      <c r="M35" s="24">
        <f>ROUND(G35*L35,P4)</f>
        <v>0</v>
      </c>
      <c r="N35" s="25" t="s">
        <v>297</v>
      </c>
      <c r="O35" s="31">
        <f>M35*AA35</f>
        <v>0</v>
      </c>
      <c r="P35" s="1">
        <v>3</v>
      </c>
      <c r="AA35" s="1">
        <f>IF(P35=1,$O$3,IF(P35=2,$O$4,$O$5))</f>
        <v>0</v>
      </c>
    </row>
    <row r="36">
      <c r="A36" s="1" t="s">
        <v>282</v>
      </c>
      <c r="E36" s="27" t="s">
        <v>2633</v>
      </c>
    </row>
    <row r="37">
      <c r="A37" s="1" t="s">
        <v>284</v>
      </c>
    </row>
    <row r="38">
      <c r="A38" s="1" t="s">
        <v>286</v>
      </c>
      <c r="E38" s="27" t="s">
        <v>299</v>
      </c>
    </row>
    <row r="39">
      <c r="A39" s="1" t="s">
        <v>276</v>
      </c>
      <c r="B39" s="1">
        <v>7</v>
      </c>
      <c r="C39" s="26" t="s">
        <v>2639</v>
      </c>
      <c r="D39" t="s">
        <v>281</v>
      </c>
      <c r="E39" s="27" t="s">
        <v>2640</v>
      </c>
      <c r="F39" s="28" t="s">
        <v>396</v>
      </c>
      <c r="G39" s="29">
        <v>1605.2909999999999</v>
      </c>
      <c r="H39" s="28">
        <v>0</v>
      </c>
      <c r="I39" s="30">
        <f>ROUND(G39*H39,P4)</f>
        <v>0</v>
      </c>
      <c r="L39" s="30">
        <v>0</v>
      </c>
      <c r="M39" s="24">
        <f>ROUND(G39*L39,P4)</f>
        <v>0</v>
      </c>
      <c r="N39" s="25" t="s">
        <v>297</v>
      </c>
      <c r="O39" s="31">
        <f>M39*AA39</f>
        <v>0</v>
      </c>
      <c r="P39" s="1">
        <v>3</v>
      </c>
      <c r="AA39" s="1">
        <f>IF(P39=1,$O$3,IF(P39=2,$O$4,$O$5))</f>
        <v>0</v>
      </c>
    </row>
    <row r="40">
      <c r="A40" s="1" t="s">
        <v>282</v>
      </c>
      <c r="E40" s="27" t="s">
        <v>2641</v>
      </c>
    </row>
    <row r="41" ht="52.8">
      <c r="A41" s="1" t="s">
        <v>284</v>
      </c>
      <c r="E41" s="32" t="s">
        <v>2888</v>
      </c>
    </row>
    <row r="42">
      <c r="A42" s="1" t="s">
        <v>286</v>
      </c>
      <c r="E42" s="27" t="s">
        <v>299</v>
      </c>
    </row>
    <row r="43">
      <c r="A43" s="1" t="s">
        <v>276</v>
      </c>
      <c r="B43" s="1">
        <v>8</v>
      </c>
      <c r="C43" s="26" t="s">
        <v>2643</v>
      </c>
      <c r="D43" t="s">
        <v>281</v>
      </c>
      <c r="E43" s="27" t="s">
        <v>2644</v>
      </c>
      <c r="F43" s="28" t="s">
        <v>396</v>
      </c>
      <c r="G43" s="29">
        <v>512.28800000000001</v>
      </c>
      <c r="H43" s="28">
        <v>0</v>
      </c>
      <c r="I43" s="30">
        <f>ROUND(G43*H43,P4)</f>
        <v>0</v>
      </c>
      <c r="L43" s="30">
        <v>0</v>
      </c>
      <c r="M43" s="24">
        <f>ROUND(G43*L43,P4)</f>
        <v>0</v>
      </c>
      <c r="N43" s="25" t="s">
        <v>297</v>
      </c>
      <c r="O43" s="31">
        <f>M43*AA43</f>
        <v>0</v>
      </c>
      <c r="P43" s="1">
        <v>3</v>
      </c>
      <c r="AA43" s="1">
        <f>IF(P43=1,$O$3,IF(P43=2,$O$4,$O$5))</f>
        <v>0</v>
      </c>
    </row>
    <row r="44">
      <c r="A44" s="1" t="s">
        <v>282</v>
      </c>
      <c r="E44" s="27" t="s">
        <v>2633</v>
      </c>
    </row>
    <row r="45">
      <c r="A45" s="1" t="s">
        <v>284</v>
      </c>
    </row>
    <row r="46">
      <c r="A46" s="1" t="s">
        <v>286</v>
      </c>
      <c r="E46" s="27" t="s">
        <v>299</v>
      </c>
    </row>
    <row r="47">
      <c r="A47" s="1" t="s">
        <v>276</v>
      </c>
      <c r="B47" s="1">
        <v>9</v>
      </c>
      <c r="C47" s="26" t="s">
        <v>405</v>
      </c>
      <c r="D47" t="s">
        <v>294</v>
      </c>
      <c r="E47" s="27" t="s">
        <v>406</v>
      </c>
      <c r="F47" s="28" t="s">
        <v>396</v>
      </c>
      <c r="G47" s="29">
        <v>805.08799999999997</v>
      </c>
      <c r="H47" s="28">
        <v>0</v>
      </c>
      <c r="I47" s="30">
        <f>ROUND(G47*H47,P4)</f>
        <v>0</v>
      </c>
      <c r="L47" s="30">
        <v>0</v>
      </c>
      <c r="M47" s="24">
        <f>ROUND(G47*L47,P4)</f>
        <v>0</v>
      </c>
      <c r="N47" s="25" t="s">
        <v>297</v>
      </c>
      <c r="O47" s="31">
        <f>M47*AA47</f>
        <v>0</v>
      </c>
      <c r="P47" s="1">
        <v>3</v>
      </c>
      <c r="AA47" s="1">
        <f>IF(P47=1,$O$3,IF(P47=2,$O$4,$O$5))</f>
        <v>0</v>
      </c>
    </row>
    <row r="48">
      <c r="A48" s="1" t="s">
        <v>282</v>
      </c>
      <c r="E48" s="27" t="s">
        <v>407</v>
      </c>
    </row>
    <row r="49">
      <c r="A49" s="1" t="s">
        <v>284</v>
      </c>
    </row>
    <row r="50">
      <c r="A50" s="1" t="s">
        <v>286</v>
      </c>
      <c r="E50" s="27" t="s">
        <v>299</v>
      </c>
    </row>
    <row r="51">
      <c r="A51" s="1" t="s">
        <v>276</v>
      </c>
      <c r="B51" s="1">
        <v>10</v>
      </c>
      <c r="C51" s="26" t="s">
        <v>413</v>
      </c>
      <c r="D51" t="s">
        <v>281</v>
      </c>
      <c r="E51" s="27" t="s">
        <v>414</v>
      </c>
      <c r="F51" s="28" t="s">
        <v>396</v>
      </c>
      <c r="G51" s="29">
        <v>292.80000000000001</v>
      </c>
      <c r="H51" s="28">
        <v>0</v>
      </c>
      <c r="I51" s="30">
        <f>ROUND(G51*H51,P4)</f>
        <v>0</v>
      </c>
      <c r="L51" s="30">
        <v>0</v>
      </c>
      <c r="M51" s="24">
        <f>ROUND(G51*L51,P4)</f>
        <v>0</v>
      </c>
      <c r="N51" s="25" t="s">
        <v>297</v>
      </c>
      <c r="O51" s="31">
        <f>M51*AA51</f>
        <v>0</v>
      </c>
      <c r="P51" s="1">
        <v>3</v>
      </c>
      <c r="AA51" s="1">
        <f>IF(P51=1,$O$3,IF(P51=2,$O$4,$O$5))</f>
        <v>0</v>
      </c>
    </row>
    <row r="52">
      <c r="A52" s="1" t="s">
        <v>282</v>
      </c>
      <c r="E52" s="27" t="s">
        <v>281</v>
      </c>
    </row>
    <row r="53" ht="26.4">
      <c r="A53" s="1" t="s">
        <v>284</v>
      </c>
      <c r="E53" s="32" t="s">
        <v>2889</v>
      </c>
    </row>
    <row r="54">
      <c r="A54" s="1" t="s">
        <v>286</v>
      </c>
      <c r="E54" s="27" t="s">
        <v>299</v>
      </c>
    </row>
    <row r="55">
      <c r="A55" s="1" t="s">
        <v>276</v>
      </c>
      <c r="B55" s="1">
        <v>11</v>
      </c>
      <c r="C55" s="26" t="s">
        <v>2656</v>
      </c>
      <c r="D55" t="s">
        <v>294</v>
      </c>
      <c r="E55" s="27" t="s">
        <v>2657</v>
      </c>
      <c r="F55" s="28" t="s">
        <v>396</v>
      </c>
      <c r="G55" s="29">
        <v>1180</v>
      </c>
      <c r="H55" s="28">
        <v>0</v>
      </c>
      <c r="I55" s="30">
        <f>ROUND(G55*H55,P4)</f>
        <v>0</v>
      </c>
      <c r="L55" s="30">
        <v>0</v>
      </c>
      <c r="M55" s="24">
        <f>ROUND(G55*L55,P4)</f>
        <v>0</v>
      </c>
      <c r="N55" s="25" t="s">
        <v>297</v>
      </c>
      <c r="O55" s="31">
        <f>M55*AA55</f>
        <v>0</v>
      </c>
      <c r="P55" s="1">
        <v>3</v>
      </c>
      <c r="AA55" s="1">
        <f>IF(P55=1,$O$3,IF(P55=2,$O$4,$O$5))</f>
        <v>0</v>
      </c>
    </row>
    <row r="56">
      <c r="A56" s="1" t="s">
        <v>282</v>
      </c>
      <c r="E56" s="27" t="s">
        <v>2658</v>
      </c>
    </row>
    <row r="57" ht="26.4">
      <c r="A57" s="1" t="s">
        <v>284</v>
      </c>
      <c r="E57" s="32" t="s">
        <v>2890</v>
      </c>
    </row>
    <row r="58">
      <c r="A58" s="1" t="s">
        <v>286</v>
      </c>
      <c r="E58" s="27" t="s">
        <v>299</v>
      </c>
    </row>
    <row r="59">
      <c r="A59" s="1" t="s">
        <v>276</v>
      </c>
      <c r="B59" s="1">
        <v>12</v>
      </c>
      <c r="C59" s="26" t="s">
        <v>2656</v>
      </c>
      <c r="D59" t="s">
        <v>876</v>
      </c>
      <c r="E59" s="27" t="s">
        <v>2657</v>
      </c>
      <c r="F59" s="28" t="s">
        <v>396</v>
      </c>
      <c r="G59" s="29">
        <v>49.804000000000002</v>
      </c>
      <c r="H59" s="28">
        <v>0</v>
      </c>
      <c r="I59" s="30">
        <f>ROUND(G59*H59,P4)</f>
        <v>0</v>
      </c>
      <c r="L59" s="30">
        <v>0</v>
      </c>
      <c r="M59" s="24">
        <f>ROUND(G59*L59,P4)</f>
        <v>0</v>
      </c>
      <c r="N59" s="25" t="s">
        <v>297</v>
      </c>
      <c r="O59" s="31">
        <f>M59*AA59</f>
        <v>0</v>
      </c>
      <c r="P59" s="1">
        <v>3</v>
      </c>
      <c r="AA59" s="1">
        <f>IF(P59=1,$O$3,IF(P59=2,$O$4,$O$5))</f>
        <v>0</v>
      </c>
    </row>
    <row r="60">
      <c r="A60" s="1" t="s">
        <v>282</v>
      </c>
      <c r="E60" s="27" t="s">
        <v>2660</v>
      </c>
    </row>
    <row r="61" ht="26.4">
      <c r="A61" s="1" t="s">
        <v>284</v>
      </c>
      <c r="E61" s="32" t="s">
        <v>2891</v>
      </c>
    </row>
    <row r="62">
      <c r="A62" s="1" t="s">
        <v>286</v>
      </c>
      <c r="E62" s="27" t="s">
        <v>299</v>
      </c>
    </row>
    <row r="63">
      <c r="A63" s="1" t="s">
        <v>276</v>
      </c>
      <c r="B63" s="1">
        <v>13</v>
      </c>
      <c r="C63" s="26" t="s">
        <v>416</v>
      </c>
      <c r="D63" t="s">
        <v>281</v>
      </c>
      <c r="E63" s="27" t="s">
        <v>417</v>
      </c>
      <c r="F63" s="28" t="s">
        <v>392</v>
      </c>
      <c r="G63" s="29">
        <v>34017</v>
      </c>
      <c r="H63" s="28">
        <v>0</v>
      </c>
      <c r="I63" s="30">
        <f>ROUND(G63*H63,P4)</f>
        <v>0</v>
      </c>
      <c r="L63" s="30">
        <v>0</v>
      </c>
      <c r="M63" s="24">
        <f>ROUND(G63*L63,P4)</f>
        <v>0</v>
      </c>
      <c r="N63" s="25" t="s">
        <v>297</v>
      </c>
      <c r="O63" s="31">
        <f>M63*AA63</f>
        <v>0</v>
      </c>
      <c r="P63" s="1">
        <v>3</v>
      </c>
      <c r="AA63" s="1">
        <f>IF(P63=1,$O$3,IF(P63=2,$O$4,$O$5))</f>
        <v>0</v>
      </c>
    </row>
    <row r="64">
      <c r="A64" s="1" t="s">
        <v>282</v>
      </c>
      <c r="E64" s="27" t="s">
        <v>281</v>
      </c>
    </row>
    <row r="65" ht="39.6">
      <c r="A65" s="1" t="s">
        <v>284</v>
      </c>
      <c r="E65" s="32" t="s">
        <v>2892</v>
      </c>
    </row>
    <row r="66">
      <c r="A66" s="1" t="s">
        <v>286</v>
      </c>
      <c r="E66" s="27" t="s">
        <v>299</v>
      </c>
    </row>
    <row r="67">
      <c r="A67" s="1" t="s">
        <v>276</v>
      </c>
      <c r="B67" s="1">
        <v>14</v>
      </c>
      <c r="C67" s="26" t="s">
        <v>2845</v>
      </c>
      <c r="D67" t="s">
        <v>281</v>
      </c>
      <c r="E67" s="27" t="s">
        <v>2846</v>
      </c>
      <c r="F67" s="28" t="s">
        <v>392</v>
      </c>
      <c r="G67" s="29">
        <v>3415</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2893</v>
      </c>
    </row>
    <row r="70">
      <c r="A70" s="1" t="s">
        <v>286</v>
      </c>
      <c r="E70" s="27" t="s">
        <v>299</v>
      </c>
    </row>
    <row r="71">
      <c r="A71" s="1" t="s">
        <v>276</v>
      </c>
      <c r="B71" s="1">
        <v>15</v>
      </c>
      <c r="C71" s="26" t="s">
        <v>2663</v>
      </c>
      <c r="D71" t="s">
        <v>281</v>
      </c>
      <c r="E71" s="27" t="s">
        <v>2664</v>
      </c>
      <c r="F71" s="28" t="s">
        <v>392</v>
      </c>
      <c r="G71" s="29">
        <v>3583</v>
      </c>
      <c r="H71" s="28">
        <v>0</v>
      </c>
      <c r="I71" s="30">
        <f>ROUND(G71*H71,P4)</f>
        <v>0</v>
      </c>
      <c r="L71" s="30">
        <v>0</v>
      </c>
      <c r="M71" s="24">
        <f>ROUND(G71*L71,P4)</f>
        <v>0</v>
      </c>
      <c r="N71" s="25" t="s">
        <v>297</v>
      </c>
      <c r="O71" s="31">
        <f>M71*AA71</f>
        <v>0</v>
      </c>
      <c r="P71" s="1">
        <v>3</v>
      </c>
      <c r="AA71" s="1">
        <f>IF(P71=1,$O$3,IF(P71=2,$O$4,$O$5))</f>
        <v>0</v>
      </c>
    </row>
    <row r="72">
      <c r="A72" s="1" t="s">
        <v>282</v>
      </c>
      <c r="E72" s="27" t="s">
        <v>2665</v>
      </c>
    </row>
    <row r="73" ht="26.4">
      <c r="A73" s="1" t="s">
        <v>284</v>
      </c>
      <c r="E73" s="32" t="s">
        <v>2894</v>
      </c>
    </row>
    <row r="74">
      <c r="A74" s="1" t="s">
        <v>286</v>
      </c>
      <c r="E74" s="27" t="s">
        <v>299</v>
      </c>
    </row>
    <row r="75">
      <c r="A75" s="1" t="s">
        <v>276</v>
      </c>
      <c r="B75" s="1">
        <v>16</v>
      </c>
      <c r="C75" s="26" t="s">
        <v>2668</v>
      </c>
      <c r="D75" t="s">
        <v>281</v>
      </c>
      <c r="E75" s="27" t="s">
        <v>2669</v>
      </c>
      <c r="F75" s="28" t="s">
        <v>392</v>
      </c>
      <c r="G75" s="29">
        <v>2100</v>
      </c>
      <c r="H75" s="28">
        <v>0</v>
      </c>
      <c r="I75" s="30">
        <f>ROUND(G75*H75,P4)</f>
        <v>0</v>
      </c>
      <c r="L75" s="30">
        <v>0</v>
      </c>
      <c r="M75" s="24">
        <f>ROUND(G75*L75,P4)</f>
        <v>0</v>
      </c>
      <c r="N75" s="25" t="s">
        <v>297</v>
      </c>
      <c r="O75" s="31">
        <f>M75*AA75</f>
        <v>0</v>
      </c>
      <c r="P75" s="1">
        <v>3</v>
      </c>
      <c r="AA75" s="1">
        <f>IF(P75=1,$O$3,IF(P75=2,$O$4,$O$5))</f>
        <v>0</v>
      </c>
    </row>
    <row r="76">
      <c r="A76" s="1" t="s">
        <v>282</v>
      </c>
      <c r="E76" s="27" t="s">
        <v>2670</v>
      </c>
    </row>
    <row r="77" ht="26.4">
      <c r="A77" s="1" t="s">
        <v>284</v>
      </c>
      <c r="E77" s="32" t="s">
        <v>2895</v>
      </c>
    </row>
    <row r="78">
      <c r="A78" s="1" t="s">
        <v>286</v>
      </c>
      <c r="E78" s="27" t="s">
        <v>299</v>
      </c>
    </row>
    <row r="79">
      <c r="A79" s="1" t="s">
        <v>276</v>
      </c>
      <c r="B79" s="1">
        <v>17</v>
      </c>
      <c r="C79" s="26" t="s">
        <v>2674</v>
      </c>
      <c r="D79" t="s">
        <v>281</v>
      </c>
      <c r="E79" s="27" t="s">
        <v>2675</v>
      </c>
      <c r="F79" s="28" t="s">
        <v>392</v>
      </c>
      <c r="G79" s="29">
        <v>2100</v>
      </c>
      <c r="H79" s="28">
        <v>0</v>
      </c>
      <c r="I79" s="30">
        <f>ROUND(G79*H79,P4)</f>
        <v>0</v>
      </c>
      <c r="L79" s="30">
        <v>0</v>
      </c>
      <c r="M79" s="24">
        <f>ROUND(G79*L79,P4)</f>
        <v>0</v>
      </c>
      <c r="N79" s="25" t="s">
        <v>297</v>
      </c>
      <c r="O79" s="31">
        <f>M79*AA79</f>
        <v>0</v>
      </c>
      <c r="P79" s="1">
        <v>3</v>
      </c>
      <c r="AA79" s="1">
        <f>IF(P79=1,$O$3,IF(P79=2,$O$4,$O$5))</f>
        <v>0</v>
      </c>
    </row>
    <row r="80">
      <c r="A80" s="1" t="s">
        <v>282</v>
      </c>
      <c r="E80" s="27" t="s">
        <v>2670</v>
      </c>
    </row>
    <row r="81" ht="26.4">
      <c r="A81" s="1" t="s">
        <v>284</v>
      </c>
      <c r="E81" s="32" t="s">
        <v>2896</v>
      </c>
    </row>
    <row r="82">
      <c r="A82" s="1" t="s">
        <v>286</v>
      </c>
      <c r="E82" s="27" t="s">
        <v>299</v>
      </c>
    </row>
    <row r="83">
      <c r="A83" s="1" t="s">
        <v>276</v>
      </c>
      <c r="B83" s="1">
        <v>18</v>
      </c>
      <c r="C83" s="26" t="s">
        <v>2677</v>
      </c>
      <c r="D83" t="s">
        <v>281</v>
      </c>
      <c r="E83" s="27" t="s">
        <v>2678</v>
      </c>
      <c r="F83" s="28" t="s">
        <v>392</v>
      </c>
      <c r="G83" s="29">
        <v>2100</v>
      </c>
      <c r="H83" s="28">
        <v>0</v>
      </c>
      <c r="I83" s="30">
        <f>ROUND(G83*H83,P4)</f>
        <v>0</v>
      </c>
      <c r="L83" s="30">
        <v>0</v>
      </c>
      <c r="M83" s="24">
        <f>ROUND(G83*L83,P4)</f>
        <v>0</v>
      </c>
      <c r="N83" s="25" t="s">
        <v>297</v>
      </c>
      <c r="O83" s="31">
        <f>M83*AA83</f>
        <v>0</v>
      </c>
      <c r="P83" s="1">
        <v>3</v>
      </c>
      <c r="AA83" s="1">
        <f>IF(P83=1,$O$3,IF(P83=2,$O$4,$O$5))</f>
        <v>0</v>
      </c>
    </row>
    <row r="84">
      <c r="A84" s="1" t="s">
        <v>282</v>
      </c>
      <c r="E84" s="27" t="s">
        <v>2670</v>
      </c>
    </row>
    <row r="85" ht="26.4">
      <c r="A85" s="1" t="s">
        <v>284</v>
      </c>
      <c r="E85" s="32" t="s">
        <v>2896</v>
      </c>
    </row>
    <row r="86">
      <c r="A86" s="1" t="s">
        <v>286</v>
      </c>
      <c r="E86" s="27" t="s">
        <v>299</v>
      </c>
    </row>
    <row r="87">
      <c r="A87" s="1" t="s">
        <v>273</v>
      </c>
      <c r="C87" s="22" t="s">
        <v>876</v>
      </c>
      <c r="E87" s="23" t="s">
        <v>2679</v>
      </c>
      <c r="L87" s="24">
        <f>SUMIFS(L88:L111,A88:A111,"P")</f>
        <v>0</v>
      </c>
      <c r="M87" s="24">
        <f>SUMIFS(M88:M111,A88:A111,"P")</f>
        <v>0</v>
      </c>
      <c r="N87" s="25"/>
    </row>
    <row r="88">
      <c r="A88" s="1" t="s">
        <v>276</v>
      </c>
      <c r="B88" s="1">
        <v>19</v>
      </c>
      <c r="C88" s="26" t="s">
        <v>2680</v>
      </c>
      <c r="D88" t="s">
        <v>281</v>
      </c>
      <c r="E88" s="27" t="s">
        <v>2681</v>
      </c>
      <c r="F88" s="28" t="s">
        <v>392</v>
      </c>
      <c r="G88" s="29">
        <v>4554</v>
      </c>
      <c r="H88" s="28">
        <v>0</v>
      </c>
      <c r="I88" s="30">
        <f>ROUND(G88*H88,P4)</f>
        <v>0</v>
      </c>
      <c r="L88" s="30">
        <v>0</v>
      </c>
      <c r="M88" s="24">
        <f>ROUND(G88*L88,P4)</f>
        <v>0</v>
      </c>
      <c r="N88" s="25" t="s">
        <v>297</v>
      </c>
      <c r="O88" s="31">
        <f>M88*AA88</f>
        <v>0</v>
      </c>
      <c r="P88" s="1">
        <v>3</v>
      </c>
      <c r="AA88" s="1">
        <f>IF(P88=1,$O$3,IF(P88=2,$O$4,$O$5))</f>
        <v>0</v>
      </c>
    </row>
    <row r="89">
      <c r="A89" s="1" t="s">
        <v>282</v>
      </c>
      <c r="E89" s="27" t="s">
        <v>2682</v>
      </c>
    </row>
    <row r="90" ht="26.4">
      <c r="A90" s="1" t="s">
        <v>284</v>
      </c>
      <c r="E90" s="32" t="s">
        <v>2897</v>
      </c>
    </row>
    <row r="91">
      <c r="A91" s="1" t="s">
        <v>286</v>
      </c>
      <c r="E91" s="27" t="s">
        <v>299</v>
      </c>
    </row>
    <row r="92">
      <c r="A92" s="1" t="s">
        <v>276</v>
      </c>
      <c r="B92" s="1">
        <v>20</v>
      </c>
      <c r="C92" s="26" t="s">
        <v>2686</v>
      </c>
      <c r="D92" t="s">
        <v>281</v>
      </c>
      <c r="E92" s="27" t="s">
        <v>2687</v>
      </c>
      <c r="F92" s="28" t="s">
        <v>392</v>
      </c>
      <c r="G92" s="29">
        <v>451.19999999999999</v>
      </c>
      <c r="H92" s="28">
        <v>0</v>
      </c>
      <c r="I92" s="30">
        <f>ROUND(G92*H92,P4)</f>
        <v>0</v>
      </c>
      <c r="L92" s="30">
        <v>0</v>
      </c>
      <c r="M92" s="24">
        <f>ROUND(G92*L92,P4)</f>
        <v>0</v>
      </c>
      <c r="N92" s="25" t="s">
        <v>297</v>
      </c>
      <c r="O92" s="31">
        <f>M92*AA92</f>
        <v>0</v>
      </c>
      <c r="P92" s="1">
        <v>3</v>
      </c>
      <c r="AA92" s="1">
        <f>IF(P92=1,$O$3,IF(P92=2,$O$4,$O$5))</f>
        <v>0</v>
      </c>
    </row>
    <row r="93">
      <c r="A93" s="1" t="s">
        <v>282</v>
      </c>
      <c r="E93" s="27" t="s">
        <v>2688</v>
      </c>
    </row>
    <row r="94" ht="26.4">
      <c r="A94" s="1" t="s">
        <v>284</v>
      </c>
      <c r="E94" s="32" t="s">
        <v>2898</v>
      </c>
    </row>
    <row r="95">
      <c r="A95" s="1" t="s">
        <v>286</v>
      </c>
      <c r="E95" s="27" t="s">
        <v>299</v>
      </c>
    </row>
    <row r="96">
      <c r="A96" s="1" t="s">
        <v>276</v>
      </c>
      <c r="B96" s="1">
        <v>21</v>
      </c>
      <c r="C96" s="26" t="s">
        <v>2690</v>
      </c>
      <c r="D96" t="s">
        <v>281</v>
      </c>
      <c r="E96" s="27" t="s">
        <v>2691</v>
      </c>
      <c r="F96" s="28" t="s">
        <v>392</v>
      </c>
      <c r="G96" s="29">
        <v>7435.7139999999999</v>
      </c>
      <c r="H96" s="28">
        <v>0</v>
      </c>
      <c r="I96" s="30">
        <f>ROUND(G96*H96,P4)</f>
        <v>0</v>
      </c>
      <c r="L96" s="30">
        <v>0</v>
      </c>
      <c r="M96" s="24">
        <f>ROUND(G96*L96,P4)</f>
        <v>0</v>
      </c>
      <c r="N96" s="25" t="s">
        <v>297</v>
      </c>
      <c r="O96" s="31">
        <f>M96*AA96</f>
        <v>0</v>
      </c>
      <c r="P96" s="1">
        <v>3</v>
      </c>
      <c r="AA96" s="1">
        <f>IF(P96=1,$O$3,IF(P96=2,$O$4,$O$5))</f>
        <v>0</v>
      </c>
    </row>
    <row r="97">
      <c r="A97" s="1" t="s">
        <v>282</v>
      </c>
      <c r="E97" s="27" t="s">
        <v>2692</v>
      </c>
    </row>
    <row r="98" ht="26.4">
      <c r="A98" s="1" t="s">
        <v>284</v>
      </c>
      <c r="E98" s="32" t="s">
        <v>2899</v>
      </c>
    </row>
    <row r="99">
      <c r="A99" s="1" t="s">
        <v>286</v>
      </c>
      <c r="E99" s="27" t="s">
        <v>299</v>
      </c>
    </row>
    <row r="100" ht="26.4">
      <c r="A100" s="1" t="s">
        <v>276</v>
      </c>
      <c r="B100" s="1">
        <v>22</v>
      </c>
      <c r="C100" s="26" t="s">
        <v>2694</v>
      </c>
      <c r="D100" t="s">
        <v>281</v>
      </c>
      <c r="E100" s="27" t="s">
        <v>2695</v>
      </c>
      <c r="F100" s="28" t="s">
        <v>392</v>
      </c>
      <c r="G100" s="29">
        <v>14871.428</v>
      </c>
      <c r="H100" s="28">
        <v>0</v>
      </c>
      <c r="I100" s="30">
        <f>ROUND(G100*H100,P4)</f>
        <v>0</v>
      </c>
      <c r="L100" s="30">
        <v>0</v>
      </c>
      <c r="M100" s="24">
        <f>ROUND(G100*L100,P4)</f>
        <v>0</v>
      </c>
      <c r="N100" s="25" t="s">
        <v>297</v>
      </c>
      <c r="O100" s="31">
        <f>M100*AA100</f>
        <v>0</v>
      </c>
      <c r="P100" s="1">
        <v>3</v>
      </c>
      <c r="AA100" s="1">
        <f>IF(P100=1,$O$3,IF(P100=2,$O$4,$O$5))</f>
        <v>0</v>
      </c>
    </row>
    <row r="101" ht="26.4">
      <c r="A101" s="1" t="s">
        <v>282</v>
      </c>
      <c r="E101" s="27" t="s">
        <v>2696</v>
      </c>
    </row>
    <row r="102" ht="26.4">
      <c r="A102" s="1" t="s">
        <v>284</v>
      </c>
      <c r="E102" s="32" t="s">
        <v>2900</v>
      </c>
    </row>
    <row r="103">
      <c r="A103" s="1" t="s">
        <v>286</v>
      </c>
      <c r="E103" s="27" t="s">
        <v>299</v>
      </c>
    </row>
    <row r="104">
      <c r="A104" s="1" t="s">
        <v>276</v>
      </c>
      <c r="B104" s="1">
        <v>23</v>
      </c>
      <c r="C104" s="26" t="s">
        <v>2698</v>
      </c>
      <c r="D104" t="s">
        <v>281</v>
      </c>
      <c r="E104" s="27" t="s">
        <v>2699</v>
      </c>
      <c r="F104" s="28" t="s">
        <v>396</v>
      </c>
      <c r="G104" s="29">
        <v>62.729999999999997</v>
      </c>
      <c r="H104" s="28">
        <v>0</v>
      </c>
      <c r="I104" s="30">
        <f>ROUND(G104*H104,P4)</f>
        <v>0</v>
      </c>
      <c r="L104" s="30">
        <v>0</v>
      </c>
      <c r="M104" s="24">
        <f>ROUND(G104*L104,P4)</f>
        <v>0</v>
      </c>
      <c r="N104" s="25" t="s">
        <v>297</v>
      </c>
      <c r="O104" s="31">
        <f>M104*AA104</f>
        <v>0</v>
      </c>
      <c r="P104" s="1">
        <v>3</v>
      </c>
      <c r="AA104" s="1">
        <f>IF(P104=1,$O$3,IF(P104=2,$O$4,$O$5))</f>
        <v>0</v>
      </c>
    </row>
    <row r="105">
      <c r="A105" s="1" t="s">
        <v>282</v>
      </c>
      <c r="E105" s="27" t="s">
        <v>2700</v>
      </c>
    </row>
    <row r="106" ht="26.4">
      <c r="A106" s="1" t="s">
        <v>284</v>
      </c>
      <c r="E106" s="32" t="s">
        <v>2901</v>
      </c>
    </row>
    <row r="107">
      <c r="A107" s="1" t="s">
        <v>286</v>
      </c>
      <c r="E107" s="27" t="s">
        <v>299</v>
      </c>
    </row>
    <row r="108">
      <c r="A108" s="1" t="s">
        <v>276</v>
      </c>
      <c r="B108" s="1">
        <v>24</v>
      </c>
      <c r="C108" s="26" t="s">
        <v>2711</v>
      </c>
      <c r="D108" t="s">
        <v>281</v>
      </c>
      <c r="E108" s="27" t="s">
        <v>2712</v>
      </c>
      <c r="F108" s="28" t="s">
        <v>392</v>
      </c>
      <c r="G108" s="29">
        <v>612.5</v>
      </c>
      <c r="H108" s="28">
        <v>0</v>
      </c>
      <c r="I108" s="30">
        <f>ROUND(G108*H108,P4)</f>
        <v>0</v>
      </c>
      <c r="L108" s="30">
        <v>0</v>
      </c>
      <c r="M108" s="24">
        <f>ROUND(G108*L108,P4)</f>
        <v>0</v>
      </c>
      <c r="N108" s="25" t="s">
        <v>297</v>
      </c>
      <c r="O108" s="31">
        <f>M108*AA108</f>
        <v>0</v>
      </c>
      <c r="P108" s="1">
        <v>3</v>
      </c>
      <c r="AA108" s="1">
        <f>IF(P108=1,$O$3,IF(P108=2,$O$4,$O$5))</f>
        <v>0</v>
      </c>
    </row>
    <row r="109" ht="26.4">
      <c r="A109" s="1" t="s">
        <v>282</v>
      </c>
      <c r="E109" s="27" t="s">
        <v>2902</v>
      </c>
    </row>
    <row r="110" ht="26.4">
      <c r="A110" s="1" t="s">
        <v>284</v>
      </c>
      <c r="E110" s="32" t="s">
        <v>2903</v>
      </c>
    </row>
    <row r="111">
      <c r="A111" s="1" t="s">
        <v>286</v>
      </c>
      <c r="E111" s="27" t="s">
        <v>299</v>
      </c>
    </row>
    <row r="112">
      <c r="A112" s="1" t="s">
        <v>273</v>
      </c>
      <c r="C112" s="22" t="s">
        <v>2636</v>
      </c>
      <c r="E112" s="23" t="s">
        <v>2715</v>
      </c>
      <c r="L112" s="24">
        <f>SUMIFS(L113:L116,A113:A116,"P")</f>
        <v>0</v>
      </c>
      <c r="M112" s="24">
        <f>SUMIFS(M113:M116,A113:A116,"P")</f>
        <v>0</v>
      </c>
      <c r="N112" s="25"/>
    </row>
    <row r="113">
      <c r="A113" s="1" t="s">
        <v>276</v>
      </c>
      <c r="B113" s="1">
        <v>25</v>
      </c>
      <c r="C113" s="26" t="s">
        <v>2716</v>
      </c>
      <c r="D113" t="s">
        <v>281</v>
      </c>
      <c r="E113" s="27" t="s">
        <v>2717</v>
      </c>
      <c r="F113" s="28" t="s">
        <v>396</v>
      </c>
      <c r="G113" s="29">
        <v>225.59999999999999</v>
      </c>
      <c r="H113" s="28">
        <v>0</v>
      </c>
      <c r="I113" s="30">
        <f>ROUND(G113*H113,P4)</f>
        <v>0</v>
      </c>
      <c r="L113" s="30">
        <v>0</v>
      </c>
      <c r="M113" s="24">
        <f>ROUND(G113*L113,P4)</f>
        <v>0</v>
      </c>
      <c r="N113" s="25" t="s">
        <v>297</v>
      </c>
      <c r="O113" s="31">
        <f>M113*AA113</f>
        <v>0</v>
      </c>
      <c r="P113" s="1">
        <v>3</v>
      </c>
      <c r="AA113" s="1">
        <f>IF(P113=1,$O$3,IF(P113=2,$O$4,$O$5))</f>
        <v>0</v>
      </c>
    </row>
    <row r="114" ht="26.4">
      <c r="A114" s="1" t="s">
        <v>282</v>
      </c>
      <c r="E114" s="27" t="s">
        <v>2718</v>
      </c>
    </row>
    <row r="115" ht="26.4">
      <c r="A115" s="1" t="s">
        <v>284</v>
      </c>
      <c r="E115" s="32" t="s">
        <v>2904</v>
      </c>
    </row>
    <row r="116">
      <c r="A116" s="1" t="s">
        <v>286</v>
      </c>
      <c r="E116" s="27" t="s">
        <v>299</v>
      </c>
    </row>
    <row r="117">
      <c r="A117" s="1" t="s">
        <v>273</v>
      </c>
      <c r="C117" s="22" t="s">
        <v>2720</v>
      </c>
      <c r="E117" s="23" t="s">
        <v>2721</v>
      </c>
      <c r="L117" s="24">
        <f>SUMIFS(L118:L137,A118:A137,"P")</f>
        <v>0</v>
      </c>
      <c r="M117" s="24">
        <f>SUMIFS(M118:M137,A118:A137,"P")</f>
        <v>0</v>
      </c>
      <c r="N117" s="25"/>
    </row>
    <row r="118">
      <c r="A118" s="1" t="s">
        <v>276</v>
      </c>
      <c r="B118" s="1">
        <v>26</v>
      </c>
      <c r="C118" s="26" t="s">
        <v>2722</v>
      </c>
      <c r="D118" t="s">
        <v>294</v>
      </c>
      <c r="E118" s="27" t="s">
        <v>2723</v>
      </c>
      <c r="F118" s="28" t="s">
        <v>396</v>
      </c>
      <c r="G118" s="29">
        <v>166.40000000000001</v>
      </c>
      <c r="H118" s="28">
        <v>0</v>
      </c>
      <c r="I118" s="30">
        <f>ROUND(G118*H118,P4)</f>
        <v>0</v>
      </c>
      <c r="L118" s="30">
        <v>0</v>
      </c>
      <c r="M118" s="24">
        <f>ROUND(G118*L118,P4)</f>
        <v>0</v>
      </c>
      <c r="N118" s="25" t="s">
        <v>297</v>
      </c>
      <c r="O118" s="31">
        <f>M118*AA118</f>
        <v>0</v>
      </c>
      <c r="P118" s="1">
        <v>3</v>
      </c>
      <c r="AA118" s="1">
        <f>IF(P118=1,$O$3,IF(P118=2,$O$4,$O$5))</f>
        <v>0</v>
      </c>
    </row>
    <row r="119">
      <c r="A119" s="1" t="s">
        <v>282</v>
      </c>
      <c r="E119" s="27" t="s">
        <v>2726</v>
      </c>
    </row>
    <row r="120" ht="26.4">
      <c r="A120" s="1" t="s">
        <v>284</v>
      </c>
      <c r="E120" s="32" t="s">
        <v>2905</v>
      </c>
    </row>
    <row r="121">
      <c r="A121" s="1" t="s">
        <v>286</v>
      </c>
      <c r="E121" s="27" t="s">
        <v>299</v>
      </c>
    </row>
    <row r="122">
      <c r="A122" s="1" t="s">
        <v>276</v>
      </c>
      <c r="B122" s="1">
        <v>27</v>
      </c>
      <c r="C122" s="26" t="s">
        <v>2722</v>
      </c>
      <c r="D122" t="s">
        <v>876</v>
      </c>
      <c r="E122" s="27" t="s">
        <v>2723</v>
      </c>
      <c r="F122" s="28" t="s">
        <v>396</v>
      </c>
      <c r="G122" s="29">
        <v>61.32</v>
      </c>
      <c r="H122" s="28">
        <v>0</v>
      </c>
      <c r="I122" s="30">
        <f>ROUND(G122*H122,P4)</f>
        <v>0</v>
      </c>
      <c r="L122" s="30">
        <v>0</v>
      </c>
      <c r="M122" s="24">
        <f>ROUND(G122*L122,P4)</f>
        <v>0</v>
      </c>
      <c r="N122" s="25" t="s">
        <v>297</v>
      </c>
      <c r="O122" s="31">
        <f>M122*AA122</f>
        <v>0</v>
      </c>
      <c r="P122" s="1">
        <v>3</v>
      </c>
      <c r="AA122" s="1">
        <f>IF(P122=1,$O$3,IF(P122=2,$O$4,$O$5))</f>
        <v>0</v>
      </c>
    </row>
    <row r="123">
      <c r="A123" s="1" t="s">
        <v>282</v>
      </c>
      <c r="E123" s="27" t="s">
        <v>2906</v>
      </c>
    </row>
    <row r="124" ht="26.4">
      <c r="A124" s="1" t="s">
        <v>284</v>
      </c>
      <c r="E124" s="32" t="s">
        <v>2907</v>
      </c>
    </row>
    <row r="125">
      <c r="A125" s="1" t="s">
        <v>286</v>
      </c>
      <c r="E125" s="27" t="s">
        <v>299</v>
      </c>
    </row>
    <row r="126">
      <c r="A126" s="1" t="s">
        <v>276</v>
      </c>
      <c r="B126" s="1">
        <v>28</v>
      </c>
      <c r="C126" s="26" t="s">
        <v>2728</v>
      </c>
      <c r="D126" t="s">
        <v>281</v>
      </c>
      <c r="E126" s="27" t="s">
        <v>2729</v>
      </c>
      <c r="F126" s="28" t="s">
        <v>396</v>
      </c>
      <c r="G126" s="29">
        <v>78.305999999999997</v>
      </c>
      <c r="H126" s="28">
        <v>0</v>
      </c>
      <c r="I126" s="30">
        <f>ROUND(G126*H126,P4)</f>
        <v>0</v>
      </c>
      <c r="L126" s="30">
        <v>0</v>
      </c>
      <c r="M126" s="24">
        <f>ROUND(G126*L126,P4)</f>
        <v>0</v>
      </c>
      <c r="N126" s="25" t="s">
        <v>297</v>
      </c>
      <c r="O126" s="31">
        <f>M126*AA126</f>
        <v>0</v>
      </c>
      <c r="P126" s="1">
        <v>3</v>
      </c>
      <c r="AA126" s="1">
        <f>IF(P126=1,$O$3,IF(P126=2,$O$4,$O$5))</f>
        <v>0</v>
      </c>
    </row>
    <row r="127">
      <c r="A127" s="1" t="s">
        <v>282</v>
      </c>
      <c r="E127" s="27" t="s">
        <v>2730</v>
      </c>
    </row>
    <row r="128" ht="66">
      <c r="A128" s="1" t="s">
        <v>284</v>
      </c>
      <c r="E128" s="32" t="s">
        <v>2908</v>
      </c>
    </row>
    <row r="129">
      <c r="A129" s="1" t="s">
        <v>286</v>
      </c>
      <c r="E129" s="27" t="s">
        <v>299</v>
      </c>
    </row>
    <row r="130">
      <c r="A130" s="1" t="s">
        <v>276</v>
      </c>
      <c r="B130" s="1">
        <v>29</v>
      </c>
      <c r="C130" s="26" t="s">
        <v>2736</v>
      </c>
      <c r="D130" t="s">
        <v>281</v>
      </c>
      <c r="E130" s="27" t="s">
        <v>2737</v>
      </c>
      <c r="F130" s="28" t="s">
        <v>396</v>
      </c>
      <c r="G130" s="29">
        <v>225.59999999999999</v>
      </c>
      <c r="H130" s="28">
        <v>0</v>
      </c>
      <c r="I130" s="30">
        <f>ROUND(G130*H130,P4)</f>
        <v>0</v>
      </c>
      <c r="L130" s="30">
        <v>0</v>
      </c>
      <c r="M130" s="24">
        <f>ROUND(G130*L130,P4)</f>
        <v>0</v>
      </c>
      <c r="N130" s="25" t="s">
        <v>297</v>
      </c>
      <c r="O130" s="31">
        <f>M130*AA130</f>
        <v>0</v>
      </c>
      <c r="P130" s="1">
        <v>3</v>
      </c>
      <c r="AA130" s="1">
        <f>IF(P130=1,$O$3,IF(P130=2,$O$4,$O$5))</f>
        <v>0</v>
      </c>
    </row>
    <row r="131" ht="26.4">
      <c r="A131" s="1" t="s">
        <v>282</v>
      </c>
      <c r="E131" s="27" t="s">
        <v>2738</v>
      </c>
    </row>
    <row r="132" ht="26.4">
      <c r="A132" s="1" t="s">
        <v>284</v>
      </c>
      <c r="E132" s="32" t="s">
        <v>2909</v>
      </c>
    </row>
    <row r="133">
      <c r="A133" s="1" t="s">
        <v>286</v>
      </c>
      <c r="E133" s="27" t="s">
        <v>299</v>
      </c>
    </row>
    <row r="134">
      <c r="A134" s="1" t="s">
        <v>276</v>
      </c>
      <c r="B134" s="1">
        <v>30</v>
      </c>
      <c r="C134" s="26" t="s">
        <v>2740</v>
      </c>
      <c r="D134" t="s">
        <v>281</v>
      </c>
      <c r="E134" s="27" t="s">
        <v>2741</v>
      </c>
      <c r="F134" s="28" t="s">
        <v>396</v>
      </c>
      <c r="G134" s="29">
        <v>5.4000000000000004</v>
      </c>
      <c r="H134" s="28">
        <v>0</v>
      </c>
      <c r="I134" s="30">
        <f>ROUND(G134*H134,P4)</f>
        <v>0</v>
      </c>
      <c r="L134" s="30">
        <v>0</v>
      </c>
      <c r="M134" s="24">
        <f>ROUND(G134*L134,P4)</f>
        <v>0</v>
      </c>
      <c r="N134" s="25" t="s">
        <v>297</v>
      </c>
      <c r="O134" s="31">
        <f>M134*AA134</f>
        <v>0</v>
      </c>
      <c r="P134" s="1">
        <v>3</v>
      </c>
      <c r="AA134" s="1">
        <f>IF(P134=1,$O$3,IF(P134=2,$O$4,$O$5))</f>
        <v>0</v>
      </c>
    </row>
    <row r="135" ht="26.4">
      <c r="A135" s="1" t="s">
        <v>282</v>
      </c>
      <c r="E135" s="27" t="s">
        <v>2742</v>
      </c>
    </row>
    <row r="136" ht="39.6">
      <c r="A136" s="1" t="s">
        <v>284</v>
      </c>
      <c r="E136" s="32" t="s">
        <v>2910</v>
      </c>
    </row>
    <row r="137">
      <c r="A137" s="1" t="s">
        <v>286</v>
      </c>
      <c r="E137" s="27" t="s">
        <v>299</v>
      </c>
    </row>
    <row r="138">
      <c r="A138" s="1" t="s">
        <v>273</v>
      </c>
      <c r="C138" s="22" t="s">
        <v>2256</v>
      </c>
      <c r="E138" s="23" t="s">
        <v>2257</v>
      </c>
      <c r="L138" s="24">
        <f>SUMIFS(L139:L154,A139:A154,"P")</f>
        <v>0</v>
      </c>
      <c r="M138" s="24">
        <f>SUMIFS(M139:M154,A139:A154,"P")</f>
        <v>0</v>
      </c>
      <c r="N138" s="25"/>
    </row>
    <row r="139" ht="26.4">
      <c r="A139" s="1" t="s">
        <v>276</v>
      </c>
      <c r="B139" s="1">
        <v>31</v>
      </c>
      <c r="C139" s="26" t="s">
        <v>2748</v>
      </c>
      <c r="D139" t="s">
        <v>281</v>
      </c>
      <c r="E139" s="27" t="s">
        <v>2749</v>
      </c>
      <c r="F139" s="28" t="s">
        <v>396</v>
      </c>
      <c r="G139" s="29">
        <v>2173</v>
      </c>
      <c r="H139" s="28">
        <v>0</v>
      </c>
      <c r="I139" s="30">
        <f>ROUND(G139*H139,P4)</f>
        <v>0</v>
      </c>
      <c r="L139" s="30">
        <v>0</v>
      </c>
      <c r="M139" s="24">
        <f>ROUND(G139*L139,P4)</f>
        <v>0</v>
      </c>
      <c r="N139" s="25" t="s">
        <v>297</v>
      </c>
      <c r="O139" s="31">
        <f>M139*AA139</f>
        <v>0</v>
      </c>
      <c r="P139" s="1">
        <v>3</v>
      </c>
      <c r="AA139" s="1">
        <f>IF(P139=1,$O$3,IF(P139=2,$O$4,$O$5))</f>
        <v>0</v>
      </c>
    </row>
    <row r="140">
      <c r="A140" s="1" t="s">
        <v>282</v>
      </c>
      <c r="E140" s="27" t="s">
        <v>2750</v>
      </c>
    </row>
    <row r="141" ht="26.4">
      <c r="A141" s="1" t="s">
        <v>284</v>
      </c>
      <c r="E141" s="32" t="s">
        <v>2911</v>
      </c>
    </row>
    <row r="142">
      <c r="A142" s="1" t="s">
        <v>286</v>
      </c>
      <c r="E142" s="27" t="s">
        <v>299</v>
      </c>
    </row>
    <row r="143" ht="26.4">
      <c r="A143" s="1" t="s">
        <v>276</v>
      </c>
      <c r="B143" s="1">
        <v>32</v>
      </c>
      <c r="C143" s="26" t="s">
        <v>2752</v>
      </c>
      <c r="D143" t="s">
        <v>281</v>
      </c>
      <c r="E143" s="27" t="s">
        <v>2753</v>
      </c>
      <c r="F143" s="28" t="s">
        <v>396</v>
      </c>
      <c r="G143" s="29">
        <v>8239</v>
      </c>
      <c r="H143" s="28">
        <v>0</v>
      </c>
      <c r="I143" s="30">
        <f>ROUND(G143*H143,P4)</f>
        <v>0</v>
      </c>
      <c r="L143" s="30">
        <v>0</v>
      </c>
      <c r="M143" s="24">
        <f>ROUND(G143*L143,P4)</f>
        <v>0</v>
      </c>
      <c r="N143" s="25" t="s">
        <v>297</v>
      </c>
      <c r="O143" s="31">
        <f>M143*AA143</f>
        <v>0</v>
      </c>
      <c r="P143" s="1">
        <v>3</v>
      </c>
      <c r="AA143" s="1">
        <f>IF(P143=1,$O$3,IF(P143=2,$O$4,$O$5))</f>
        <v>0</v>
      </c>
    </row>
    <row r="144">
      <c r="A144" s="1" t="s">
        <v>282</v>
      </c>
      <c r="E144" s="27" t="s">
        <v>2750</v>
      </c>
    </row>
    <row r="145" ht="26.4">
      <c r="A145" s="1" t="s">
        <v>284</v>
      </c>
      <c r="E145" s="32" t="s">
        <v>2912</v>
      </c>
    </row>
    <row r="146">
      <c r="A146" s="1" t="s">
        <v>286</v>
      </c>
      <c r="E146" s="27" t="s">
        <v>299</v>
      </c>
    </row>
    <row r="147" ht="26.4">
      <c r="A147" s="1" t="s">
        <v>276</v>
      </c>
      <c r="B147" s="1">
        <v>33</v>
      </c>
      <c r="C147" s="26" t="s">
        <v>2872</v>
      </c>
      <c r="D147" t="s">
        <v>281</v>
      </c>
      <c r="E147" s="27" t="s">
        <v>2873</v>
      </c>
      <c r="F147" s="28" t="s">
        <v>392</v>
      </c>
      <c r="G147" s="29">
        <v>27285</v>
      </c>
      <c r="H147" s="28">
        <v>0</v>
      </c>
      <c r="I147" s="30">
        <f>ROUND(G147*H147,P4)</f>
        <v>0</v>
      </c>
      <c r="L147" s="30">
        <v>0</v>
      </c>
      <c r="M147" s="24">
        <f>ROUND(G147*L147,P4)</f>
        <v>0</v>
      </c>
      <c r="N147" s="25" t="s">
        <v>297</v>
      </c>
      <c r="O147" s="31">
        <f>M147*AA147</f>
        <v>0</v>
      </c>
      <c r="P147" s="1">
        <v>3</v>
      </c>
      <c r="AA147" s="1">
        <f>IF(P147=1,$O$3,IF(P147=2,$O$4,$O$5))</f>
        <v>0</v>
      </c>
    </row>
    <row r="148">
      <c r="A148" s="1" t="s">
        <v>282</v>
      </c>
      <c r="E148" s="27" t="s">
        <v>2874</v>
      </c>
    </row>
    <row r="149" ht="26.4">
      <c r="A149" s="1" t="s">
        <v>284</v>
      </c>
      <c r="E149" s="32" t="s">
        <v>2913</v>
      </c>
    </row>
    <row r="150">
      <c r="A150" s="1" t="s">
        <v>286</v>
      </c>
      <c r="E150" s="27" t="s">
        <v>299</v>
      </c>
    </row>
    <row r="151" ht="26.4">
      <c r="A151" s="1" t="s">
        <v>276</v>
      </c>
      <c r="B151" s="1">
        <v>34</v>
      </c>
      <c r="C151" s="26" t="s">
        <v>2755</v>
      </c>
      <c r="D151" t="s">
        <v>281</v>
      </c>
      <c r="E151" s="27" t="s">
        <v>2756</v>
      </c>
      <c r="F151" s="28" t="s">
        <v>396</v>
      </c>
      <c r="G151" s="29">
        <v>407.39999999999998</v>
      </c>
      <c r="H151" s="28">
        <v>0</v>
      </c>
      <c r="I151" s="30">
        <f>ROUND(G151*H151,P4)</f>
        <v>0</v>
      </c>
      <c r="L151" s="30">
        <v>0</v>
      </c>
      <c r="M151" s="24">
        <f>ROUND(G151*L151,P4)</f>
        <v>0</v>
      </c>
      <c r="N151" s="25" t="s">
        <v>297</v>
      </c>
      <c r="O151" s="31">
        <f>M151*AA151</f>
        <v>0</v>
      </c>
      <c r="P151" s="1">
        <v>3</v>
      </c>
      <c r="AA151" s="1">
        <f>IF(P151=1,$O$3,IF(P151=2,$O$4,$O$5))</f>
        <v>0</v>
      </c>
    </row>
    <row r="152" ht="26.4">
      <c r="A152" s="1" t="s">
        <v>282</v>
      </c>
      <c r="E152" s="27" t="s">
        <v>2757</v>
      </c>
    </row>
    <row r="153" ht="26.4">
      <c r="A153" s="1" t="s">
        <v>284</v>
      </c>
      <c r="E153" s="32" t="s">
        <v>2914</v>
      </c>
    </row>
    <row r="154">
      <c r="A154" s="1" t="s">
        <v>286</v>
      </c>
      <c r="E154" s="27" t="s">
        <v>299</v>
      </c>
    </row>
    <row r="155">
      <c r="A155" s="1" t="s">
        <v>273</v>
      </c>
      <c r="C155" s="22" t="s">
        <v>2765</v>
      </c>
      <c r="E155" s="23" t="s">
        <v>2766</v>
      </c>
      <c r="L155" s="24">
        <f>SUMIFS(L156:L183,A156:A183,"P")</f>
        <v>0</v>
      </c>
      <c r="M155" s="24">
        <f>SUMIFS(M156:M183,A156:A183,"P")</f>
        <v>0</v>
      </c>
      <c r="N155" s="25"/>
    </row>
    <row r="156">
      <c r="A156" s="1" t="s">
        <v>276</v>
      </c>
      <c r="B156" s="1">
        <v>35</v>
      </c>
      <c r="C156" s="26" t="s">
        <v>2767</v>
      </c>
      <c r="D156" t="s">
        <v>281</v>
      </c>
      <c r="E156" s="27" t="s">
        <v>2768</v>
      </c>
      <c r="F156" s="28" t="s">
        <v>296</v>
      </c>
      <c r="G156" s="29">
        <v>518.5</v>
      </c>
      <c r="H156" s="28">
        <v>0</v>
      </c>
      <c r="I156" s="30">
        <f>ROUND(G156*H156,P4)</f>
        <v>0</v>
      </c>
      <c r="L156" s="30">
        <v>0</v>
      </c>
      <c r="M156" s="24">
        <f>ROUND(G156*L156,P4)</f>
        <v>0</v>
      </c>
      <c r="N156" s="25" t="s">
        <v>297</v>
      </c>
      <c r="O156" s="31">
        <f>M156*AA156</f>
        <v>0</v>
      </c>
      <c r="P156" s="1">
        <v>3</v>
      </c>
      <c r="AA156" s="1">
        <f>IF(P156=1,$O$3,IF(P156=2,$O$4,$O$5))</f>
        <v>0</v>
      </c>
    </row>
    <row r="157">
      <c r="A157" s="1" t="s">
        <v>282</v>
      </c>
      <c r="E157" s="27" t="s">
        <v>2769</v>
      </c>
    </row>
    <row r="158" ht="26.4">
      <c r="A158" s="1" t="s">
        <v>284</v>
      </c>
      <c r="E158" s="32" t="s">
        <v>2915</v>
      </c>
    </row>
    <row r="159">
      <c r="A159" s="1" t="s">
        <v>286</v>
      </c>
      <c r="E159" s="27" t="s">
        <v>299</v>
      </c>
    </row>
    <row r="160">
      <c r="A160" s="1" t="s">
        <v>276</v>
      </c>
      <c r="B160" s="1">
        <v>36</v>
      </c>
      <c r="C160" s="26" t="s">
        <v>2916</v>
      </c>
      <c r="D160" t="s">
        <v>281</v>
      </c>
      <c r="E160" s="27" t="s">
        <v>2917</v>
      </c>
      <c r="F160" s="28" t="s">
        <v>296</v>
      </c>
      <c r="G160" s="29">
        <v>995</v>
      </c>
      <c r="H160" s="28">
        <v>0</v>
      </c>
      <c r="I160" s="30">
        <f>ROUND(G160*H160,P4)</f>
        <v>0</v>
      </c>
      <c r="L160" s="30">
        <v>0</v>
      </c>
      <c r="M160" s="24">
        <f>ROUND(G160*L160,P4)</f>
        <v>0</v>
      </c>
      <c r="N160" s="25" t="s">
        <v>297</v>
      </c>
      <c r="O160" s="31">
        <f>M160*AA160</f>
        <v>0</v>
      </c>
      <c r="P160" s="1">
        <v>3</v>
      </c>
      <c r="AA160" s="1">
        <f>IF(P160=1,$O$3,IF(P160=2,$O$4,$O$5))</f>
        <v>0</v>
      </c>
    </row>
    <row r="161">
      <c r="A161" s="1" t="s">
        <v>282</v>
      </c>
      <c r="E161" s="27" t="s">
        <v>2918</v>
      </c>
    </row>
    <row r="162" ht="26.4">
      <c r="A162" s="1" t="s">
        <v>284</v>
      </c>
      <c r="E162" s="32" t="s">
        <v>2919</v>
      </c>
    </row>
    <row r="163">
      <c r="A163" s="1" t="s">
        <v>286</v>
      </c>
      <c r="E163" s="27" t="s">
        <v>299</v>
      </c>
    </row>
    <row r="164">
      <c r="A164" s="1" t="s">
        <v>276</v>
      </c>
      <c r="B164" s="1">
        <v>37</v>
      </c>
      <c r="C164" s="26" t="s">
        <v>2771</v>
      </c>
      <c r="D164" t="s">
        <v>281</v>
      </c>
      <c r="E164" s="27" t="s">
        <v>2772</v>
      </c>
      <c r="F164" s="28" t="s">
        <v>296</v>
      </c>
      <c r="G164" s="29">
        <v>707</v>
      </c>
      <c r="H164" s="28">
        <v>0</v>
      </c>
      <c r="I164" s="30">
        <f>ROUND(G164*H164,P4)</f>
        <v>0</v>
      </c>
      <c r="L164" s="30">
        <v>0</v>
      </c>
      <c r="M164" s="24">
        <f>ROUND(G164*L164,P4)</f>
        <v>0</v>
      </c>
      <c r="N164" s="25" t="s">
        <v>297</v>
      </c>
      <c r="O164" s="31">
        <f>M164*AA164</f>
        <v>0</v>
      </c>
      <c r="P164" s="1">
        <v>3</v>
      </c>
      <c r="AA164" s="1">
        <f>IF(P164=1,$O$3,IF(P164=2,$O$4,$O$5))</f>
        <v>0</v>
      </c>
    </row>
    <row r="165">
      <c r="A165" s="1" t="s">
        <v>282</v>
      </c>
      <c r="E165" s="27" t="s">
        <v>2773</v>
      </c>
    </row>
    <row r="166">
      <c r="A166" s="1" t="s">
        <v>284</v>
      </c>
    </row>
    <row r="167">
      <c r="A167" s="1" t="s">
        <v>286</v>
      </c>
      <c r="E167" s="27" t="s">
        <v>299</v>
      </c>
    </row>
    <row r="168">
      <c r="A168" s="1" t="s">
        <v>276</v>
      </c>
      <c r="B168" s="1">
        <v>38</v>
      </c>
      <c r="C168" s="26" t="s">
        <v>2774</v>
      </c>
      <c r="D168" t="s">
        <v>281</v>
      </c>
      <c r="E168" s="27" t="s">
        <v>2775</v>
      </c>
      <c r="F168" s="28" t="s">
        <v>307</v>
      </c>
      <c r="G168" s="29">
        <v>43</v>
      </c>
      <c r="H168" s="28">
        <v>0</v>
      </c>
      <c r="I168" s="30">
        <f>ROUND(G168*H168,P4)</f>
        <v>0</v>
      </c>
      <c r="L168" s="30">
        <v>0</v>
      </c>
      <c r="M168" s="24">
        <f>ROUND(G168*L168,P4)</f>
        <v>0</v>
      </c>
      <c r="N168" s="25" t="s">
        <v>297</v>
      </c>
      <c r="O168" s="31">
        <f>M168*AA168</f>
        <v>0</v>
      </c>
      <c r="P168" s="1">
        <v>3</v>
      </c>
      <c r="AA168" s="1">
        <f>IF(P168=1,$O$3,IF(P168=2,$O$4,$O$5))</f>
        <v>0</v>
      </c>
    </row>
    <row r="169" ht="26.4">
      <c r="A169" s="1" t="s">
        <v>282</v>
      </c>
      <c r="E169" s="27" t="s">
        <v>2776</v>
      </c>
    </row>
    <row r="170" ht="26.4">
      <c r="A170" s="1" t="s">
        <v>284</v>
      </c>
      <c r="E170" s="32" t="s">
        <v>2920</v>
      </c>
    </row>
    <row r="171">
      <c r="A171" s="1" t="s">
        <v>286</v>
      </c>
      <c r="E171" s="27" t="s">
        <v>299</v>
      </c>
    </row>
    <row r="172">
      <c r="A172" s="1" t="s">
        <v>276</v>
      </c>
      <c r="B172" s="1">
        <v>39</v>
      </c>
      <c r="C172" s="26" t="s">
        <v>2778</v>
      </c>
      <c r="D172" t="s">
        <v>281</v>
      </c>
      <c r="E172" s="27" t="s">
        <v>2779</v>
      </c>
      <c r="F172" s="28" t="s">
        <v>307</v>
      </c>
      <c r="G172" s="29">
        <v>5</v>
      </c>
      <c r="H172" s="28">
        <v>0</v>
      </c>
      <c r="I172" s="30">
        <f>ROUND(G172*H172,P4)</f>
        <v>0</v>
      </c>
      <c r="L172" s="30">
        <v>0</v>
      </c>
      <c r="M172" s="24">
        <f>ROUND(G172*L172,P4)</f>
        <v>0</v>
      </c>
      <c r="N172" s="25" t="s">
        <v>297</v>
      </c>
      <c r="O172" s="31">
        <f>M172*AA172</f>
        <v>0</v>
      </c>
      <c r="P172" s="1">
        <v>3</v>
      </c>
      <c r="AA172" s="1">
        <f>IF(P172=1,$O$3,IF(P172=2,$O$4,$O$5))</f>
        <v>0</v>
      </c>
    </row>
    <row r="173">
      <c r="A173" s="1" t="s">
        <v>282</v>
      </c>
      <c r="E173" s="27" t="s">
        <v>2780</v>
      </c>
    </row>
    <row r="174" ht="26.4">
      <c r="A174" s="1" t="s">
        <v>284</v>
      </c>
      <c r="E174" s="32" t="s">
        <v>2921</v>
      </c>
    </row>
    <row r="175">
      <c r="A175" s="1" t="s">
        <v>286</v>
      </c>
      <c r="E175" s="27" t="s">
        <v>299</v>
      </c>
    </row>
    <row r="176">
      <c r="A176" s="1" t="s">
        <v>276</v>
      </c>
      <c r="B176" s="1">
        <v>40</v>
      </c>
      <c r="C176" s="26" t="s">
        <v>2782</v>
      </c>
      <c r="D176" t="s">
        <v>281</v>
      </c>
      <c r="E176" s="27" t="s">
        <v>2783</v>
      </c>
      <c r="F176" s="28" t="s">
        <v>396</v>
      </c>
      <c r="G176" s="29">
        <v>36.600000000000001</v>
      </c>
      <c r="H176" s="28">
        <v>0</v>
      </c>
      <c r="I176" s="30">
        <f>ROUND(G176*H176,P4)</f>
        <v>0</v>
      </c>
      <c r="L176" s="30">
        <v>0</v>
      </c>
      <c r="M176" s="24">
        <f>ROUND(G176*L176,P4)</f>
        <v>0</v>
      </c>
      <c r="N176" s="25" t="s">
        <v>297</v>
      </c>
      <c r="O176" s="31">
        <f>M176*AA176</f>
        <v>0</v>
      </c>
      <c r="P176" s="1">
        <v>3</v>
      </c>
      <c r="AA176" s="1">
        <f>IF(P176=1,$O$3,IF(P176=2,$O$4,$O$5))</f>
        <v>0</v>
      </c>
    </row>
    <row r="177">
      <c r="A177" s="1" t="s">
        <v>282</v>
      </c>
      <c r="E177" s="27" t="s">
        <v>2784</v>
      </c>
    </row>
    <row r="178" ht="26.4">
      <c r="A178" s="1" t="s">
        <v>284</v>
      </c>
      <c r="E178" s="32" t="s">
        <v>2922</v>
      </c>
    </row>
    <row r="179">
      <c r="A179" s="1" t="s">
        <v>286</v>
      </c>
      <c r="E179" s="27" t="s">
        <v>299</v>
      </c>
    </row>
    <row r="180">
      <c r="A180" s="1" t="s">
        <v>276</v>
      </c>
      <c r="B180" s="1">
        <v>41</v>
      </c>
      <c r="C180" s="26" t="s">
        <v>2786</v>
      </c>
      <c r="D180" t="s">
        <v>281</v>
      </c>
      <c r="E180" s="27" t="s">
        <v>2787</v>
      </c>
      <c r="F180" s="28" t="s">
        <v>396</v>
      </c>
      <c r="G180" s="29">
        <v>6</v>
      </c>
      <c r="H180" s="28">
        <v>0</v>
      </c>
      <c r="I180" s="30">
        <f>ROUND(G180*H180,P4)</f>
        <v>0</v>
      </c>
      <c r="L180" s="30">
        <v>0</v>
      </c>
      <c r="M180" s="24">
        <f>ROUND(G180*L180,P4)</f>
        <v>0</v>
      </c>
      <c r="N180" s="25" t="s">
        <v>297</v>
      </c>
      <c r="O180" s="31">
        <f>M180*AA180</f>
        <v>0</v>
      </c>
      <c r="P180" s="1">
        <v>3</v>
      </c>
      <c r="AA180" s="1">
        <f>IF(P180=1,$O$3,IF(P180=2,$O$4,$O$5))</f>
        <v>0</v>
      </c>
    </row>
    <row r="181">
      <c r="A181" s="1" t="s">
        <v>282</v>
      </c>
      <c r="E181" s="27" t="s">
        <v>2788</v>
      </c>
    </row>
    <row r="182" ht="26.4">
      <c r="A182" s="1" t="s">
        <v>284</v>
      </c>
      <c r="E182" s="32" t="s">
        <v>2923</v>
      </c>
    </row>
    <row r="183">
      <c r="A183" s="1" t="s">
        <v>286</v>
      </c>
      <c r="E183" s="27" t="s">
        <v>299</v>
      </c>
    </row>
    <row r="184">
      <c r="A184" s="1" t="s">
        <v>273</v>
      </c>
      <c r="C184" s="22" t="s">
        <v>847</v>
      </c>
      <c r="E184" s="23" t="s">
        <v>848</v>
      </c>
      <c r="L184" s="24">
        <f>SUMIFS(L185:L192,A185:A192,"P")</f>
        <v>0</v>
      </c>
      <c r="M184" s="24">
        <f>SUMIFS(M185:M192,A185:A192,"P")</f>
        <v>0</v>
      </c>
      <c r="N184" s="25"/>
    </row>
    <row r="185">
      <c r="A185" s="1" t="s">
        <v>276</v>
      </c>
      <c r="B185" s="1">
        <v>42</v>
      </c>
      <c r="C185" s="26" t="s">
        <v>2800</v>
      </c>
      <c r="D185" t="s">
        <v>281</v>
      </c>
      <c r="E185" s="27" t="s">
        <v>2801</v>
      </c>
      <c r="F185" s="28" t="s">
        <v>296</v>
      </c>
      <c r="G185" s="29">
        <v>1729</v>
      </c>
      <c r="H185" s="28">
        <v>0</v>
      </c>
      <c r="I185" s="30">
        <f>ROUND(G185*H185,P4)</f>
        <v>0</v>
      </c>
      <c r="L185" s="30">
        <v>0</v>
      </c>
      <c r="M185" s="24">
        <f>ROUND(G185*L185,P4)</f>
        <v>0</v>
      </c>
      <c r="N185" s="25" t="s">
        <v>297</v>
      </c>
      <c r="O185" s="31">
        <f>M185*AA185</f>
        <v>0</v>
      </c>
      <c r="P185" s="1">
        <v>3</v>
      </c>
      <c r="AA185" s="1">
        <f>IF(P185=1,$O$3,IF(P185=2,$O$4,$O$5))</f>
        <v>0</v>
      </c>
    </row>
    <row r="186" ht="26.4">
      <c r="A186" s="1" t="s">
        <v>282</v>
      </c>
      <c r="E186" s="27" t="s">
        <v>2802</v>
      </c>
    </row>
    <row r="187" ht="26.4">
      <c r="A187" s="1" t="s">
        <v>284</v>
      </c>
      <c r="E187" s="32" t="s">
        <v>2924</v>
      </c>
    </row>
    <row r="188">
      <c r="A188" s="1" t="s">
        <v>286</v>
      </c>
      <c r="E188" s="27" t="s">
        <v>299</v>
      </c>
    </row>
    <row r="189">
      <c r="A189" s="1" t="s">
        <v>276</v>
      </c>
      <c r="B189" s="1">
        <v>43</v>
      </c>
      <c r="C189" s="26" t="s">
        <v>2816</v>
      </c>
      <c r="D189" t="s">
        <v>281</v>
      </c>
      <c r="E189" s="27" t="s">
        <v>2817</v>
      </c>
      <c r="F189" s="28" t="s">
        <v>396</v>
      </c>
      <c r="G189" s="29">
        <v>70.575000000000003</v>
      </c>
      <c r="H189" s="28">
        <v>0</v>
      </c>
      <c r="I189" s="30">
        <f>ROUND(G189*H189,P4)</f>
        <v>0</v>
      </c>
      <c r="L189" s="30">
        <v>0</v>
      </c>
      <c r="M189" s="24">
        <f>ROUND(G189*L189,P4)</f>
        <v>0</v>
      </c>
      <c r="N189" s="25" t="s">
        <v>297</v>
      </c>
      <c r="O189" s="31">
        <f>M189*AA189</f>
        <v>0</v>
      </c>
      <c r="P189" s="1">
        <v>3</v>
      </c>
      <c r="AA189" s="1">
        <f>IF(P189=1,$O$3,IF(P189=2,$O$4,$O$5))</f>
        <v>0</v>
      </c>
    </row>
    <row r="190">
      <c r="A190" s="1" t="s">
        <v>282</v>
      </c>
      <c r="E190" s="27" t="s">
        <v>281</v>
      </c>
    </row>
    <row r="191" ht="26.4">
      <c r="A191" s="1" t="s">
        <v>284</v>
      </c>
      <c r="E191" s="32" t="s">
        <v>2925</v>
      </c>
    </row>
    <row r="192">
      <c r="A192" s="1" t="s">
        <v>286</v>
      </c>
      <c r="E192"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78</v>
      </c>
      <c r="M3" s="20">
        <f>Rekapitulace!C43</f>
        <v>0</v>
      </c>
      <c r="N3" s="6" t="s">
        <v>3</v>
      </c>
      <c r="O3">
        <v>0</v>
      </c>
      <c r="P3">
        <v>2</v>
      </c>
    </row>
    <row r="4" ht="34.01575" customHeight="1">
      <c r="A4" s="16" t="s">
        <v>254</v>
      </c>
      <c r="B4" s="17" t="s">
        <v>255</v>
      </c>
      <c r="C4" s="18" t="s">
        <v>78</v>
      </c>
      <c r="D4" s="1"/>
      <c r="E4" s="17" t="s">
        <v>79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COUNTIFS(L8:L136,"=0",A8:A136,"P")+COUNTIFS(L8:L136,"",A8:A136,"P")+SUM(Q8:Q136)</f>
        <v>0</v>
      </c>
    </row>
    <row r="8">
      <c r="A8" s="1" t="s">
        <v>271</v>
      </c>
      <c r="C8" s="22" t="s">
        <v>2926</v>
      </c>
      <c r="E8" s="23" t="s">
        <v>87</v>
      </c>
      <c r="L8" s="24">
        <f>L9+L18+L79+L100+L113+L122+L131</f>
        <v>0</v>
      </c>
      <c r="M8" s="24">
        <f>M9+M18+M79+M100+M113+M122+M131</f>
        <v>0</v>
      </c>
      <c r="N8" s="25"/>
    </row>
    <row r="9">
      <c r="A9" s="1" t="s">
        <v>273</v>
      </c>
      <c r="C9" s="22" t="s">
        <v>274</v>
      </c>
      <c r="E9" s="23" t="s">
        <v>275</v>
      </c>
      <c r="L9" s="24">
        <f>SUMIFS(L10:L17,A10:A17,"P")</f>
        <v>0</v>
      </c>
      <c r="M9" s="24">
        <f>SUMIFS(M10:M17,A10:A17,"P")</f>
        <v>0</v>
      </c>
      <c r="N9" s="25"/>
    </row>
    <row r="10" ht="26.4">
      <c r="A10" s="1" t="s">
        <v>276</v>
      </c>
      <c r="B10" s="1">
        <v>1</v>
      </c>
      <c r="C10" s="26" t="s">
        <v>2607</v>
      </c>
      <c r="D10" t="s">
        <v>2608</v>
      </c>
      <c r="E10" s="27" t="s">
        <v>2609</v>
      </c>
      <c r="F10" s="28" t="s">
        <v>280</v>
      </c>
      <c r="G10" s="29">
        <v>13681.489</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2927</v>
      </c>
    </row>
    <row r="13" ht="26.4">
      <c r="A13" s="1" t="s">
        <v>286</v>
      </c>
      <c r="E13" s="27" t="s">
        <v>283</v>
      </c>
    </row>
    <row r="14" ht="39.6">
      <c r="A14" s="1" t="s">
        <v>276</v>
      </c>
      <c r="B14" s="1">
        <v>30</v>
      </c>
      <c r="C14" s="26" t="s">
        <v>2612</v>
      </c>
      <c r="D14" t="s">
        <v>2613</v>
      </c>
      <c r="E14" s="27" t="s">
        <v>2614</v>
      </c>
      <c r="F14" s="28" t="s">
        <v>280</v>
      </c>
      <c r="G14" s="29">
        <v>9120.9930000000004</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c r="A16" s="1" t="s">
        <v>284</v>
      </c>
      <c r="E16" s="32" t="s">
        <v>2928</v>
      </c>
    </row>
    <row r="17" ht="26.4">
      <c r="A17" s="1" t="s">
        <v>286</v>
      </c>
      <c r="E17" s="27" t="s">
        <v>283</v>
      </c>
    </row>
    <row r="18">
      <c r="A18" s="1" t="s">
        <v>273</v>
      </c>
      <c r="C18" s="22" t="s">
        <v>294</v>
      </c>
      <c r="E18" s="23" t="s">
        <v>1281</v>
      </c>
      <c r="L18" s="24">
        <f>SUMIFS(L19:L78,A19:A78,"P")</f>
        <v>0</v>
      </c>
      <c r="M18" s="24">
        <f>SUMIFS(M19:M78,A19:A78,"P")</f>
        <v>0</v>
      </c>
      <c r="N18" s="25"/>
    </row>
    <row r="19">
      <c r="A19" s="1" t="s">
        <v>276</v>
      </c>
      <c r="B19" s="1">
        <v>2</v>
      </c>
      <c r="C19" s="26" t="s">
        <v>2624</v>
      </c>
      <c r="D19" t="s">
        <v>281</v>
      </c>
      <c r="E19" s="27" t="s">
        <v>2625</v>
      </c>
      <c r="F19" s="28" t="s">
        <v>396</v>
      </c>
      <c r="G19" s="29">
        <v>425.53899999999999</v>
      </c>
      <c r="H19" s="28">
        <v>0</v>
      </c>
      <c r="I19" s="30">
        <f>ROUND(G19*H19,P4)</f>
        <v>0</v>
      </c>
      <c r="L19" s="30">
        <v>0</v>
      </c>
      <c r="M19" s="24">
        <f>ROUND(G19*L19,P4)</f>
        <v>0</v>
      </c>
      <c r="N19" s="25" t="s">
        <v>297</v>
      </c>
      <c r="O19" s="31">
        <f>M19*AA19</f>
        <v>0</v>
      </c>
      <c r="P19" s="1">
        <v>3</v>
      </c>
      <c r="AA19" s="1">
        <f>IF(P19=1,$O$3,IF(P19=2,$O$4,$O$5))</f>
        <v>0</v>
      </c>
    </row>
    <row r="20" ht="26.4">
      <c r="A20" s="1" t="s">
        <v>282</v>
      </c>
      <c r="E20" s="27" t="s">
        <v>2626</v>
      </c>
    </row>
    <row r="21" ht="26.4">
      <c r="A21" s="1" t="s">
        <v>284</v>
      </c>
      <c r="E21" s="32" t="s">
        <v>2929</v>
      </c>
    </row>
    <row r="22">
      <c r="A22" s="1" t="s">
        <v>286</v>
      </c>
      <c r="E22" s="27" t="s">
        <v>299</v>
      </c>
    </row>
    <row r="23">
      <c r="A23" s="1" t="s">
        <v>276</v>
      </c>
      <c r="B23" s="1">
        <v>3</v>
      </c>
      <c r="C23" s="26" t="s">
        <v>2627</v>
      </c>
      <c r="D23" t="s">
        <v>281</v>
      </c>
      <c r="E23" s="27" t="s">
        <v>2628</v>
      </c>
      <c r="F23" s="28" t="s">
        <v>396</v>
      </c>
      <c r="G23" s="29">
        <v>11153.741</v>
      </c>
      <c r="H23" s="28">
        <v>0</v>
      </c>
      <c r="I23" s="30">
        <f>ROUND(G23*H23,P4)</f>
        <v>0</v>
      </c>
      <c r="L23" s="30">
        <v>0</v>
      </c>
      <c r="M23" s="24">
        <f>ROUND(G23*L23,P4)</f>
        <v>0</v>
      </c>
      <c r="N23" s="25" t="s">
        <v>297</v>
      </c>
      <c r="O23" s="31">
        <f>M23*AA23</f>
        <v>0</v>
      </c>
      <c r="P23" s="1">
        <v>3</v>
      </c>
      <c r="AA23" s="1">
        <f>IF(P23=1,$O$3,IF(P23=2,$O$4,$O$5))</f>
        <v>0</v>
      </c>
    </row>
    <row r="24">
      <c r="A24" s="1" t="s">
        <v>282</v>
      </c>
      <c r="E24" s="27" t="s">
        <v>2629</v>
      </c>
    </row>
    <row r="25" ht="52.8">
      <c r="A25" s="1" t="s">
        <v>284</v>
      </c>
      <c r="E25" s="32" t="s">
        <v>2930</v>
      </c>
    </row>
    <row r="26">
      <c r="A26" s="1" t="s">
        <v>286</v>
      </c>
      <c r="E26" s="27" t="s">
        <v>299</v>
      </c>
    </row>
    <row r="27">
      <c r="A27" s="1" t="s">
        <v>276</v>
      </c>
      <c r="B27" s="1">
        <v>4</v>
      </c>
      <c r="C27" s="26" t="s">
        <v>409</v>
      </c>
      <c r="D27" t="s">
        <v>294</v>
      </c>
      <c r="E27" s="27" t="s">
        <v>410</v>
      </c>
      <c r="F27" s="28" t="s">
        <v>396</v>
      </c>
      <c r="G27" s="29">
        <v>425.53899999999999</v>
      </c>
      <c r="H27" s="28">
        <v>0</v>
      </c>
      <c r="I27" s="30">
        <f>ROUND(G27*H27,P4)</f>
        <v>0</v>
      </c>
      <c r="L27" s="30">
        <v>0</v>
      </c>
      <c r="M27" s="24">
        <f>ROUND(G27*L27,P4)</f>
        <v>0</v>
      </c>
      <c r="N27" s="25" t="s">
        <v>297</v>
      </c>
      <c r="O27" s="31">
        <f>M27*AA27</f>
        <v>0</v>
      </c>
      <c r="P27" s="1">
        <v>3</v>
      </c>
      <c r="AA27" s="1">
        <f>IF(P27=1,$O$3,IF(P27=2,$O$4,$O$5))</f>
        <v>0</v>
      </c>
    </row>
    <row r="28">
      <c r="A28" s="1" t="s">
        <v>282</v>
      </c>
      <c r="E28" s="27" t="s">
        <v>2633</v>
      </c>
    </row>
    <row r="29">
      <c r="A29" s="1" t="s">
        <v>284</v>
      </c>
    </row>
    <row r="30">
      <c r="A30" s="1" t="s">
        <v>286</v>
      </c>
      <c r="E30" s="27" t="s">
        <v>299</v>
      </c>
    </row>
    <row r="31">
      <c r="A31" s="1" t="s">
        <v>276</v>
      </c>
      <c r="B31" s="1">
        <v>5</v>
      </c>
      <c r="C31" s="26" t="s">
        <v>2639</v>
      </c>
      <c r="D31" t="s">
        <v>281</v>
      </c>
      <c r="E31" s="27" t="s">
        <v>2640</v>
      </c>
      <c r="F31" s="28" t="s">
        <v>396</v>
      </c>
      <c r="G31" s="29">
        <v>247.5</v>
      </c>
      <c r="H31" s="28">
        <v>0</v>
      </c>
      <c r="I31" s="30">
        <f>ROUND(G31*H31,P4)</f>
        <v>0</v>
      </c>
      <c r="L31" s="30">
        <v>0</v>
      </c>
      <c r="M31" s="24">
        <f>ROUND(G31*L31,P4)</f>
        <v>0</v>
      </c>
      <c r="N31" s="25" t="s">
        <v>297</v>
      </c>
      <c r="O31" s="31">
        <f>M31*AA31</f>
        <v>0</v>
      </c>
      <c r="P31" s="1">
        <v>3</v>
      </c>
      <c r="AA31" s="1">
        <f>IF(P31=1,$O$3,IF(P31=2,$O$4,$O$5))</f>
        <v>0</v>
      </c>
    </row>
    <row r="32">
      <c r="A32" s="1" t="s">
        <v>282</v>
      </c>
      <c r="E32" s="27" t="s">
        <v>2641</v>
      </c>
    </row>
    <row r="33" ht="26.4">
      <c r="A33" s="1" t="s">
        <v>284</v>
      </c>
      <c r="E33" s="32" t="s">
        <v>2931</v>
      </c>
    </row>
    <row r="34">
      <c r="A34" s="1" t="s">
        <v>286</v>
      </c>
      <c r="E34" s="27" t="s">
        <v>299</v>
      </c>
    </row>
    <row r="35">
      <c r="A35" s="1" t="s">
        <v>276</v>
      </c>
      <c r="B35" s="1">
        <v>6</v>
      </c>
      <c r="C35" s="26" t="s">
        <v>2643</v>
      </c>
      <c r="D35" t="s">
        <v>281</v>
      </c>
      <c r="E35" s="27" t="s">
        <v>2644</v>
      </c>
      <c r="F35" s="28" t="s">
        <v>396</v>
      </c>
      <c r="G35" s="29">
        <v>227.53899999999999</v>
      </c>
      <c r="H35" s="28">
        <v>0</v>
      </c>
      <c r="I35" s="30">
        <f>ROUND(G35*H35,P4)</f>
        <v>0</v>
      </c>
      <c r="L35" s="30">
        <v>0</v>
      </c>
      <c r="M35" s="24">
        <f>ROUND(G35*L35,P4)</f>
        <v>0</v>
      </c>
      <c r="N35" s="25" t="s">
        <v>297</v>
      </c>
      <c r="O35" s="31">
        <f>M35*AA35</f>
        <v>0</v>
      </c>
      <c r="P35" s="1">
        <v>3</v>
      </c>
      <c r="AA35" s="1">
        <f>IF(P35=1,$O$3,IF(P35=2,$O$4,$O$5))</f>
        <v>0</v>
      </c>
    </row>
    <row r="36">
      <c r="A36" s="1" t="s">
        <v>282</v>
      </c>
      <c r="E36" s="27" t="s">
        <v>2633</v>
      </c>
    </row>
    <row r="37">
      <c r="A37" s="1" t="s">
        <v>284</v>
      </c>
    </row>
    <row r="38">
      <c r="A38" s="1" t="s">
        <v>286</v>
      </c>
      <c r="E38" s="27" t="s">
        <v>299</v>
      </c>
    </row>
    <row r="39">
      <c r="A39" s="1" t="s">
        <v>276</v>
      </c>
      <c r="B39" s="1">
        <v>7</v>
      </c>
      <c r="C39" s="26" t="s">
        <v>405</v>
      </c>
      <c r="D39" t="s">
        <v>294</v>
      </c>
      <c r="E39" s="27" t="s">
        <v>406</v>
      </c>
      <c r="F39" s="28" t="s">
        <v>396</v>
      </c>
      <c r="G39" s="29">
        <v>425.53899999999999</v>
      </c>
      <c r="H39" s="28">
        <v>0</v>
      </c>
      <c r="I39" s="30">
        <f>ROUND(G39*H39,P4)</f>
        <v>0</v>
      </c>
      <c r="L39" s="30">
        <v>0</v>
      </c>
      <c r="M39" s="24">
        <f>ROUND(G39*L39,P4)</f>
        <v>0</v>
      </c>
      <c r="N39" s="25" t="s">
        <v>297</v>
      </c>
      <c r="O39" s="31">
        <f>M39*AA39</f>
        <v>0</v>
      </c>
      <c r="P39" s="1">
        <v>3</v>
      </c>
      <c r="AA39" s="1">
        <f>IF(P39=1,$O$3,IF(P39=2,$O$4,$O$5))</f>
        <v>0</v>
      </c>
    </row>
    <row r="40">
      <c r="A40" s="1" t="s">
        <v>282</v>
      </c>
      <c r="E40" s="27" t="s">
        <v>407</v>
      </c>
    </row>
    <row r="41">
      <c r="A41" s="1" t="s">
        <v>284</v>
      </c>
    </row>
    <row r="42">
      <c r="A42" s="1" t="s">
        <v>286</v>
      </c>
      <c r="E42" s="27" t="s">
        <v>299</v>
      </c>
    </row>
    <row r="43">
      <c r="A43" s="1" t="s">
        <v>276</v>
      </c>
      <c r="B43" s="1">
        <v>8</v>
      </c>
      <c r="C43" s="26" t="s">
        <v>2831</v>
      </c>
      <c r="D43" t="s">
        <v>294</v>
      </c>
      <c r="E43" s="27" t="s">
        <v>2832</v>
      </c>
      <c r="F43" s="28" t="s">
        <v>396</v>
      </c>
      <c r="G43" s="29">
        <v>19073</v>
      </c>
      <c r="H43" s="28">
        <v>0</v>
      </c>
      <c r="I43" s="30">
        <f>ROUND(G43*H43,P4)</f>
        <v>0</v>
      </c>
      <c r="L43" s="30">
        <v>0</v>
      </c>
      <c r="M43" s="24">
        <f>ROUND(G43*L43,P4)</f>
        <v>0</v>
      </c>
      <c r="N43" s="25" t="s">
        <v>297</v>
      </c>
      <c r="O43" s="31">
        <f>M43*AA43</f>
        <v>0</v>
      </c>
      <c r="P43" s="1">
        <v>3</v>
      </c>
      <c r="AA43" s="1">
        <f>IF(P43=1,$O$3,IF(P43=2,$O$4,$O$5))</f>
        <v>0</v>
      </c>
    </row>
    <row r="44">
      <c r="A44" s="1" t="s">
        <v>282</v>
      </c>
      <c r="E44" s="27" t="s">
        <v>2833</v>
      </c>
    </row>
    <row r="45" ht="26.4">
      <c r="A45" s="1" t="s">
        <v>284</v>
      </c>
      <c r="E45" s="32" t="s">
        <v>2932</v>
      </c>
    </row>
    <row r="46">
      <c r="A46" s="1" t="s">
        <v>286</v>
      </c>
      <c r="E46" s="27" t="s">
        <v>299</v>
      </c>
    </row>
    <row r="47">
      <c r="A47" s="1" t="s">
        <v>276</v>
      </c>
      <c r="B47" s="1">
        <v>9</v>
      </c>
      <c r="C47" s="26" t="s">
        <v>2831</v>
      </c>
      <c r="D47" t="s">
        <v>876</v>
      </c>
      <c r="E47" s="27" t="s">
        <v>2832</v>
      </c>
      <c r="F47" s="28" t="s">
        <v>396</v>
      </c>
      <c r="G47" s="29">
        <v>6002</v>
      </c>
      <c r="H47" s="28">
        <v>0</v>
      </c>
      <c r="I47" s="30">
        <f>ROUND(G47*H47,P4)</f>
        <v>0</v>
      </c>
      <c r="L47" s="30">
        <v>0</v>
      </c>
      <c r="M47" s="24">
        <f>ROUND(G47*L47,P4)</f>
        <v>0</v>
      </c>
      <c r="N47" s="25" t="s">
        <v>297</v>
      </c>
      <c r="O47" s="31">
        <f>M47*AA47</f>
        <v>0</v>
      </c>
      <c r="P47" s="1">
        <v>3</v>
      </c>
      <c r="AA47" s="1">
        <f>IF(P47=1,$O$3,IF(P47=2,$O$4,$O$5))</f>
        <v>0</v>
      </c>
    </row>
    <row r="48">
      <c r="A48" s="1" t="s">
        <v>282</v>
      </c>
      <c r="E48" s="27" t="s">
        <v>2835</v>
      </c>
    </row>
    <row r="49" ht="26.4">
      <c r="A49" s="1" t="s">
        <v>284</v>
      </c>
      <c r="E49" s="32" t="s">
        <v>2933</v>
      </c>
    </row>
    <row r="50">
      <c r="A50" s="1" t="s">
        <v>286</v>
      </c>
      <c r="E50" s="27" t="s">
        <v>299</v>
      </c>
    </row>
    <row r="51">
      <c r="A51" s="1" t="s">
        <v>276</v>
      </c>
      <c r="B51" s="1">
        <v>10</v>
      </c>
      <c r="C51" s="26" t="s">
        <v>413</v>
      </c>
      <c r="D51" t="s">
        <v>281</v>
      </c>
      <c r="E51" s="27" t="s">
        <v>414</v>
      </c>
      <c r="F51" s="28" t="s">
        <v>396</v>
      </c>
      <c r="G51" s="29">
        <v>198</v>
      </c>
      <c r="H51" s="28">
        <v>0</v>
      </c>
      <c r="I51" s="30">
        <f>ROUND(G51*H51,P4)</f>
        <v>0</v>
      </c>
      <c r="L51" s="30">
        <v>0</v>
      </c>
      <c r="M51" s="24">
        <f>ROUND(G51*L51,P4)</f>
        <v>0</v>
      </c>
      <c r="N51" s="25" t="s">
        <v>297</v>
      </c>
      <c r="O51" s="31">
        <f>M51*AA51</f>
        <v>0</v>
      </c>
      <c r="P51" s="1">
        <v>3</v>
      </c>
      <c r="AA51" s="1">
        <f>IF(P51=1,$O$3,IF(P51=2,$O$4,$O$5))</f>
        <v>0</v>
      </c>
    </row>
    <row r="52">
      <c r="A52" s="1" t="s">
        <v>282</v>
      </c>
      <c r="E52" s="27" t="s">
        <v>281</v>
      </c>
    </row>
    <row r="53" ht="26.4">
      <c r="A53" s="1" t="s">
        <v>284</v>
      </c>
      <c r="E53" s="32" t="s">
        <v>2934</v>
      </c>
    </row>
    <row r="54">
      <c r="A54" s="1" t="s">
        <v>286</v>
      </c>
      <c r="E54" s="27" t="s">
        <v>299</v>
      </c>
    </row>
    <row r="55">
      <c r="A55" s="1" t="s">
        <v>276</v>
      </c>
      <c r="B55" s="1">
        <v>11</v>
      </c>
      <c r="C55" s="26" t="s">
        <v>2648</v>
      </c>
      <c r="D55" t="s">
        <v>281</v>
      </c>
      <c r="E55" s="27" t="s">
        <v>2649</v>
      </c>
      <c r="F55" s="28" t="s">
        <v>396</v>
      </c>
      <c r="G55" s="29">
        <v>733.20000000000005</v>
      </c>
      <c r="H55" s="28">
        <v>0</v>
      </c>
      <c r="I55" s="30">
        <f>ROUND(G55*H55,P4)</f>
        <v>0</v>
      </c>
      <c r="L55" s="30">
        <v>0</v>
      </c>
      <c r="M55" s="24">
        <f>ROUND(G55*L55,P4)</f>
        <v>0</v>
      </c>
      <c r="N55" s="25" t="s">
        <v>297</v>
      </c>
      <c r="O55" s="31">
        <f>M55*AA55</f>
        <v>0</v>
      </c>
      <c r="P55" s="1">
        <v>3</v>
      </c>
      <c r="AA55" s="1">
        <f>IF(P55=1,$O$3,IF(P55=2,$O$4,$O$5))</f>
        <v>0</v>
      </c>
    </row>
    <row r="56">
      <c r="A56" s="1" t="s">
        <v>282</v>
      </c>
      <c r="E56" s="27" t="s">
        <v>2840</v>
      </c>
    </row>
    <row r="57" ht="26.4">
      <c r="A57" s="1" t="s">
        <v>284</v>
      </c>
      <c r="E57" s="32" t="s">
        <v>2935</v>
      </c>
    </row>
    <row r="58">
      <c r="A58" s="1" t="s">
        <v>286</v>
      </c>
      <c r="E58" s="27" t="s">
        <v>299</v>
      </c>
    </row>
    <row r="59">
      <c r="A59" s="1" t="s">
        <v>276</v>
      </c>
      <c r="B59" s="1">
        <v>12</v>
      </c>
      <c r="C59" s="26" t="s">
        <v>416</v>
      </c>
      <c r="D59" t="s">
        <v>281</v>
      </c>
      <c r="E59" s="27" t="s">
        <v>417</v>
      </c>
      <c r="F59" s="28" t="s">
        <v>392</v>
      </c>
      <c r="G59" s="29">
        <v>18999</v>
      </c>
      <c r="H59" s="28">
        <v>0</v>
      </c>
      <c r="I59" s="30">
        <f>ROUND(G59*H59,P4)</f>
        <v>0</v>
      </c>
      <c r="L59" s="30">
        <v>0</v>
      </c>
      <c r="M59" s="24">
        <f>ROUND(G59*L59,P4)</f>
        <v>0</v>
      </c>
      <c r="N59" s="25" t="s">
        <v>297</v>
      </c>
      <c r="O59" s="31">
        <f>M59*AA59</f>
        <v>0</v>
      </c>
      <c r="P59" s="1">
        <v>3</v>
      </c>
      <c r="AA59" s="1">
        <f>IF(P59=1,$O$3,IF(P59=2,$O$4,$O$5))</f>
        <v>0</v>
      </c>
    </row>
    <row r="60">
      <c r="A60" s="1" t="s">
        <v>282</v>
      </c>
      <c r="E60" s="27" t="s">
        <v>281</v>
      </c>
    </row>
    <row r="61" ht="26.4">
      <c r="A61" s="1" t="s">
        <v>284</v>
      </c>
      <c r="E61" s="32" t="s">
        <v>2936</v>
      </c>
    </row>
    <row r="62">
      <c r="A62" s="1" t="s">
        <v>286</v>
      </c>
      <c r="E62" s="27" t="s">
        <v>299</v>
      </c>
    </row>
    <row r="63">
      <c r="A63" s="1" t="s">
        <v>276</v>
      </c>
      <c r="B63" s="1">
        <v>13</v>
      </c>
      <c r="C63" s="26" t="s">
        <v>2663</v>
      </c>
      <c r="D63" t="s">
        <v>281</v>
      </c>
      <c r="E63" s="27" t="s">
        <v>2664</v>
      </c>
      <c r="F63" s="28" t="s">
        <v>392</v>
      </c>
      <c r="G63" s="29">
        <v>7438</v>
      </c>
      <c r="H63" s="28">
        <v>0</v>
      </c>
      <c r="I63" s="30">
        <f>ROUND(G63*H63,P4)</f>
        <v>0</v>
      </c>
      <c r="L63" s="30">
        <v>0</v>
      </c>
      <c r="M63" s="24">
        <f>ROUND(G63*L63,P4)</f>
        <v>0</v>
      </c>
      <c r="N63" s="25" t="s">
        <v>297</v>
      </c>
      <c r="O63" s="31">
        <f>M63*AA63</f>
        <v>0</v>
      </c>
      <c r="P63" s="1">
        <v>3</v>
      </c>
      <c r="AA63" s="1">
        <f>IF(P63=1,$O$3,IF(P63=2,$O$4,$O$5))</f>
        <v>0</v>
      </c>
    </row>
    <row r="64">
      <c r="A64" s="1" t="s">
        <v>282</v>
      </c>
      <c r="E64" s="27" t="s">
        <v>2665</v>
      </c>
    </row>
    <row r="65" ht="26.4">
      <c r="A65" s="1" t="s">
        <v>284</v>
      </c>
      <c r="E65" s="32" t="s">
        <v>2937</v>
      </c>
    </row>
    <row r="66">
      <c r="A66" s="1" t="s">
        <v>286</v>
      </c>
      <c r="E66" s="27" t="s">
        <v>299</v>
      </c>
    </row>
    <row r="67">
      <c r="A67" s="1" t="s">
        <v>276</v>
      </c>
      <c r="B67" s="1">
        <v>14</v>
      </c>
      <c r="C67" s="26" t="s">
        <v>2668</v>
      </c>
      <c r="D67" t="s">
        <v>281</v>
      </c>
      <c r="E67" s="27" t="s">
        <v>2669</v>
      </c>
      <c r="F67" s="28" t="s">
        <v>392</v>
      </c>
      <c r="G67" s="29">
        <v>7266.6670000000004</v>
      </c>
      <c r="H67" s="28">
        <v>0</v>
      </c>
      <c r="I67" s="30">
        <f>ROUND(G67*H67,P4)</f>
        <v>0</v>
      </c>
      <c r="L67" s="30">
        <v>0</v>
      </c>
      <c r="M67" s="24">
        <f>ROUND(G67*L67,P4)</f>
        <v>0</v>
      </c>
      <c r="N67" s="25" t="s">
        <v>297</v>
      </c>
      <c r="O67" s="31">
        <f>M67*AA67</f>
        <v>0</v>
      </c>
      <c r="P67" s="1">
        <v>3</v>
      </c>
      <c r="AA67" s="1">
        <f>IF(P67=1,$O$3,IF(P67=2,$O$4,$O$5))</f>
        <v>0</v>
      </c>
    </row>
    <row r="68">
      <c r="A68" s="1" t="s">
        <v>282</v>
      </c>
      <c r="E68" s="27" t="s">
        <v>2670</v>
      </c>
    </row>
    <row r="69" ht="26.4">
      <c r="A69" s="1" t="s">
        <v>284</v>
      </c>
      <c r="E69" s="32" t="s">
        <v>2938</v>
      </c>
    </row>
    <row r="70">
      <c r="A70" s="1" t="s">
        <v>286</v>
      </c>
      <c r="E70" s="27" t="s">
        <v>299</v>
      </c>
    </row>
    <row r="71">
      <c r="A71" s="1" t="s">
        <v>276</v>
      </c>
      <c r="B71" s="1">
        <v>15</v>
      </c>
      <c r="C71" s="26" t="s">
        <v>2674</v>
      </c>
      <c r="D71" t="s">
        <v>281</v>
      </c>
      <c r="E71" s="27" t="s">
        <v>2675</v>
      </c>
      <c r="F71" s="28" t="s">
        <v>392</v>
      </c>
      <c r="G71" s="29">
        <v>7266.6670000000004</v>
      </c>
      <c r="H71" s="28">
        <v>0</v>
      </c>
      <c r="I71" s="30">
        <f>ROUND(G71*H71,P4)</f>
        <v>0</v>
      </c>
      <c r="L71" s="30">
        <v>0</v>
      </c>
      <c r="M71" s="24">
        <f>ROUND(G71*L71,P4)</f>
        <v>0</v>
      </c>
      <c r="N71" s="25" t="s">
        <v>297</v>
      </c>
      <c r="O71" s="31">
        <f>M71*AA71</f>
        <v>0</v>
      </c>
      <c r="P71" s="1">
        <v>3</v>
      </c>
      <c r="AA71" s="1">
        <f>IF(P71=1,$O$3,IF(P71=2,$O$4,$O$5))</f>
        <v>0</v>
      </c>
    </row>
    <row r="72">
      <c r="A72" s="1" t="s">
        <v>282</v>
      </c>
      <c r="E72" s="27" t="s">
        <v>2670</v>
      </c>
    </row>
    <row r="73" ht="26.4">
      <c r="A73" s="1" t="s">
        <v>284</v>
      </c>
      <c r="E73" s="32" t="s">
        <v>2939</v>
      </c>
    </row>
    <row r="74">
      <c r="A74" s="1" t="s">
        <v>286</v>
      </c>
      <c r="E74" s="27" t="s">
        <v>299</v>
      </c>
    </row>
    <row r="75">
      <c r="A75" s="1" t="s">
        <v>276</v>
      </c>
      <c r="B75" s="1">
        <v>16</v>
      </c>
      <c r="C75" s="26" t="s">
        <v>2677</v>
      </c>
      <c r="D75" t="s">
        <v>281</v>
      </c>
      <c r="E75" s="27" t="s">
        <v>2678</v>
      </c>
      <c r="F75" s="28" t="s">
        <v>392</v>
      </c>
      <c r="G75" s="29">
        <v>7266.6670000000004</v>
      </c>
      <c r="H75" s="28">
        <v>0</v>
      </c>
      <c r="I75" s="30">
        <f>ROUND(G75*H75,P4)</f>
        <v>0</v>
      </c>
      <c r="L75" s="30">
        <v>0</v>
      </c>
      <c r="M75" s="24">
        <f>ROUND(G75*L75,P4)</f>
        <v>0</v>
      </c>
      <c r="N75" s="25" t="s">
        <v>297</v>
      </c>
      <c r="O75" s="31">
        <f>M75*AA75</f>
        <v>0</v>
      </c>
      <c r="P75" s="1">
        <v>3</v>
      </c>
      <c r="AA75" s="1">
        <f>IF(P75=1,$O$3,IF(P75=2,$O$4,$O$5))</f>
        <v>0</v>
      </c>
    </row>
    <row r="76">
      <c r="A76" s="1" t="s">
        <v>282</v>
      </c>
      <c r="E76" s="27" t="s">
        <v>2670</v>
      </c>
    </row>
    <row r="77" ht="26.4">
      <c r="A77" s="1" t="s">
        <v>284</v>
      </c>
      <c r="E77" s="32" t="s">
        <v>2939</v>
      </c>
    </row>
    <row r="78">
      <c r="A78" s="1" t="s">
        <v>286</v>
      </c>
      <c r="E78" s="27" t="s">
        <v>299</v>
      </c>
    </row>
    <row r="79">
      <c r="A79" s="1" t="s">
        <v>273</v>
      </c>
      <c r="C79" s="22" t="s">
        <v>876</v>
      </c>
      <c r="E79" s="23" t="s">
        <v>2679</v>
      </c>
      <c r="L79" s="24">
        <f>SUMIFS(L80:L99,A80:A99,"P")</f>
        <v>0</v>
      </c>
      <c r="M79" s="24">
        <f>SUMIFS(M80:M99,A80:A99,"P")</f>
        <v>0</v>
      </c>
      <c r="N79" s="25"/>
    </row>
    <row r="80">
      <c r="A80" s="1" t="s">
        <v>276</v>
      </c>
      <c r="B80" s="1">
        <v>17</v>
      </c>
      <c r="C80" s="26" t="s">
        <v>2680</v>
      </c>
      <c r="D80" t="s">
        <v>281</v>
      </c>
      <c r="E80" s="27" t="s">
        <v>2681</v>
      </c>
      <c r="F80" s="28" t="s">
        <v>392</v>
      </c>
      <c r="G80" s="29">
        <v>3055</v>
      </c>
      <c r="H80" s="28">
        <v>0</v>
      </c>
      <c r="I80" s="30">
        <f>ROUND(G80*H80,P4)</f>
        <v>0</v>
      </c>
      <c r="L80" s="30">
        <v>0</v>
      </c>
      <c r="M80" s="24">
        <f>ROUND(G80*L80,P4)</f>
        <v>0</v>
      </c>
      <c r="N80" s="25" t="s">
        <v>297</v>
      </c>
      <c r="O80" s="31">
        <f>M80*AA80</f>
        <v>0</v>
      </c>
      <c r="P80" s="1">
        <v>3</v>
      </c>
      <c r="AA80" s="1">
        <f>IF(P80=1,$O$3,IF(P80=2,$O$4,$O$5))</f>
        <v>0</v>
      </c>
    </row>
    <row r="81">
      <c r="A81" s="1" t="s">
        <v>282</v>
      </c>
      <c r="E81" s="27" t="s">
        <v>2940</v>
      </c>
    </row>
    <row r="82" ht="26.4">
      <c r="A82" s="1" t="s">
        <v>284</v>
      </c>
      <c r="E82" s="32" t="s">
        <v>2941</v>
      </c>
    </row>
    <row r="83">
      <c r="A83" s="1" t="s">
        <v>286</v>
      </c>
      <c r="E83" s="27" t="s">
        <v>299</v>
      </c>
    </row>
    <row r="84">
      <c r="A84" s="1" t="s">
        <v>276</v>
      </c>
      <c r="B84" s="1">
        <v>18</v>
      </c>
      <c r="C84" s="26" t="s">
        <v>2856</v>
      </c>
      <c r="D84" t="s">
        <v>281</v>
      </c>
      <c r="E84" s="27" t="s">
        <v>2857</v>
      </c>
      <c r="F84" s="28" t="s">
        <v>392</v>
      </c>
      <c r="G84" s="29">
        <v>12538</v>
      </c>
      <c r="H84" s="28">
        <v>0</v>
      </c>
      <c r="I84" s="30">
        <f>ROUND(G84*H84,P4)</f>
        <v>0</v>
      </c>
      <c r="L84" s="30">
        <v>0</v>
      </c>
      <c r="M84" s="24">
        <f>ROUND(G84*L84,P4)</f>
        <v>0</v>
      </c>
      <c r="N84" s="25" t="s">
        <v>297</v>
      </c>
      <c r="O84" s="31">
        <f>M84*AA84</f>
        <v>0</v>
      </c>
      <c r="P84" s="1">
        <v>3</v>
      </c>
      <c r="AA84" s="1">
        <f>IF(P84=1,$O$3,IF(P84=2,$O$4,$O$5))</f>
        <v>0</v>
      </c>
    </row>
    <row r="85">
      <c r="A85" s="1" t="s">
        <v>282</v>
      </c>
      <c r="E85" s="27" t="s">
        <v>2942</v>
      </c>
    </row>
    <row r="86" ht="26.4">
      <c r="A86" s="1" t="s">
        <v>284</v>
      </c>
      <c r="E86" s="32" t="s">
        <v>2943</v>
      </c>
    </row>
    <row r="87">
      <c r="A87" s="1" t="s">
        <v>286</v>
      </c>
      <c r="E87" s="27" t="s">
        <v>299</v>
      </c>
    </row>
    <row r="88">
      <c r="A88" s="1" t="s">
        <v>276</v>
      </c>
      <c r="B88" s="1">
        <v>19</v>
      </c>
      <c r="C88" s="26" t="s">
        <v>2690</v>
      </c>
      <c r="D88" t="s">
        <v>281</v>
      </c>
      <c r="E88" s="27" t="s">
        <v>2691</v>
      </c>
      <c r="F88" s="28" t="s">
        <v>392</v>
      </c>
      <c r="G88" s="29">
        <v>365.238</v>
      </c>
      <c r="H88" s="28">
        <v>0</v>
      </c>
      <c r="I88" s="30">
        <f>ROUND(G88*H88,P4)</f>
        <v>0</v>
      </c>
      <c r="L88" s="30">
        <v>0</v>
      </c>
      <c r="M88" s="24">
        <f>ROUND(G88*L88,P4)</f>
        <v>0</v>
      </c>
      <c r="N88" s="25" t="s">
        <v>297</v>
      </c>
      <c r="O88" s="31">
        <f>M88*AA88</f>
        <v>0</v>
      </c>
      <c r="P88" s="1">
        <v>3</v>
      </c>
      <c r="AA88" s="1">
        <f>IF(P88=1,$O$3,IF(P88=2,$O$4,$O$5))</f>
        <v>0</v>
      </c>
    </row>
    <row r="89">
      <c r="A89" s="1" t="s">
        <v>282</v>
      </c>
      <c r="E89" s="27" t="s">
        <v>2692</v>
      </c>
    </row>
    <row r="90" ht="26.4">
      <c r="A90" s="1" t="s">
        <v>284</v>
      </c>
      <c r="E90" s="32" t="s">
        <v>2944</v>
      </c>
    </row>
    <row r="91">
      <c r="A91" s="1" t="s">
        <v>286</v>
      </c>
      <c r="E91" s="27" t="s">
        <v>299</v>
      </c>
    </row>
    <row r="92" ht="26.4">
      <c r="A92" s="1" t="s">
        <v>276</v>
      </c>
      <c r="B92" s="1">
        <v>20</v>
      </c>
      <c r="C92" s="26" t="s">
        <v>2694</v>
      </c>
      <c r="D92" t="s">
        <v>281</v>
      </c>
      <c r="E92" s="27" t="s">
        <v>2695</v>
      </c>
      <c r="F92" s="28" t="s">
        <v>392</v>
      </c>
      <c r="G92" s="29">
        <v>730.476</v>
      </c>
      <c r="H92" s="28">
        <v>0</v>
      </c>
      <c r="I92" s="30">
        <f>ROUND(G92*H92,P4)</f>
        <v>0</v>
      </c>
      <c r="L92" s="30">
        <v>0</v>
      </c>
      <c r="M92" s="24">
        <f>ROUND(G92*L92,P4)</f>
        <v>0</v>
      </c>
      <c r="N92" s="25" t="s">
        <v>297</v>
      </c>
      <c r="O92" s="31">
        <f>M92*AA92</f>
        <v>0</v>
      </c>
      <c r="P92" s="1">
        <v>3</v>
      </c>
      <c r="AA92" s="1">
        <f>IF(P92=1,$O$3,IF(P92=2,$O$4,$O$5))</f>
        <v>0</v>
      </c>
    </row>
    <row r="93" ht="26.4">
      <c r="A93" s="1" t="s">
        <v>282</v>
      </c>
      <c r="E93" s="27" t="s">
        <v>2696</v>
      </c>
    </row>
    <row r="94" ht="26.4">
      <c r="A94" s="1" t="s">
        <v>284</v>
      </c>
      <c r="E94" s="32" t="s">
        <v>2945</v>
      </c>
    </row>
    <row r="95">
      <c r="A95" s="1" t="s">
        <v>286</v>
      </c>
      <c r="E95" s="27" t="s">
        <v>299</v>
      </c>
    </row>
    <row r="96">
      <c r="A96" s="1" t="s">
        <v>276</v>
      </c>
      <c r="B96" s="1">
        <v>21</v>
      </c>
      <c r="C96" s="26" t="s">
        <v>2711</v>
      </c>
      <c r="D96" t="s">
        <v>281</v>
      </c>
      <c r="E96" s="27" t="s">
        <v>2712</v>
      </c>
      <c r="F96" s="28" t="s">
        <v>392</v>
      </c>
      <c r="G96" s="29">
        <v>5895</v>
      </c>
      <c r="H96" s="28">
        <v>0</v>
      </c>
      <c r="I96" s="30">
        <f>ROUND(G96*H96,P4)</f>
        <v>0</v>
      </c>
      <c r="L96" s="30">
        <v>0</v>
      </c>
      <c r="M96" s="24">
        <f>ROUND(G96*L96,P4)</f>
        <v>0</v>
      </c>
      <c r="N96" s="25" t="s">
        <v>297</v>
      </c>
      <c r="O96" s="31">
        <f>M96*AA96</f>
        <v>0</v>
      </c>
      <c r="P96" s="1">
        <v>3</v>
      </c>
      <c r="AA96" s="1">
        <f>IF(P96=1,$O$3,IF(P96=2,$O$4,$O$5))</f>
        <v>0</v>
      </c>
    </row>
    <row r="97" ht="26.4">
      <c r="A97" s="1" t="s">
        <v>282</v>
      </c>
      <c r="E97" s="27" t="s">
        <v>2902</v>
      </c>
    </row>
    <row r="98" ht="26.4">
      <c r="A98" s="1" t="s">
        <v>284</v>
      </c>
      <c r="E98" s="32" t="s">
        <v>2946</v>
      </c>
    </row>
    <row r="99">
      <c r="A99" s="1" t="s">
        <v>286</v>
      </c>
      <c r="E99" s="27" t="s">
        <v>299</v>
      </c>
    </row>
    <row r="100">
      <c r="A100" s="1" t="s">
        <v>273</v>
      </c>
      <c r="C100" s="22" t="s">
        <v>2720</v>
      </c>
      <c r="E100" s="23" t="s">
        <v>2721</v>
      </c>
      <c r="L100" s="24">
        <f>SUMIFS(L101:L112,A101:A112,"P")</f>
        <v>0</v>
      </c>
      <c r="M100" s="24">
        <f>SUMIFS(M101:M112,A101:A112,"P")</f>
        <v>0</v>
      </c>
      <c r="N100" s="25"/>
    </row>
    <row r="101">
      <c r="A101" s="1" t="s">
        <v>276</v>
      </c>
      <c r="B101" s="1">
        <v>22</v>
      </c>
      <c r="C101" s="26" t="s">
        <v>2728</v>
      </c>
      <c r="D101" t="s">
        <v>281</v>
      </c>
      <c r="E101" s="27" t="s">
        <v>2729</v>
      </c>
      <c r="F101" s="28" t="s">
        <v>396</v>
      </c>
      <c r="G101" s="29">
        <v>200.30000000000001</v>
      </c>
      <c r="H101" s="28">
        <v>0</v>
      </c>
      <c r="I101" s="30">
        <f>ROUND(G101*H101,P4)</f>
        <v>0</v>
      </c>
      <c r="L101" s="30">
        <v>0</v>
      </c>
      <c r="M101" s="24">
        <f>ROUND(G101*L101,P4)</f>
        <v>0</v>
      </c>
      <c r="N101" s="25" t="s">
        <v>297</v>
      </c>
      <c r="O101" s="31">
        <f>M101*AA101</f>
        <v>0</v>
      </c>
      <c r="P101" s="1">
        <v>3</v>
      </c>
      <c r="AA101" s="1">
        <f>IF(P101=1,$O$3,IF(P101=2,$O$4,$O$5))</f>
        <v>0</v>
      </c>
    </row>
    <row r="102">
      <c r="A102" s="1" t="s">
        <v>282</v>
      </c>
      <c r="E102" s="27" t="s">
        <v>2947</v>
      </c>
    </row>
    <row r="103" ht="52.8">
      <c r="A103" s="1" t="s">
        <v>284</v>
      </c>
      <c r="E103" s="32" t="s">
        <v>2948</v>
      </c>
    </row>
    <row r="104">
      <c r="A104" s="1" t="s">
        <v>286</v>
      </c>
      <c r="E104" s="27" t="s">
        <v>299</v>
      </c>
    </row>
    <row r="105">
      <c r="A105" s="1" t="s">
        <v>276</v>
      </c>
      <c r="B105" s="1">
        <v>23</v>
      </c>
      <c r="C105" s="26" t="s">
        <v>2866</v>
      </c>
      <c r="D105" t="s">
        <v>281</v>
      </c>
      <c r="E105" s="27" t="s">
        <v>2867</v>
      </c>
      <c r="F105" s="28" t="s">
        <v>396</v>
      </c>
      <c r="G105" s="29">
        <v>117.312</v>
      </c>
      <c r="H105" s="28">
        <v>0</v>
      </c>
      <c r="I105" s="30">
        <f>ROUND(G105*H105,P4)</f>
        <v>0</v>
      </c>
      <c r="L105" s="30">
        <v>0</v>
      </c>
      <c r="M105" s="24">
        <f>ROUND(G105*L105,P4)</f>
        <v>0</v>
      </c>
      <c r="N105" s="25" t="s">
        <v>297</v>
      </c>
      <c r="O105" s="31">
        <f>M105*AA105</f>
        <v>0</v>
      </c>
      <c r="P105" s="1">
        <v>3</v>
      </c>
      <c r="AA105" s="1">
        <f>IF(P105=1,$O$3,IF(P105=2,$O$4,$O$5))</f>
        <v>0</v>
      </c>
    </row>
    <row r="106">
      <c r="A106" s="1" t="s">
        <v>282</v>
      </c>
      <c r="E106" s="27" t="s">
        <v>2868</v>
      </c>
    </row>
    <row r="107" ht="26.4">
      <c r="A107" s="1" t="s">
        <v>284</v>
      </c>
      <c r="E107" s="32" t="s">
        <v>2949</v>
      </c>
    </row>
    <row r="108">
      <c r="A108" s="1" t="s">
        <v>286</v>
      </c>
      <c r="E108" s="27" t="s">
        <v>299</v>
      </c>
    </row>
    <row r="109">
      <c r="A109" s="1" t="s">
        <v>276</v>
      </c>
      <c r="B109" s="1">
        <v>24</v>
      </c>
      <c r="C109" s="26" t="s">
        <v>2740</v>
      </c>
      <c r="D109" t="s">
        <v>281</v>
      </c>
      <c r="E109" s="27" t="s">
        <v>2741</v>
      </c>
      <c r="F109" s="28" t="s">
        <v>396</v>
      </c>
      <c r="G109" s="29">
        <v>1.5</v>
      </c>
      <c r="H109" s="28">
        <v>0</v>
      </c>
      <c r="I109" s="30">
        <f>ROUND(G109*H109,P4)</f>
        <v>0</v>
      </c>
      <c r="L109" s="30">
        <v>0</v>
      </c>
      <c r="M109" s="24">
        <f>ROUND(G109*L109,P4)</f>
        <v>0</v>
      </c>
      <c r="N109" s="25" t="s">
        <v>297</v>
      </c>
      <c r="O109" s="31">
        <f>M109*AA109</f>
        <v>0</v>
      </c>
      <c r="P109" s="1">
        <v>3</v>
      </c>
      <c r="AA109" s="1">
        <f>IF(P109=1,$O$3,IF(P109=2,$O$4,$O$5))</f>
        <v>0</v>
      </c>
    </row>
    <row r="110" ht="26.4">
      <c r="A110" s="1" t="s">
        <v>282</v>
      </c>
      <c r="E110" s="27" t="s">
        <v>2742</v>
      </c>
    </row>
    <row r="111" ht="26.4">
      <c r="A111" s="1" t="s">
        <v>284</v>
      </c>
      <c r="E111" s="32" t="s">
        <v>2950</v>
      </c>
    </row>
    <row r="112">
      <c r="A112" s="1" t="s">
        <v>286</v>
      </c>
      <c r="E112" s="27" t="s">
        <v>299</v>
      </c>
    </row>
    <row r="113">
      <c r="A113" s="1" t="s">
        <v>273</v>
      </c>
      <c r="C113" s="22" t="s">
        <v>2256</v>
      </c>
      <c r="E113" s="23" t="s">
        <v>2257</v>
      </c>
      <c r="L113" s="24">
        <f>SUMIFS(L114:L121,A114:A121,"P")</f>
        <v>0</v>
      </c>
      <c r="M113" s="24">
        <f>SUMIFS(M114:M121,A114:A121,"P")</f>
        <v>0</v>
      </c>
      <c r="N113" s="25"/>
    </row>
    <row r="114" ht="26.4">
      <c r="A114" s="1" t="s">
        <v>276</v>
      </c>
      <c r="B114" s="1">
        <v>25</v>
      </c>
      <c r="C114" s="26" t="s">
        <v>2748</v>
      </c>
      <c r="D114" t="s">
        <v>281</v>
      </c>
      <c r="E114" s="27" t="s">
        <v>2749</v>
      </c>
      <c r="F114" s="28" t="s">
        <v>396</v>
      </c>
      <c r="G114" s="29">
        <v>1877.5</v>
      </c>
      <c r="H114" s="28">
        <v>0</v>
      </c>
      <c r="I114" s="30">
        <f>ROUND(G114*H114,P4)</f>
        <v>0</v>
      </c>
      <c r="L114" s="30">
        <v>0</v>
      </c>
      <c r="M114" s="24">
        <f>ROUND(G114*L114,P4)</f>
        <v>0</v>
      </c>
      <c r="N114" s="25" t="s">
        <v>297</v>
      </c>
      <c r="O114" s="31">
        <f>M114*AA114</f>
        <v>0</v>
      </c>
      <c r="P114" s="1">
        <v>3</v>
      </c>
      <c r="AA114" s="1">
        <f>IF(P114=1,$O$3,IF(P114=2,$O$4,$O$5))</f>
        <v>0</v>
      </c>
    </row>
    <row r="115">
      <c r="A115" s="1" t="s">
        <v>282</v>
      </c>
      <c r="E115" s="27" t="s">
        <v>2750</v>
      </c>
    </row>
    <row r="116" ht="26.4">
      <c r="A116" s="1" t="s">
        <v>284</v>
      </c>
      <c r="E116" s="32" t="s">
        <v>2951</v>
      </c>
    </row>
    <row r="117">
      <c r="A117" s="1" t="s">
        <v>286</v>
      </c>
      <c r="E117" s="27" t="s">
        <v>299</v>
      </c>
    </row>
    <row r="118" ht="26.4">
      <c r="A118" s="1" t="s">
        <v>276</v>
      </c>
      <c r="B118" s="1">
        <v>26</v>
      </c>
      <c r="C118" s="26" t="s">
        <v>2872</v>
      </c>
      <c r="D118" t="s">
        <v>281</v>
      </c>
      <c r="E118" s="27" t="s">
        <v>2873</v>
      </c>
      <c r="F118" s="28" t="s">
        <v>392</v>
      </c>
      <c r="G118" s="29">
        <v>6015</v>
      </c>
      <c r="H118" s="28">
        <v>0</v>
      </c>
      <c r="I118" s="30">
        <f>ROUND(G118*H118,P4)</f>
        <v>0</v>
      </c>
      <c r="L118" s="30">
        <v>0</v>
      </c>
      <c r="M118" s="24">
        <f>ROUND(G118*L118,P4)</f>
        <v>0</v>
      </c>
      <c r="N118" s="25" t="s">
        <v>297</v>
      </c>
      <c r="O118" s="31">
        <f>M118*AA118</f>
        <v>0</v>
      </c>
      <c r="P118" s="1">
        <v>3</v>
      </c>
      <c r="AA118" s="1">
        <f>IF(P118=1,$O$3,IF(P118=2,$O$4,$O$5))</f>
        <v>0</v>
      </c>
    </row>
    <row r="119">
      <c r="A119" s="1" t="s">
        <v>282</v>
      </c>
      <c r="E119" s="27" t="s">
        <v>2874</v>
      </c>
    </row>
    <row r="120" ht="26.4">
      <c r="A120" s="1" t="s">
        <v>284</v>
      </c>
      <c r="E120" s="32" t="s">
        <v>2952</v>
      </c>
    </row>
    <row r="121">
      <c r="A121" s="1" t="s">
        <v>286</v>
      </c>
      <c r="E121" s="27" t="s">
        <v>299</v>
      </c>
    </row>
    <row r="122">
      <c r="A122" s="1" t="s">
        <v>273</v>
      </c>
      <c r="C122" s="22" t="s">
        <v>2765</v>
      </c>
      <c r="E122" s="23" t="s">
        <v>2766</v>
      </c>
      <c r="L122" s="24">
        <f>SUMIFS(L123:L130,A123:A130,"P")</f>
        <v>0</v>
      </c>
      <c r="M122" s="24">
        <f>SUMIFS(M123:M130,A123:A130,"P")</f>
        <v>0</v>
      </c>
      <c r="N122" s="25"/>
    </row>
    <row r="123">
      <c r="A123" s="1" t="s">
        <v>276</v>
      </c>
      <c r="B123" s="1">
        <v>27</v>
      </c>
      <c r="C123" s="26" t="s">
        <v>2771</v>
      </c>
      <c r="D123" t="s">
        <v>281</v>
      </c>
      <c r="E123" s="27" t="s">
        <v>2772</v>
      </c>
      <c r="F123" s="28" t="s">
        <v>296</v>
      </c>
      <c r="G123" s="29">
        <v>319</v>
      </c>
      <c r="H123" s="28">
        <v>0</v>
      </c>
      <c r="I123" s="30">
        <f>ROUND(G123*H123,P4)</f>
        <v>0</v>
      </c>
      <c r="L123" s="30">
        <v>0</v>
      </c>
      <c r="M123" s="24">
        <f>ROUND(G123*L123,P4)</f>
        <v>0</v>
      </c>
      <c r="N123" s="25" t="s">
        <v>297</v>
      </c>
      <c r="O123" s="31">
        <f>M123*AA123</f>
        <v>0</v>
      </c>
      <c r="P123" s="1">
        <v>3</v>
      </c>
      <c r="AA123" s="1">
        <f>IF(P123=1,$O$3,IF(P123=2,$O$4,$O$5))</f>
        <v>0</v>
      </c>
    </row>
    <row r="124">
      <c r="A124" s="1" t="s">
        <v>282</v>
      </c>
      <c r="E124" s="27" t="s">
        <v>2773</v>
      </c>
    </row>
    <row r="125">
      <c r="A125" s="1" t="s">
        <v>284</v>
      </c>
    </row>
    <row r="126">
      <c r="A126" s="1" t="s">
        <v>286</v>
      </c>
      <c r="E126" s="27" t="s">
        <v>299</v>
      </c>
    </row>
    <row r="127">
      <c r="A127" s="1" t="s">
        <v>276</v>
      </c>
      <c r="B127" s="1">
        <v>28</v>
      </c>
      <c r="C127" s="26" t="s">
        <v>2782</v>
      </c>
      <c r="D127" t="s">
        <v>281</v>
      </c>
      <c r="E127" s="27" t="s">
        <v>2783</v>
      </c>
      <c r="F127" s="28" t="s">
        <v>396</v>
      </c>
      <c r="G127" s="29">
        <v>24.75</v>
      </c>
      <c r="H127" s="28">
        <v>0</v>
      </c>
      <c r="I127" s="30">
        <f>ROUND(G127*H127,P4)</f>
        <v>0</v>
      </c>
      <c r="L127" s="30">
        <v>0</v>
      </c>
      <c r="M127" s="24">
        <f>ROUND(G127*L127,P4)</f>
        <v>0</v>
      </c>
      <c r="N127" s="25" t="s">
        <v>297</v>
      </c>
      <c r="O127" s="31">
        <f>M127*AA127</f>
        <v>0</v>
      </c>
      <c r="P127" s="1">
        <v>3</v>
      </c>
      <c r="AA127" s="1">
        <f>IF(P127=1,$O$3,IF(P127=2,$O$4,$O$5))</f>
        <v>0</v>
      </c>
    </row>
    <row r="128">
      <c r="A128" s="1" t="s">
        <v>282</v>
      </c>
      <c r="E128" s="27" t="s">
        <v>2784</v>
      </c>
    </row>
    <row r="129" ht="26.4">
      <c r="A129" s="1" t="s">
        <v>284</v>
      </c>
      <c r="E129" s="32" t="s">
        <v>2953</v>
      </c>
    </row>
    <row r="130">
      <c r="A130" s="1" t="s">
        <v>286</v>
      </c>
      <c r="E130" s="27" t="s">
        <v>299</v>
      </c>
    </row>
    <row r="131">
      <c r="A131" s="1" t="s">
        <v>273</v>
      </c>
      <c r="C131" s="22" t="s">
        <v>847</v>
      </c>
      <c r="E131" s="23" t="s">
        <v>848</v>
      </c>
      <c r="L131" s="24">
        <f>SUMIFS(L132:L135,A132:A135,"P")</f>
        <v>0</v>
      </c>
      <c r="M131" s="24">
        <f>SUMIFS(M132:M135,A132:A135,"P")</f>
        <v>0</v>
      </c>
      <c r="N131" s="25"/>
    </row>
    <row r="132">
      <c r="A132" s="1" t="s">
        <v>276</v>
      </c>
      <c r="B132" s="1">
        <v>29</v>
      </c>
      <c r="C132" s="26" t="s">
        <v>2800</v>
      </c>
      <c r="D132" t="s">
        <v>281</v>
      </c>
      <c r="E132" s="27" t="s">
        <v>2801</v>
      </c>
      <c r="F132" s="28" t="s">
        <v>296</v>
      </c>
      <c r="G132" s="29">
        <v>342</v>
      </c>
      <c r="H132" s="28">
        <v>0</v>
      </c>
      <c r="I132" s="30">
        <f>ROUND(G132*H132,P4)</f>
        <v>0</v>
      </c>
      <c r="L132" s="30">
        <v>0</v>
      </c>
      <c r="M132" s="24">
        <f>ROUND(G132*L132,P4)</f>
        <v>0</v>
      </c>
      <c r="N132" s="25" t="s">
        <v>297</v>
      </c>
      <c r="O132" s="31">
        <f>M132*AA132</f>
        <v>0</v>
      </c>
      <c r="P132" s="1">
        <v>3</v>
      </c>
      <c r="AA132" s="1">
        <f>IF(P132=1,$O$3,IF(P132=2,$O$4,$O$5))</f>
        <v>0</v>
      </c>
    </row>
    <row r="133" ht="26.4">
      <c r="A133" s="1" t="s">
        <v>282</v>
      </c>
      <c r="E133" s="27" t="s">
        <v>2802</v>
      </c>
    </row>
    <row r="134" ht="26.4">
      <c r="A134" s="1" t="s">
        <v>284</v>
      </c>
      <c r="E134" s="32" t="s">
        <v>2954</v>
      </c>
    </row>
    <row r="135">
      <c r="A135" s="1" t="s">
        <v>286</v>
      </c>
      <c r="E135"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78</v>
      </c>
      <c r="M3" s="20">
        <f>Rekapitulace!C43</f>
        <v>0</v>
      </c>
      <c r="N3" s="6" t="s">
        <v>3</v>
      </c>
      <c r="O3">
        <v>0</v>
      </c>
      <c r="P3">
        <v>2</v>
      </c>
    </row>
    <row r="4" ht="34.01575" customHeight="1">
      <c r="A4" s="16" t="s">
        <v>254</v>
      </c>
      <c r="B4" s="17" t="s">
        <v>255</v>
      </c>
      <c r="C4" s="18" t="s">
        <v>78</v>
      </c>
      <c r="D4" s="1"/>
      <c r="E4" s="17" t="s">
        <v>79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COUNTIFS(L8:L140,"=0",A8:A140,"P")+COUNTIFS(L8:L140,"",A8:A140,"P")+SUM(Q8:Q140)</f>
        <v>0</v>
      </c>
    </row>
    <row r="8">
      <c r="A8" s="1" t="s">
        <v>271</v>
      </c>
      <c r="C8" s="22" t="s">
        <v>2955</v>
      </c>
      <c r="E8" s="23" t="s">
        <v>89</v>
      </c>
      <c r="L8" s="24">
        <f>L9+L22+L75+L88+L101+L110+L131</f>
        <v>0</v>
      </c>
      <c r="M8" s="24">
        <f>M9+M22+M75+M88+M101+M110+M131</f>
        <v>0</v>
      </c>
      <c r="N8" s="25"/>
    </row>
    <row r="9">
      <c r="A9" s="1" t="s">
        <v>273</v>
      </c>
      <c r="C9" s="22" t="s">
        <v>274</v>
      </c>
      <c r="E9" s="23" t="s">
        <v>275</v>
      </c>
      <c r="L9" s="24">
        <f>SUMIFS(L10:L21,A10:A21,"P")</f>
        <v>0</v>
      </c>
      <c r="M9" s="24">
        <f>SUMIFS(M10:M21,A10:A21,"P")</f>
        <v>0</v>
      </c>
      <c r="N9" s="25"/>
    </row>
    <row r="10" ht="26.4">
      <c r="A10" s="1" t="s">
        <v>276</v>
      </c>
      <c r="B10" s="1">
        <v>1</v>
      </c>
      <c r="C10" s="26" t="s">
        <v>2607</v>
      </c>
      <c r="D10" t="s">
        <v>2608</v>
      </c>
      <c r="E10" s="27" t="s">
        <v>2609</v>
      </c>
      <c r="F10" s="28" t="s">
        <v>280</v>
      </c>
      <c r="G10" s="29">
        <v>999.94399999999996</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2956</v>
      </c>
    </row>
    <row r="13" ht="26.4">
      <c r="A13" s="1" t="s">
        <v>286</v>
      </c>
      <c r="E13" s="27" t="s">
        <v>283</v>
      </c>
    </row>
    <row r="14" ht="26.4">
      <c r="A14" s="1" t="s">
        <v>276</v>
      </c>
      <c r="B14" s="1">
        <v>2</v>
      </c>
      <c r="C14" s="26" t="s">
        <v>704</v>
      </c>
      <c r="D14" t="s">
        <v>705</v>
      </c>
      <c r="E14" s="27" t="s">
        <v>706</v>
      </c>
      <c r="F14" s="28" t="s">
        <v>280</v>
      </c>
      <c r="G14" s="29">
        <v>8.8510000000000009</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2957</v>
      </c>
    </row>
    <row r="17" ht="26.4">
      <c r="A17" s="1" t="s">
        <v>286</v>
      </c>
      <c r="E17" s="27" t="s">
        <v>283</v>
      </c>
    </row>
    <row r="18" ht="39.6">
      <c r="A18" s="1" t="s">
        <v>276</v>
      </c>
      <c r="B18" s="1">
        <v>31</v>
      </c>
      <c r="C18" s="26" t="s">
        <v>2612</v>
      </c>
      <c r="D18" t="s">
        <v>2613</v>
      </c>
      <c r="E18" s="27" t="s">
        <v>2614</v>
      </c>
      <c r="F18" s="28" t="s">
        <v>280</v>
      </c>
      <c r="G18" s="29">
        <v>285.714</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26.4">
      <c r="A20" s="1" t="s">
        <v>284</v>
      </c>
      <c r="E20" s="32" t="s">
        <v>2958</v>
      </c>
    </row>
    <row r="21" ht="26.4">
      <c r="A21" s="1" t="s">
        <v>286</v>
      </c>
      <c r="E21" s="27" t="s">
        <v>283</v>
      </c>
    </row>
    <row r="22">
      <c r="A22" s="1" t="s">
        <v>273</v>
      </c>
      <c r="C22" s="22" t="s">
        <v>294</v>
      </c>
      <c r="E22" s="23" t="s">
        <v>1281</v>
      </c>
      <c r="L22" s="24">
        <f>SUMIFS(L23:L74,A23:A74,"P")</f>
        <v>0</v>
      </c>
      <c r="M22" s="24">
        <f>SUMIFS(M23:M74,A23:A74,"P")</f>
        <v>0</v>
      </c>
      <c r="N22" s="25"/>
    </row>
    <row r="23">
      <c r="A23" s="1" t="s">
        <v>276</v>
      </c>
      <c r="B23" s="1">
        <v>3</v>
      </c>
      <c r="C23" s="26" t="s">
        <v>2624</v>
      </c>
      <c r="D23" t="s">
        <v>281</v>
      </c>
      <c r="E23" s="27" t="s">
        <v>2625</v>
      </c>
      <c r="F23" s="28" t="s">
        <v>396</v>
      </c>
      <c r="G23" s="29">
        <v>15.785</v>
      </c>
      <c r="H23" s="28">
        <v>0</v>
      </c>
      <c r="I23" s="30">
        <f>ROUND(G23*H23,P4)</f>
        <v>0</v>
      </c>
      <c r="L23" s="30">
        <v>0</v>
      </c>
      <c r="M23" s="24">
        <f>ROUND(G23*L23,P4)</f>
        <v>0</v>
      </c>
      <c r="N23" s="25" t="s">
        <v>297</v>
      </c>
      <c r="O23" s="31">
        <f>M23*AA23</f>
        <v>0</v>
      </c>
      <c r="P23" s="1">
        <v>3</v>
      </c>
      <c r="AA23" s="1">
        <f>IF(P23=1,$O$3,IF(P23=2,$O$4,$O$5))</f>
        <v>0</v>
      </c>
    </row>
    <row r="24" ht="26.4">
      <c r="A24" s="1" t="s">
        <v>282</v>
      </c>
      <c r="E24" s="27" t="s">
        <v>2626</v>
      </c>
    </row>
    <row r="25">
      <c r="A25" s="1" t="s">
        <v>284</v>
      </c>
    </row>
    <row r="26">
      <c r="A26" s="1" t="s">
        <v>286</v>
      </c>
      <c r="E26" s="27" t="s">
        <v>299</v>
      </c>
    </row>
    <row r="27">
      <c r="A27" s="1" t="s">
        <v>276</v>
      </c>
      <c r="B27" s="1">
        <v>4</v>
      </c>
      <c r="C27" s="26" t="s">
        <v>2627</v>
      </c>
      <c r="D27" t="s">
        <v>294</v>
      </c>
      <c r="E27" s="27" t="s">
        <v>2628</v>
      </c>
      <c r="F27" s="28" t="s">
        <v>396</v>
      </c>
      <c r="G27" s="29">
        <v>299.91500000000002</v>
      </c>
      <c r="H27" s="28">
        <v>0</v>
      </c>
      <c r="I27" s="30">
        <f>ROUND(G27*H27,P4)</f>
        <v>0</v>
      </c>
      <c r="L27" s="30">
        <v>0</v>
      </c>
      <c r="M27" s="24">
        <f>ROUND(G27*L27,P4)</f>
        <v>0</v>
      </c>
      <c r="N27" s="25" t="s">
        <v>297</v>
      </c>
      <c r="O27" s="31">
        <f>M27*AA27</f>
        <v>0</v>
      </c>
      <c r="P27" s="1">
        <v>3</v>
      </c>
      <c r="AA27" s="1">
        <f>IF(P27=1,$O$3,IF(P27=2,$O$4,$O$5))</f>
        <v>0</v>
      </c>
    </row>
    <row r="28">
      <c r="A28" s="1" t="s">
        <v>282</v>
      </c>
      <c r="E28" s="27" t="s">
        <v>2629</v>
      </c>
    </row>
    <row r="29" ht="26.4">
      <c r="A29" s="1" t="s">
        <v>284</v>
      </c>
      <c r="E29" s="32" t="s">
        <v>2959</v>
      </c>
    </row>
    <row r="30">
      <c r="A30" s="1" t="s">
        <v>286</v>
      </c>
      <c r="E30" s="27" t="s">
        <v>299</v>
      </c>
    </row>
    <row r="31">
      <c r="A31" s="1" t="s">
        <v>276</v>
      </c>
      <c r="B31" s="1">
        <v>5</v>
      </c>
      <c r="C31" s="26" t="s">
        <v>2627</v>
      </c>
      <c r="D31" t="s">
        <v>876</v>
      </c>
      <c r="E31" s="27" t="s">
        <v>2628</v>
      </c>
      <c r="F31" s="28" t="s">
        <v>396</v>
      </c>
      <c r="G31" s="29">
        <v>272</v>
      </c>
      <c r="H31" s="28">
        <v>0</v>
      </c>
      <c r="I31" s="30">
        <f>ROUND(G31*H31,P4)</f>
        <v>0</v>
      </c>
      <c r="L31" s="30">
        <v>0</v>
      </c>
      <c r="M31" s="24">
        <f>ROUND(G31*L31,P4)</f>
        <v>0</v>
      </c>
      <c r="N31" s="25" t="s">
        <v>297</v>
      </c>
      <c r="O31" s="31">
        <f>M31*AA31</f>
        <v>0</v>
      </c>
      <c r="P31" s="1">
        <v>3</v>
      </c>
      <c r="AA31" s="1">
        <f>IF(P31=1,$O$3,IF(P31=2,$O$4,$O$5))</f>
        <v>0</v>
      </c>
    </row>
    <row r="32">
      <c r="A32" s="1" t="s">
        <v>282</v>
      </c>
      <c r="E32" s="27" t="s">
        <v>2631</v>
      </c>
    </row>
    <row r="33" ht="26.4">
      <c r="A33" s="1" t="s">
        <v>284</v>
      </c>
      <c r="E33" s="32" t="s">
        <v>2960</v>
      </c>
    </row>
    <row r="34">
      <c r="A34" s="1" t="s">
        <v>286</v>
      </c>
      <c r="E34" s="27" t="s">
        <v>299</v>
      </c>
    </row>
    <row r="35">
      <c r="A35" s="1" t="s">
        <v>276</v>
      </c>
      <c r="B35" s="1">
        <v>6</v>
      </c>
      <c r="C35" s="26" t="s">
        <v>409</v>
      </c>
      <c r="D35" t="s">
        <v>294</v>
      </c>
      <c r="E35" s="27" t="s">
        <v>410</v>
      </c>
      <c r="F35" s="28" t="s">
        <v>396</v>
      </c>
      <c r="G35" s="29">
        <v>15.785</v>
      </c>
      <c r="H35" s="28">
        <v>0</v>
      </c>
      <c r="I35" s="30">
        <f>ROUND(G35*H35,P4)</f>
        <v>0</v>
      </c>
      <c r="L35" s="30">
        <v>0</v>
      </c>
      <c r="M35" s="24">
        <f>ROUND(G35*L35,P4)</f>
        <v>0</v>
      </c>
      <c r="N35" s="25" t="s">
        <v>297</v>
      </c>
      <c r="O35" s="31">
        <f>M35*AA35</f>
        <v>0</v>
      </c>
      <c r="P35" s="1">
        <v>3</v>
      </c>
      <c r="AA35" s="1">
        <f>IF(P35=1,$O$3,IF(P35=2,$O$4,$O$5))</f>
        <v>0</v>
      </c>
    </row>
    <row r="36">
      <c r="A36" s="1" t="s">
        <v>282</v>
      </c>
      <c r="E36" s="27" t="s">
        <v>2633</v>
      </c>
    </row>
    <row r="37">
      <c r="A37" s="1" t="s">
        <v>284</v>
      </c>
    </row>
    <row r="38">
      <c r="A38" s="1" t="s">
        <v>286</v>
      </c>
      <c r="E38" s="27" t="s">
        <v>299</v>
      </c>
    </row>
    <row r="39">
      <c r="A39" s="1" t="s">
        <v>276</v>
      </c>
      <c r="B39" s="1">
        <v>7</v>
      </c>
      <c r="C39" s="26" t="s">
        <v>2639</v>
      </c>
      <c r="D39" t="s">
        <v>281</v>
      </c>
      <c r="E39" s="27" t="s">
        <v>2640</v>
      </c>
      <c r="F39" s="28" t="s">
        <v>396</v>
      </c>
      <c r="G39" s="29">
        <v>70.914000000000001</v>
      </c>
      <c r="H39" s="28">
        <v>0</v>
      </c>
      <c r="I39" s="30">
        <f>ROUND(G39*H39,P4)</f>
        <v>0</v>
      </c>
      <c r="L39" s="30">
        <v>0</v>
      </c>
      <c r="M39" s="24">
        <f>ROUND(G39*L39,P4)</f>
        <v>0</v>
      </c>
      <c r="N39" s="25" t="s">
        <v>297</v>
      </c>
      <c r="O39" s="31">
        <f>M39*AA39</f>
        <v>0</v>
      </c>
      <c r="P39" s="1">
        <v>3</v>
      </c>
      <c r="AA39" s="1">
        <f>IF(P39=1,$O$3,IF(P39=2,$O$4,$O$5))</f>
        <v>0</v>
      </c>
    </row>
    <row r="40">
      <c r="A40" s="1" t="s">
        <v>282</v>
      </c>
      <c r="E40" s="27" t="s">
        <v>2961</v>
      </c>
    </row>
    <row r="41" ht="52.8">
      <c r="A41" s="1" t="s">
        <v>284</v>
      </c>
      <c r="E41" s="32" t="s">
        <v>2962</v>
      </c>
    </row>
    <row r="42">
      <c r="A42" s="1" t="s">
        <v>286</v>
      </c>
      <c r="E42" s="27" t="s">
        <v>299</v>
      </c>
    </row>
    <row r="43">
      <c r="A43" s="1" t="s">
        <v>276</v>
      </c>
      <c r="B43" s="1">
        <v>8</v>
      </c>
      <c r="C43" s="26" t="s">
        <v>2643</v>
      </c>
      <c r="D43" t="s">
        <v>281</v>
      </c>
      <c r="E43" s="27" t="s">
        <v>2644</v>
      </c>
      <c r="F43" s="28" t="s">
        <v>396</v>
      </c>
      <c r="G43" s="29">
        <v>8.5850000000000009</v>
      </c>
      <c r="H43" s="28">
        <v>0</v>
      </c>
      <c r="I43" s="30">
        <f>ROUND(G43*H43,P4)</f>
        <v>0</v>
      </c>
      <c r="L43" s="30">
        <v>0</v>
      </c>
      <c r="M43" s="24">
        <f>ROUND(G43*L43,P4)</f>
        <v>0</v>
      </c>
      <c r="N43" s="25" t="s">
        <v>297</v>
      </c>
      <c r="O43" s="31">
        <f>M43*AA43</f>
        <v>0</v>
      </c>
      <c r="P43" s="1">
        <v>3</v>
      </c>
      <c r="AA43" s="1">
        <f>IF(P43=1,$O$3,IF(P43=2,$O$4,$O$5))</f>
        <v>0</v>
      </c>
    </row>
    <row r="44">
      <c r="A44" s="1" t="s">
        <v>282</v>
      </c>
      <c r="E44" s="27" t="s">
        <v>2633</v>
      </c>
    </row>
    <row r="45">
      <c r="A45" s="1" t="s">
        <v>284</v>
      </c>
    </row>
    <row r="46">
      <c r="A46" s="1" t="s">
        <v>286</v>
      </c>
      <c r="E46" s="27" t="s">
        <v>299</v>
      </c>
    </row>
    <row r="47">
      <c r="A47" s="1" t="s">
        <v>276</v>
      </c>
      <c r="B47" s="1">
        <v>9</v>
      </c>
      <c r="C47" s="26" t="s">
        <v>405</v>
      </c>
      <c r="D47" t="s">
        <v>294</v>
      </c>
      <c r="E47" s="27" t="s">
        <v>406</v>
      </c>
      <c r="F47" s="28" t="s">
        <v>396</v>
      </c>
      <c r="G47" s="29">
        <v>15.785</v>
      </c>
      <c r="H47" s="28">
        <v>0</v>
      </c>
      <c r="I47" s="30">
        <f>ROUND(G47*H47,P4)</f>
        <v>0</v>
      </c>
      <c r="L47" s="30">
        <v>0</v>
      </c>
      <c r="M47" s="24">
        <f>ROUND(G47*L47,P4)</f>
        <v>0</v>
      </c>
      <c r="N47" s="25" t="s">
        <v>297</v>
      </c>
      <c r="O47" s="31">
        <f>M47*AA47</f>
        <v>0</v>
      </c>
      <c r="P47" s="1">
        <v>3</v>
      </c>
      <c r="AA47" s="1">
        <f>IF(P47=1,$O$3,IF(P47=2,$O$4,$O$5))</f>
        <v>0</v>
      </c>
    </row>
    <row r="48">
      <c r="A48" s="1" t="s">
        <v>282</v>
      </c>
      <c r="E48" s="27" t="s">
        <v>407</v>
      </c>
    </row>
    <row r="49">
      <c r="A49" s="1" t="s">
        <v>284</v>
      </c>
    </row>
    <row r="50">
      <c r="A50" s="1" t="s">
        <v>286</v>
      </c>
      <c r="E50" s="27" t="s">
        <v>299</v>
      </c>
    </row>
    <row r="51">
      <c r="A51" s="1" t="s">
        <v>276</v>
      </c>
      <c r="B51" s="1">
        <v>10</v>
      </c>
      <c r="C51" s="26" t="s">
        <v>413</v>
      </c>
      <c r="D51" t="s">
        <v>281</v>
      </c>
      <c r="E51" s="27" t="s">
        <v>414</v>
      </c>
      <c r="F51" s="28" t="s">
        <v>396</v>
      </c>
      <c r="G51" s="29">
        <v>7.2000000000000002</v>
      </c>
      <c r="H51" s="28">
        <v>0</v>
      </c>
      <c r="I51" s="30">
        <f>ROUND(G51*H51,P4)</f>
        <v>0</v>
      </c>
      <c r="L51" s="30">
        <v>0</v>
      </c>
      <c r="M51" s="24">
        <f>ROUND(G51*L51,P4)</f>
        <v>0</v>
      </c>
      <c r="N51" s="25" t="s">
        <v>297</v>
      </c>
      <c r="O51" s="31">
        <f>M51*AA51</f>
        <v>0</v>
      </c>
      <c r="P51" s="1">
        <v>3</v>
      </c>
      <c r="AA51" s="1">
        <f>IF(P51=1,$O$3,IF(P51=2,$O$4,$O$5))</f>
        <v>0</v>
      </c>
    </row>
    <row r="52">
      <c r="A52" s="1" t="s">
        <v>282</v>
      </c>
      <c r="E52" s="27" t="s">
        <v>281</v>
      </c>
    </row>
    <row r="53" ht="26.4">
      <c r="A53" s="1" t="s">
        <v>284</v>
      </c>
      <c r="E53" s="32" t="s">
        <v>2963</v>
      </c>
    </row>
    <row r="54">
      <c r="A54" s="1" t="s">
        <v>286</v>
      </c>
      <c r="E54" s="27" t="s">
        <v>299</v>
      </c>
    </row>
    <row r="55">
      <c r="A55" s="1" t="s">
        <v>276</v>
      </c>
      <c r="B55" s="1">
        <v>11</v>
      </c>
      <c r="C55" s="26" t="s">
        <v>2656</v>
      </c>
      <c r="D55" t="s">
        <v>294</v>
      </c>
      <c r="E55" s="27" t="s">
        <v>2657</v>
      </c>
      <c r="F55" s="28" t="s">
        <v>396</v>
      </c>
      <c r="G55" s="29">
        <v>57</v>
      </c>
      <c r="H55" s="28">
        <v>0</v>
      </c>
      <c r="I55" s="30">
        <f>ROUND(G55*H55,P4)</f>
        <v>0</v>
      </c>
      <c r="L55" s="30">
        <v>0</v>
      </c>
      <c r="M55" s="24">
        <f>ROUND(G55*L55,P4)</f>
        <v>0</v>
      </c>
      <c r="N55" s="25" t="s">
        <v>297</v>
      </c>
      <c r="O55" s="31">
        <f>M55*AA55</f>
        <v>0</v>
      </c>
      <c r="P55" s="1">
        <v>3</v>
      </c>
      <c r="AA55" s="1">
        <f>IF(P55=1,$O$3,IF(P55=2,$O$4,$O$5))</f>
        <v>0</v>
      </c>
    </row>
    <row r="56">
      <c r="A56" s="1" t="s">
        <v>282</v>
      </c>
      <c r="E56" s="27" t="s">
        <v>2658</v>
      </c>
    </row>
    <row r="57" ht="26.4">
      <c r="A57" s="1" t="s">
        <v>284</v>
      </c>
      <c r="E57" s="32" t="s">
        <v>2964</v>
      </c>
    </row>
    <row r="58">
      <c r="A58" s="1" t="s">
        <v>286</v>
      </c>
      <c r="E58" s="27" t="s">
        <v>299</v>
      </c>
    </row>
    <row r="59">
      <c r="A59" s="1" t="s">
        <v>276</v>
      </c>
      <c r="B59" s="1">
        <v>12</v>
      </c>
      <c r="C59" s="26" t="s">
        <v>2656</v>
      </c>
      <c r="D59" t="s">
        <v>876</v>
      </c>
      <c r="E59" s="27" t="s">
        <v>2657</v>
      </c>
      <c r="F59" s="28" t="s">
        <v>396</v>
      </c>
      <c r="G59" s="29">
        <v>4.1280000000000001</v>
      </c>
      <c r="H59" s="28">
        <v>0</v>
      </c>
      <c r="I59" s="30">
        <f>ROUND(G59*H59,P4)</f>
        <v>0</v>
      </c>
      <c r="L59" s="30">
        <v>0</v>
      </c>
      <c r="M59" s="24">
        <f>ROUND(G59*L59,P4)</f>
        <v>0</v>
      </c>
      <c r="N59" s="25" t="s">
        <v>297</v>
      </c>
      <c r="O59" s="31">
        <f>M59*AA59</f>
        <v>0</v>
      </c>
      <c r="P59" s="1">
        <v>3</v>
      </c>
      <c r="AA59" s="1">
        <f>IF(P59=1,$O$3,IF(P59=2,$O$4,$O$5))</f>
        <v>0</v>
      </c>
    </row>
    <row r="60">
      <c r="A60" s="1" t="s">
        <v>282</v>
      </c>
      <c r="E60" s="27" t="s">
        <v>2660</v>
      </c>
    </row>
    <row r="61" ht="26.4">
      <c r="A61" s="1" t="s">
        <v>284</v>
      </c>
      <c r="E61" s="32" t="s">
        <v>2965</v>
      </c>
    </row>
    <row r="62">
      <c r="A62" s="1" t="s">
        <v>286</v>
      </c>
      <c r="E62" s="27" t="s">
        <v>299</v>
      </c>
    </row>
    <row r="63">
      <c r="A63" s="1" t="s">
        <v>276</v>
      </c>
      <c r="B63" s="1">
        <v>13</v>
      </c>
      <c r="C63" s="26" t="s">
        <v>416</v>
      </c>
      <c r="D63" t="s">
        <v>281</v>
      </c>
      <c r="E63" s="27" t="s">
        <v>417</v>
      </c>
      <c r="F63" s="28" t="s">
        <v>392</v>
      </c>
      <c r="G63" s="29">
        <v>1500</v>
      </c>
      <c r="H63" s="28">
        <v>0</v>
      </c>
      <c r="I63" s="30">
        <f>ROUND(G63*H63,P4)</f>
        <v>0</v>
      </c>
      <c r="L63" s="30">
        <v>0</v>
      </c>
      <c r="M63" s="24">
        <f>ROUND(G63*L63,P4)</f>
        <v>0</v>
      </c>
      <c r="N63" s="25" t="s">
        <v>297</v>
      </c>
      <c r="O63" s="31">
        <f>M63*AA63</f>
        <v>0</v>
      </c>
      <c r="P63" s="1">
        <v>3</v>
      </c>
      <c r="AA63" s="1">
        <f>IF(P63=1,$O$3,IF(P63=2,$O$4,$O$5))</f>
        <v>0</v>
      </c>
    </row>
    <row r="64">
      <c r="A64" s="1" t="s">
        <v>282</v>
      </c>
      <c r="E64" s="27" t="s">
        <v>281</v>
      </c>
    </row>
    <row r="65" ht="26.4">
      <c r="A65" s="1" t="s">
        <v>284</v>
      </c>
      <c r="E65" s="32" t="s">
        <v>2966</v>
      </c>
    </row>
    <row r="66">
      <c r="A66" s="1" t="s">
        <v>286</v>
      </c>
      <c r="E66" s="27" t="s">
        <v>299</v>
      </c>
    </row>
    <row r="67">
      <c r="A67" s="1" t="s">
        <v>276</v>
      </c>
      <c r="B67" s="1">
        <v>14</v>
      </c>
      <c r="C67" s="26" t="s">
        <v>2845</v>
      </c>
      <c r="D67" t="s">
        <v>281</v>
      </c>
      <c r="E67" s="27" t="s">
        <v>2846</v>
      </c>
      <c r="F67" s="28" t="s">
        <v>392</v>
      </c>
      <c r="G67" s="29">
        <v>210</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2967</v>
      </c>
    </row>
    <row r="70">
      <c r="A70" s="1" t="s">
        <v>286</v>
      </c>
      <c r="E70" s="27" t="s">
        <v>299</v>
      </c>
    </row>
    <row r="71">
      <c r="A71" s="1" t="s">
        <v>276</v>
      </c>
      <c r="B71" s="1">
        <v>15</v>
      </c>
      <c r="C71" s="26" t="s">
        <v>2663</v>
      </c>
      <c r="D71" t="s">
        <v>281</v>
      </c>
      <c r="E71" s="27" t="s">
        <v>2664</v>
      </c>
      <c r="F71" s="28" t="s">
        <v>392</v>
      </c>
      <c r="G71" s="29">
        <v>43</v>
      </c>
      <c r="H71" s="28">
        <v>0</v>
      </c>
      <c r="I71" s="30">
        <f>ROUND(G71*H71,P4)</f>
        <v>0</v>
      </c>
      <c r="L71" s="30">
        <v>0</v>
      </c>
      <c r="M71" s="24">
        <f>ROUND(G71*L71,P4)</f>
        <v>0</v>
      </c>
      <c r="N71" s="25" t="s">
        <v>297</v>
      </c>
      <c r="O71" s="31">
        <f>M71*AA71</f>
        <v>0</v>
      </c>
      <c r="P71" s="1">
        <v>3</v>
      </c>
      <c r="AA71" s="1">
        <f>IF(P71=1,$O$3,IF(P71=2,$O$4,$O$5))</f>
        <v>0</v>
      </c>
    </row>
    <row r="72">
      <c r="A72" s="1" t="s">
        <v>282</v>
      </c>
      <c r="E72" s="27" t="s">
        <v>2665</v>
      </c>
    </row>
    <row r="73" ht="26.4">
      <c r="A73" s="1" t="s">
        <v>284</v>
      </c>
      <c r="E73" s="32" t="s">
        <v>2968</v>
      </c>
    </row>
    <row r="74">
      <c r="A74" s="1" t="s">
        <v>286</v>
      </c>
      <c r="E74" s="27" t="s">
        <v>299</v>
      </c>
    </row>
    <row r="75">
      <c r="A75" s="1" t="s">
        <v>273</v>
      </c>
      <c r="C75" s="22" t="s">
        <v>876</v>
      </c>
      <c r="E75" s="23" t="s">
        <v>2679</v>
      </c>
      <c r="L75" s="24">
        <f>SUMIFS(L76:L87,A76:A87,"P")</f>
        <v>0</v>
      </c>
      <c r="M75" s="24">
        <f>SUMIFS(M76:M87,A76:A87,"P")</f>
        <v>0</v>
      </c>
      <c r="N75" s="25"/>
    </row>
    <row r="76">
      <c r="A76" s="1" t="s">
        <v>276</v>
      </c>
      <c r="B76" s="1">
        <v>16</v>
      </c>
      <c r="C76" s="26" t="s">
        <v>2680</v>
      </c>
      <c r="D76" t="s">
        <v>281</v>
      </c>
      <c r="E76" s="27" t="s">
        <v>2681</v>
      </c>
      <c r="F76" s="28" t="s">
        <v>392</v>
      </c>
      <c r="G76" s="29">
        <v>237</v>
      </c>
      <c r="H76" s="28">
        <v>0</v>
      </c>
      <c r="I76" s="30">
        <f>ROUND(G76*H76,P4)</f>
        <v>0</v>
      </c>
      <c r="L76" s="30">
        <v>0</v>
      </c>
      <c r="M76" s="24">
        <f>ROUND(G76*L76,P4)</f>
        <v>0</v>
      </c>
      <c r="N76" s="25" t="s">
        <v>297</v>
      </c>
      <c r="O76" s="31">
        <f>M76*AA76</f>
        <v>0</v>
      </c>
      <c r="P76" s="1">
        <v>3</v>
      </c>
      <c r="AA76" s="1">
        <f>IF(P76=1,$O$3,IF(P76=2,$O$4,$O$5))</f>
        <v>0</v>
      </c>
    </row>
    <row r="77">
      <c r="A77" s="1" t="s">
        <v>282</v>
      </c>
      <c r="E77" s="27" t="s">
        <v>2682</v>
      </c>
    </row>
    <row r="78" ht="26.4">
      <c r="A78" s="1" t="s">
        <v>284</v>
      </c>
      <c r="E78" s="32" t="s">
        <v>2969</v>
      </c>
    </row>
    <row r="79">
      <c r="A79" s="1" t="s">
        <v>286</v>
      </c>
      <c r="E79" s="27" t="s">
        <v>299</v>
      </c>
    </row>
    <row r="80">
      <c r="A80" s="1" t="s">
        <v>276</v>
      </c>
      <c r="B80" s="1">
        <v>17</v>
      </c>
      <c r="C80" s="26" t="s">
        <v>2690</v>
      </c>
      <c r="D80" t="s">
        <v>281</v>
      </c>
      <c r="E80" s="27" t="s">
        <v>2691</v>
      </c>
      <c r="F80" s="28" t="s">
        <v>392</v>
      </c>
      <c r="G80" s="29">
        <v>896.66700000000003</v>
      </c>
      <c r="H80" s="28">
        <v>0</v>
      </c>
      <c r="I80" s="30">
        <f>ROUND(G80*H80,P4)</f>
        <v>0</v>
      </c>
      <c r="L80" s="30">
        <v>0</v>
      </c>
      <c r="M80" s="24">
        <f>ROUND(G80*L80,P4)</f>
        <v>0</v>
      </c>
      <c r="N80" s="25" t="s">
        <v>297</v>
      </c>
      <c r="O80" s="31">
        <f>M80*AA80</f>
        <v>0</v>
      </c>
      <c r="P80" s="1">
        <v>3</v>
      </c>
      <c r="AA80" s="1">
        <f>IF(P80=1,$O$3,IF(P80=2,$O$4,$O$5))</f>
        <v>0</v>
      </c>
    </row>
    <row r="81">
      <c r="A81" s="1" t="s">
        <v>282</v>
      </c>
      <c r="E81" s="27" t="s">
        <v>2692</v>
      </c>
    </row>
    <row r="82" ht="26.4">
      <c r="A82" s="1" t="s">
        <v>284</v>
      </c>
      <c r="E82" s="32" t="s">
        <v>2970</v>
      </c>
    </row>
    <row r="83">
      <c r="A83" s="1" t="s">
        <v>286</v>
      </c>
      <c r="E83" s="27" t="s">
        <v>299</v>
      </c>
    </row>
    <row r="84" ht="26.4">
      <c r="A84" s="1" t="s">
        <v>276</v>
      </c>
      <c r="B84" s="1">
        <v>18</v>
      </c>
      <c r="C84" s="26" t="s">
        <v>2694</v>
      </c>
      <c r="D84" t="s">
        <v>281</v>
      </c>
      <c r="E84" s="27" t="s">
        <v>2695</v>
      </c>
      <c r="F84" s="28" t="s">
        <v>392</v>
      </c>
      <c r="G84" s="29">
        <v>1793.3340000000001</v>
      </c>
      <c r="H84" s="28">
        <v>0</v>
      </c>
      <c r="I84" s="30">
        <f>ROUND(G84*H84,P4)</f>
        <v>0</v>
      </c>
      <c r="L84" s="30">
        <v>0</v>
      </c>
      <c r="M84" s="24">
        <f>ROUND(G84*L84,P4)</f>
        <v>0</v>
      </c>
      <c r="N84" s="25" t="s">
        <v>297</v>
      </c>
      <c r="O84" s="31">
        <f>M84*AA84</f>
        <v>0</v>
      </c>
      <c r="P84" s="1">
        <v>3</v>
      </c>
      <c r="AA84" s="1">
        <f>IF(P84=1,$O$3,IF(P84=2,$O$4,$O$5))</f>
        <v>0</v>
      </c>
    </row>
    <row r="85" ht="26.4">
      <c r="A85" s="1" t="s">
        <v>282</v>
      </c>
      <c r="E85" s="27" t="s">
        <v>2696</v>
      </c>
    </row>
    <row r="86" ht="26.4">
      <c r="A86" s="1" t="s">
        <v>284</v>
      </c>
      <c r="E86" s="32" t="s">
        <v>2971</v>
      </c>
    </row>
    <row r="87">
      <c r="A87" s="1" t="s">
        <v>286</v>
      </c>
      <c r="E87" s="27" t="s">
        <v>299</v>
      </c>
    </row>
    <row r="88">
      <c r="A88" s="1" t="s">
        <v>273</v>
      </c>
      <c r="C88" s="22" t="s">
        <v>2720</v>
      </c>
      <c r="E88" s="23" t="s">
        <v>2721</v>
      </c>
      <c r="L88" s="24">
        <f>SUMIFS(L89:L100,A89:A100,"P")</f>
        <v>0</v>
      </c>
      <c r="M88" s="24">
        <f>SUMIFS(M89:M100,A89:A100,"P")</f>
        <v>0</v>
      </c>
      <c r="N88" s="25"/>
    </row>
    <row r="89">
      <c r="A89" s="1" t="s">
        <v>276</v>
      </c>
      <c r="B89" s="1">
        <v>19</v>
      </c>
      <c r="C89" s="26" t="s">
        <v>2722</v>
      </c>
      <c r="D89" t="s">
        <v>876</v>
      </c>
      <c r="E89" s="27" t="s">
        <v>2723</v>
      </c>
      <c r="F89" s="28" t="s">
        <v>396</v>
      </c>
      <c r="G89" s="29">
        <v>6.8399999999999999</v>
      </c>
      <c r="H89" s="28">
        <v>0</v>
      </c>
      <c r="I89" s="30">
        <f>ROUND(G89*H89,P4)</f>
        <v>0</v>
      </c>
      <c r="L89" s="30">
        <v>0</v>
      </c>
      <c r="M89" s="24">
        <f>ROUND(G89*L89,P4)</f>
        <v>0</v>
      </c>
      <c r="N89" s="25" t="s">
        <v>297</v>
      </c>
      <c r="O89" s="31">
        <f>M89*AA89</f>
        <v>0</v>
      </c>
      <c r="P89" s="1">
        <v>3</v>
      </c>
      <c r="AA89" s="1">
        <f>IF(P89=1,$O$3,IF(P89=2,$O$4,$O$5))</f>
        <v>0</v>
      </c>
    </row>
    <row r="90">
      <c r="A90" s="1" t="s">
        <v>282</v>
      </c>
      <c r="E90" s="27" t="s">
        <v>2906</v>
      </c>
    </row>
    <row r="91" ht="26.4">
      <c r="A91" s="1" t="s">
        <v>284</v>
      </c>
      <c r="E91" s="32" t="s">
        <v>2972</v>
      </c>
    </row>
    <row r="92">
      <c r="A92" s="1" t="s">
        <v>286</v>
      </c>
      <c r="E92" s="27" t="s">
        <v>299</v>
      </c>
    </row>
    <row r="93">
      <c r="A93" s="1" t="s">
        <v>276</v>
      </c>
      <c r="B93" s="1">
        <v>20</v>
      </c>
      <c r="C93" s="26" t="s">
        <v>2728</v>
      </c>
      <c r="D93" t="s">
        <v>281</v>
      </c>
      <c r="E93" s="27" t="s">
        <v>2729</v>
      </c>
      <c r="F93" s="28" t="s">
        <v>396</v>
      </c>
      <c r="G93" s="29">
        <v>5.4480000000000004</v>
      </c>
      <c r="H93" s="28">
        <v>0</v>
      </c>
      <c r="I93" s="30">
        <f>ROUND(G93*H93,P4)</f>
        <v>0</v>
      </c>
      <c r="L93" s="30">
        <v>0</v>
      </c>
      <c r="M93" s="24">
        <f>ROUND(G93*L93,P4)</f>
        <v>0</v>
      </c>
      <c r="N93" s="25" t="s">
        <v>297</v>
      </c>
      <c r="O93" s="31">
        <f>M93*AA93</f>
        <v>0</v>
      </c>
      <c r="P93" s="1">
        <v>3</v>
      </c>
      <c r="AA93" s="1">
        <f>IF(P93=1,$O$3,IF(P93=2,$O$4,$O$5))</f>
        <v>0</v>
      </c>
    </row>
    <row r="94">
      <c r="A94" s="1" t="s">
        <v>282</v>
      </c>
      <c r="E94" s="27" t="s">
        <v>2947</v>
      </c>
    </row>
    <row r="95" ht="66">
      <c r="A95" s="1" t="s">
        <v>284</v>
      </c>
      <c r="E95" s="32" t="s">
        <v>2973</v>
      </c>
    </row>
    <row r="96">
      <c r="A96" s="1" t="s">
        <v>286</v>
      </c>
      <c r="E96" s="27" t="s">
        <v>299</v>
      </c>
    </row>
    <row r="97">
      <c r="A97" s="1" t="s">
        <v>276</v>
      </c>
      <c r="B97" s="1">
        <v>21</v>
      </c>
      <c r="C97" s="26" t="s">
        <v>2740</v>
      </c>
      <c r="D97" t="s">
        <v>281</v>
      </c>
      <c r="E97" s="27" t="s">
        <v>2741</v>
      </c>
      <c r="F97" s="28" t="s">
        <v>396</v>
      </c>
      <c r="G97" s="29">
        <v>2.3999999999999999</v>
      </c>
      <c r="H97" s="28">
        <v>0</v>
      </c>
      <c r="I97" s="30">
        <f>ROUND(G97*H97,P4)</f>
        <v>0</v>
      </c>
      <c r="L97" s="30">
        <v>0</v>
      </c>
      <c r="M97" s="24">
        <f>ROUND(G97*L97,P4)</f>
        <v>0</v>
      </c>
      <c r="N97" s="25" t="s">
        <v>297</v>
      </c>
      <c r="O97" s="31">
        <f>M97*AA97</f>
        <v>0</v>
      </c>
      <c r="P97" s="1">
        <v>3</v>
      </c>
      <c r="AA97" s="1">
        <f>IF(P97=1,$O$3,IF(P97=2,$O$4,$O$5))</f>
        <v>0</v>
      </c>
    </row>
    <row r="98" ht="26.4">
      <c r="A98" s="1" t="s">
        <v>282</v>
      </c>
      <c r="E98" s="27" t="s">
        <v>2742</v>
      </c>
    </row>
    <row r="99" ht="39.6">
      <c r="A99" s="1" t="s">
        <v>284</v>
      </c>
      <c r="E99" s="32" t="s">
        <v>2974</v>
      </c>
    </row>
    <row r="100">
      <c r="A100" s="1" t="s">
        <v>286</v>
      </c>
      <c r="E100" s="27" t="s">
        <v>299</v>
      </c>
    </row>
    <row r="101">
      <c r="A101" s="1" t="s">
        <v>273</v>
      </c>
      <c r="C101" s="22" t="s">
        <v>2256</v>
      </c>
      <c r="E101" s="23" t="s">
        <v>2257</v>
      </c>
      <c r="L101" s="24">
        <f>SUMIFS(L102:L109,A102:A109,"P")</f>
        <v>0</v>
      </c>
      <c r="M101" s="24">
        <f>SUMIFS(M102:M109,A102:A109,"P")</f>
        <v>0</v>
      </c>
      <c r="N101" s="25"/>
    </row>
    <row r="102" ht="26.4">
      <c r="A102" s="1" t="s">
        <v>276</v>
      </c>
      <c r="B102" s="1">
        <v>22</v>
      </c>
      <c r="C102" s="26" t="s">
        <v>2748</v>
      </c>
      <c r="D102" t="s">
        <v>281</v>
      </c>
      <c r="E102" s="27" t="s">
        <v>2749</v>
      </c>
      <c r="F102" s="28" t="s">
        <v>396</v>
      </c>
      <c r="G102" s="29">
        <v>520.5</v>
      </c>
      <c r="H102" s="28">
        <v>0</v>
      </c>
      <c r="I102" s="30">
        <f>ROUND(G102*H102,P4)</f>
        <v>0</v>
      </c>
      <c r="L102" s="30">
        <v>0</v>
      </c>
      <c r="M102" s="24">
        <f>ROUND(G102*L102,P4)</f>
        <v>0</v>
      </c>
      <c r="N102" s="25" t="s">
        <v>297</v>
      </c>
      <c r="O102" s="31">
        <f>M102*AA102</f>
        <v>0</v>
      </c>
      <c r="P102" s="1">
        <v>3</v>
      </c>
      <c r="AA102" s="1">
        <f>IF(P102=1,$O$3,IF(P102=2,$O$4,$O$5))</f>
        <v>0</v>
      </c>
    </row>
    <row r="103">
      <c r="A103" s="1" t="s">
        <v>282</v>
      </c>
      <c r="E103" s="27" t="s">
        <v>2750</v>
      </c>
    </row>
    <row r="104" ht="26.4">
      <c r="A104" s="1" t="s">
        <v>284</v>
      </c>
      <c r="E104" s="32" t="s">
        <v>2975</v>
      </c>
    </row>
    <row r="105">
      <c r="A105" s="1" t="s">
        <v>286</v>
      </c>
      <c r="E105" s="27" t="s">
        <v>299</v>
      </c>
    </row>
    <row r="106" ht="26.4">
      <c r="A106" s="1" t="s">
        <v>276</v>
      </c>
      <c r="B106" s="1">
        <v>23</v>
      </c>
      <c r="C106" s="26" t="s">
        <v>2755</v>
      </c>
      <c r="D106" t="s">
        <v>281</v>
      </c>
      <c r="E106" s="27" t="s">
        <v>2756</v>
      </c>
      <c r="F106" s="28" t="s">
        <v>396</v>
      </c>
      <c r="G106" s="29">
        <v>272</v>
      </c>
      <c r="H106" s="28">
        <v>0</v>
      </c>
      <c r="I106" s="30">
        <f>ROUND(G106*H106,P4)</f>
        <v>0</v>
      </c>
      <c r="L106" s="30">
        <v>0</v>
      </c>
      <c r="M106" s="24">
        <f>ROUND(G106*L106,P4)</f>
        <v>0</v>
      </c>
      <c r="N106" s="25" t="s">
        <v>297</v>
      </c>
      <c r="O106" s="31">
        <f>M106*AA106</f>
        <v>0</v>
      </c>
      <c r="P106" s="1">
        <v>3</v>
      </c>
      <c r="AA106" s="1">
        <f>IF(P106=1,$O$3,IF(P106=2,$O$4,$O$5))</f>
        <v>0</v>
      </c>
    </row>
    <row r="107" ht="26.4">
      <c r="A107" s="1" t="s">
        <v>282</v>
      </c>
      <c r="E107" s="27" t="s">
        <v>2757</v>
      </c>
    </row>
    <row r="108" ht="26.4">
      <c r="A108" s="1" t="s">
        <v>284</v>
      </c>
      <c r="E108" s="32" t="s">
        <v>2976</v>
      </c>
    </row>
    <row r="109">
      <c r="A109" s="1" t="s">
        <v>286</v>
      </c>
      <c r="E109" s="27" t="s">
        <v>299</v>
      </c>
    </row>
    <row r="110">
      <c r="A110" s="1" t="s">
        <v>273</v>
      </c>
      <c r="C110" s="22" t="s">
        <v>2765</v>
      </c>
      <c r="E110" s="23" t="s">
        <v>2766</v>
      </c>
      <c r="L110" s="24">
        <f>SUMIFS(L111:L130,A111:A130,"P")</f>
        <v>0</v>
      </c>
      <c r="M110" s="24">
        <f>SUMIFS(M111:M130,A111:A130,"P")</f>
        <v>0</v>
      </c>
      <c r="N110" s="25"/>
    </row>
    <row r="111">
      <c r="A111" s="1" t="s">
        <v>276</v>
      </c>
      <c r="B111" s="1">
        <v>24</v>
      </c>
      <c r="C111" s="26" t="s">
        <v>2767</v>
      </c>
      <c r="D111" t="s">
        <v>281</v>
      </c>
      <c r="E111" s="27" t="s">
        <v>2768</v>
      </c>
      <c r="F111" s="28" t="s">
        <v>296</v>
      </c>
      <c r="G111" s="29">
        <v>114</v>
      </c>
      <c r="H111" s="28">
        <v>0</v>
      </c>
      <c r="I111" s="30">
        <f>ROUND(G111*H111,P4)</f>
        <v>0</v>
      </c>
      <c r="L111" s="30">
        <v>0</v>
      </c>
      <c r="M111" s="24">
        <f>ROUND(G111*L111,P4)</f>
        <v>0</v>
      </c>
      <c r="N111" s="25" t="s">
        <v>297</v>
      </c>
      <c r="O111" s="31">
        <f>M111*AA111</f>
        <v>0</v>
      </c>
      <c r="P111" s="1">
        <v>3</v>
      </c>
      <c r="AA111" s="1">
        <f>IF(P111=1,$O$3,IF(P111=2,$O$4,$O$5))</f>
        <v>0</v>
      </c>
    </row>
    <row r="112">
      <c r="A112" s="1" t="s">
        <v>282</v>
      </c>
      <c r="E112" s="27" t="s">
        <v>2769</v>
      </c>
    </row>
    <row r="113" ht="26.4">
      <c r="A113" s="1" t="s">
        <v>284</v>
      </c>
      <c r="E113" s="32" t="s">
        <v>2977</v>
      </c>
    </row>
    <row r="114">
      <c r="A114" s="1" t="s">
        <v>286</v>
      </c>
      <c r="E114" s="27" t="s">
        <v>299</v>
      </c>
    </row>
    <row r="115">
      <c r="A115" s="1" t="s">
        <v>276</v>
      </c>
      <c r="B115" s="1">
        <v>25</v>
      </c>
      <c r="C115" s="26" t="s">
        <v>2771</v>
      </c>
      <c r="D115" t="s">
        <v>281</v>
      </c>
      <c r="E115" s="27" t="s">
        <v>2772</v>
      </c>
      <c r="F115" s="28" t="s">
        <v>296</v>
      </c>
      <c r="G115" s="29">
        <v>11</v>
      </c>
      <c r="H115" s="28">
        <v>0</v>
      </c>
      <c r="I115" s="30">
        <f>ROUND(G115*H115,P4)</f>
        <v>0</v>
      </c>
      <c r="L115" s="30">
        <v>0</v>
      </c>
      <c r="M115" s="24">
        <f>ROUND(G115*L115,P4)</f>
        <v>0</v>
      </c>
      <c r="N115" s="25" t="s">
        <v>297</v>
      </c>
      <c r="O115" s="31">
        <f>M115*AA115</f>
        <v>0</v>
      </c>
      <c r="P115" s="1">
        <v>3</v>
      </c>
      <c r="AA115" s="1">
        <f>IF(P115=1,$O$3,IF(P115=2,$O$4,$O$5))</f>
        <v>0</v>
      </c>
    </row>
    <row r="116">
      <c r="A116" s="1" t="s">
        <v>282</v>
      </c>
      <c r="E116" s="27" t="s">
        <v>2773</v>
      </c>
    </row>
    <row r="117">
      <c r="A117" s="1" t="s">
        <v>284</v>
      </c>
    </row>
    <row r="118">
      <c r="A118" s="1" t="s">
        <v>286</v>
      </c>
      <c r="E118" s="27" t="s">
        <v>299</v>
      </c>
    </row>
    <row r="119">
      <c r="A119" s="1" t="s">
        <v>276</v>
      </c>
      <c r="B119" s="1">
        <v>26</v>
      </c>
      <c r="C119" s="26" t="s">
        <v>2774</v>
      </c>
      <c r="D119" t="s">
        <v>281</v>
      </c>
      <c r="E119" s="27" t="s">
        <v>2775</v>
      </c>
      <c r="F119" s="28" t="s">
        <v>307</v>
      </c>
      <c r="G119" s="29">
        <v>4</v>
      </c>
      <c r="H119" s="28">
        <v>0</v>
      </c>
      <c r="I119" s="30">
        <f>ROUND(G119*H119,P4)</f>
        <v>0</v>
      </c>
      <c r="L119" s="30">
        <v>0</v>
      </c>
      <c r="M119" s="24">
        <f>ROUND(G119*L119,P4)</f>
        <v>0</v>
      </c>
      <c r="N119" s="25" t="s">
        <v>297</v>
      </c>
      <c r="O119" s="31">
        <f>M119*AA119</f>
        <v>0</v>
      </c>
      <c r="P119" s="1">
        <v>3</v>
      </c>
      <c r="AA119" s="1">
        <f>IF(P119=1,$O$3,IF(P119=2,$O$4,$O$5))</f>
        <v>0</v>
      </c>
    </row>
    <row r="120" ht="26.4">
      <c r="A120" s="1" t="s">
        <v>282</v>
      </c>
      <c r="E120" s="27" t="s">
        <v>2776</v>
      </c>
    </row>
    <row r="121" ht="26.4">
      <c r="A121" s="1" t="s">
        <v>284</v>
      </c>
      <c r="E121" s="32" t="s">
        <v>2781</v>
      </c>
    </row>
    <row r="122">
      <c r="A122" s="1" t="s">
        <v>286</v>
      </c>
      <c r="E122" s="27" t="s">
        <v>299</v>
      </c>
    </row>
    <row r="123">
      <c r="A123" s="1" t="s">
        <v>276</v>
      </c>
      <c r="B123" s="1">
        <v>27</v>
      </c>
      <c r="C123" s="26" t="s">
        <v>2778</v>
      </c>
      <c r="D123" t="s">
        <v>281</v>
      </c>
      <c r="E123" s="27" t="s">
        <v>2779</v>
      </c>
      <c r="F123" s="28" t="s">
        <v>307</v>
      </c>
      <c r="G123" s="29">
        <v>1</v>
      </c>
      <c r="H123" s="28">
        <v>0</v>
      </c>
      <c r="I123" s="30">
        <f>ROUND(G123*H123,P4)</f>
        <v>0</v>
      </c>
      <c r="L123" s="30">
        <v>0</v>
      </c>
      <c r="M123" s="24">
        <f>ROUND(G123*L123,P4)</f>
        <v>0</v>
      </c>
      <c r="N123" s="25" t="s">
        <v>297</v>
      </c>
      <c r="O123" s="31">
        <f>M123*AA123</f>
        <v>0</v>
      </c>
      <c r="P123" s="1">
        <v>3</v>
      </c>
      <c r="AA123" s="1">
        <f>IF(P123=1,$O$3,IF(P123=2,$O$4,$O$5))</f>
        <v>0</v>
      </c>
    </row>
    <row r="124">
      <c r="A124" s="1" t="s">
        <v>282</v>
      </c>
      <c r="E124" s="27" t="s">
        <v>2780</v>
      </c>
    </row>
    <row r="125" ht="26.4">
      <c r="A125" s="1" t="s">
        <v>284</v>
      </c>
      <c r="E125" s="32" t="s">
        <v>2978</v>
      </c>
    </row>
    <row r="126">
      <c r="A126" s="1" t="s">
        <v>286</v>
      </c>
      <c r="E126" s="27" t="s">
        <v>299</v>
      </c>
    </row>
    <row r="127">
      <c r="A127" s="1" t="s">
        <v>276</v>
      </c>
      <c r="B127" s="1">
        <v>28</v>
      </c>
      <c r="C127" s="26" t="s">
        <v>2782</v>
      </c>
      <c r="D127" t="s">
        <v>281</v>
      </c>
      <c r="E127" s="27" t="s">
        <v>2783</v>
      </c>
      <c r="F127" s="28" t="s">
        <v>396</v>
      </c>
      <c r="G127" s="29">
        <v>0.90000000000000002</v>
      </c>
      <c r="H127" s="28">
        <v>0</v>
      </c>
      <c r="I127" s="30">
        <f>ROUND(G127*H127,P4)</f>
        <v>0</v>
      </c>
      <c r="L127" s="30">
        <v>0</v>
      </c>
      <c r="M127" s="24">
        <f>ROUND(G127*L127,P4)</f>
        <v>0</v>
      </c>
      <c r="N127" s="25" t="s">
        <v>297</v>
      </c>
      <c r="O127" s="31">
        <f>M127*AA127</f>
        <v>0</v>
      </c>
      <c r="P127" s="1">
        <v>3</v>
      </c>
      <c r="AA127" s="1">
        <f>IF(P127=1,$O$3,IF(P127=2,$O$4,$O$5))</f>
        <v>0</v>
      </c>
    </row>
    <row r="128">
      <c r="A128" s="1" t="s">
        <v>282</v>
      </c>
      <c r="E128" s="27" t="s">
        <v>2784</v>
      </c>
    </row>
    <row r="129" ht="26.4">
      <c r="A129" s="1" t="s">
        <v>284</v>
      </c>
      <c r="E129" s="32" t="s">
        <v>2979</v>
      </c>
    </row>
    <row r="130">
      <c r="A130" s="1" t="s">
        <v>286</v>
      </c>
      <c r="E130" s="27" t="s">
        <v>299</v>
      </c>
    </row>
    <row r="131">
      <c r="A131" s="1" t="s">
        <v>273</v>
      </c>
      <c r="C131" s="22" t="s">
        <v>847</v>
      </c>
      <c r="E131" s="23" t="s">
        <v>848</v>
      </c>
      <c r="L131" s="24">
        <f>SUMIFS(L132:L139,A132:A139,"P")</f>
        <v>0</v>
      </c>
      <c r="M131" s="24">
        <f>SUMIFS(M132:M139,A132:A139,"P")</f>
        <v>0</v>
      </c>
      <c r="N131" s="25"/>
    </row>
    <row r="132">
      <c r="A132" s="1" t="s">
        <v>276</v>
      </c>
      <c r="B132" s="1">
        <v>29</v>
      </c>
      <c r="C132" s="26" t="s">
        <v>2800</v>
      </c>
      <c r="D132" t="s">
        <v>281</v>
      </c>
      <c r="E132" s="27" t="s">
        <v>2801</v>
      </c>
      <c r="F132" s="28" t="s">
        <v>296</v>
      </c>
      <c r="G132" s="29">
        <v>67</v>
      </c>
      <c r="H132" s="28">
        <v>0</v>
      </c>
      <c r="I132" s="30">
        <f>ROUND(G132*H132,P4)</f>
        <v>0</v>
      </c>
      <c r="L132" s="30">
        <v>0</v>
      </c>
      <c r="M132" s="24">
        <f>ROUND(G132*L132,P4)</f>
        <v>0</v>
      </c>
      <c r="N132" s="25" t="s">
        <v>297</v>
      </c>
      <c r="O132" s="31">
        <f>M132*AA132</f>
        <v>0</v>
      </c>
      <c r="P132" s="1">
        <v>3</v>
      </c>
      <c r="AA132" s="1">
        <f>IF(P132=1,$O$3,IF(P132=2,$O$4,$O$5))</f>
        <v>0</v>
      </c>
    </row>
    <row r="133" ht="26.4">
      <c r="A133" s="1" t="s">
        <v>282</v>
      </c>
      <c r="E133" s="27" t="s">
        <v>2802</v>
      </c>
    </row>
    <row r="134" ht="26.4">
      <c r="A134" s="1" t="s">
        <v>284</v>
      </c>
      <c r="E134" s="32" t="s">
        <v>2980</v>
      </c>
    </row>
    <row r="135">
      <c r="A135" s="1" t="s">
        <v>286</v>
      </c>
      <c r="E135" s="27" t="s">
        <v>299</v>
      </c>
    </row>
    <row r="136">
      <c r="A136" s="1" t="s">
        <v>276</v>
      </c>
      <c r="B136" s="1">
        <v>30</v>
      </c>
      <c r="C136" s="26" t="s">
        <v>2816</v>
      </c>
      <c r="D136" t="s">
        <v>281</v>
      </c>
      <c r="E136" s="27" t="s">
        <v>2817</v>
      </c>
      <c r="F136" s="28" t="s">
        <v>396</v>
      </c>
      <c r="G136" s="29">
        <v>3.6880000000000002</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ht="26.4">
      <c r="A138" s="1" t="s">
        <v>284</v>
      </c>
      <c r="E138" s="32" t="s">
        <v>2981</v>
      </c>
    </row>
    <row r="139">
      <c r="A139" s="1" t="s">
        <v>286</v>
      </c>
      <c r="E139"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90</v>
      </c>
      <c r="M3" s="20">
        <f>Rekapitulace!C49</f>
        <v>0</v>
      </c>
      <c r="N3" s="6" t="s">
        <v>3</v>
      </c>
      <c r="O3">
        <v>0</v>
      </c>
      <c r="P3">
        <v>2</v>
      </c>
    </row>
    <row r="4" ht="34.01575" customHeight="1">
      <c r="A4" s="16" t="s">
        <v>254</v>
      </c>
      <c r="B4" s="17" t="s">
        <v>255</v>
      </c>
      <c r="C4" s="18" t="s">
        <v>90</v>
      </c>
      <c r="D4" s="1"/>
      <c r="E4" s="17" t="s">
        <v>91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COUNTIFS(L8:L67,"=0",A8:A67,"P")+COUNTIFS(L8:L67,"",A8:A67,"P")+SUM(Q8:Q67)</f>
        <v>0</v>
      </c>
    </row>
    <row r="8">
      <c r="A8" s="1" t="s">
        <v>271</v>
      </c>
      <c r="C8" s="22" t="s">
        <v>2982</v>
      </c>
      <c r="E8" s="23" t="s">
        <v>93</v>
      </c>
      <c r="L8" s="24">
        <f>L9+L18+L27+L44+L57+L62</f>
        <v>0</v>
      </c>
      <c r="M8" s="24">
        <f>M9+M18+M27+M44+M57+M62</f>
        <v>0</v>
      </c>
      <c r="N8" s="25"/>
    </row>
    <row r="9">
      <c r="A9" s="1" t="s">
        <v>273</v>
      </c>
      <c r="C9" s="22" t="s">
        <v>274</v>
      </c>
      <c r="E9" s="23" t="s">
        <v>275</v>
      </c>
      <c r="L9" s="24">
        <f>SUMIFS(L10:L17,A10:A17,"P")</f>
        <v>0</v>
      </c>
      <c r="M9" s="24">
        <f>SUMIFS(M10:M17,A10:A17,"P")</f>
        <v>0</v>
      </c>
      <c r="N9" s="25"/>
    </row>
    <row r="10" ht="26.4">
      <c r="A10" s="1" t="s">
        <v>276</v>
      </c>
      <c r="B10" s="1">
        <v>1</v>
      </c>
      <c r="C10" s="26" t="s">
        <v>2607</v>
      </c>
      <c r="D10" t="s">
        <v>2608</v>
      </c>
      <c r="E10" s="27" t="s">
        <v>2609</v>
      </c>
      <c r="F10" s="28" t="s">
        <v>280</v>
      </c>
      <c r="G10" s="29">
        <v>54.499000000000002</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52.8">
      <c r="A12" s="1" t="s">
        <v>284</v>
      </c>
      <c r="E12" s="32" t="s">
        <v>2983</v>
      </c>
    </row>
    <row r="13" ht="26.4">
      <c r="A13" s="1" t="s">
        <v>286</v>
      </c>
      <c r="E13" s="27" t="s">
        <v>283</v>
      </c>
    </row>
    <row r="14">
      <c r="A14" s="1" t="s">
        <v>276</v>
      </c>
      <c r="B14" s="1">
        <v>2</v>
      </c>
      <c r="C14" s="26" t="s">
        <v>353</v>
      </c>
      <c r="D14" t="s">
        <v>281</v>
      </c>
      <c r="E14" s="27" t="s">
        <v>354</v>
      </c>
      <c r="F14" s="28" t="s">
        <v>355</v>
      </c>
      <c r="G14" s="29">
        <v>1</v>
      </c>
      <c r="H14" s="28">
        <v>0</v>
      </c>
      <c r="I14" s="30">
        <f>ROUND(G14*H14,P4)</f>
        <v>0</v>
      </c>
      <c r="L14" s="30">
        <v>0</v>
      </c>
      <c r="M14" s="24">
        <f>ROUND(G14*L14,P4)</f>
        <v>0</v>
      </c>
      <c r="N14" s="25" t="s">
        <v>281</v>
      </c>
      <c r="O14" s="31">
        <f>M14*AA14</f>
        <v>0</v>
      </c>
      <c r="P14" s="1">
        <v>3</v>
      </c>
      <c r="AA14" s="1">
        <f>IF(P14=1,$O$3,IF(P14=2,$O$4,$O$5))</f>
        <v>0</v>
      </c>
    </row>
    <row r="15">
      <c r="A15" s="1" t="s">
        <v>282</v>
      </c>
      <c r="E15" s="27" t="s">
        <v>356</v>
      </c>
    </row>
    <row r="16" ht="26.4">
      <c r="A16" s="1" t="s">
        <v>284</v>
      </c>
      <c r="E16" s="32" t="s">
        <v>357</v>
      </c>
    </row>
    <row r="17" ht="52.8">
      <c r="A17" s="1" t="s">
        <v>286</v>
      </c>
      <c r="E17" s="27" t="s">
        <v>358</v>
      </c>
    </row>
    <row r="18">
      <c r="A18" s="1" t="s">
        <v>273</v>
      </c>
      <c r="C18" s="22" t="s">
        <v>294</v>
      </c>
      <c r="E18" s="23" t="s">
        <v>1281</v>
      </c>
      <c r="L18" s="24">
        <f>SUMIFS(L19:L26,A19:A26,"P")</f>
        <v>0</v>
      </c>
      <c r="M18" s="24">
        <f>SUMIFS(M19:M26,A19:A26,"P")</f>
        <v>0</v>
      </c>
      <c r="N18" s="25"/>
    </row>
    <row r="19">
      <c r="A19" s="1" t="s">
        <v>276</v>
      </c>
      <c r="B19" s="1">
        <v>3</v>
      </c>
      <c r="C19" s="26" t="s">
        <v>2639</v>
      </c>
      <c r="D19" t="s">
        <v>281</v>
      </c>
      <c r="E19" s="27" t="s">
        <v>2640</v>
      </c>
      <c r="F19" s="28" t="s">
        <v>396</v>
      </c>
      <c r="G19" s="29">
        <v>15.41</v>
      </c>
      <c r="H19" s="28">
        <v>0</v>
      </c>
      <c r="I19" s="30">
        <f>ROUND(G19*H19,P4)</f>
        <v>0</v>
      </c>
      <c r="L19" s="30">
        <v>0</v>
      </c>
      <c r="M19" s="24">
        <f>ROUND(G19*L19,P4)</f>
        <v>0</v>
      </c>
      <c r="N19" s="25" t="s">
        <v>297</v>
      </c>
      <c r="O19" s="31">
        <f>M19*AA19</f>
        <v>0</v>
      </c>
      <c r="P19" s="1">
        <v>3</v>
      </c>
      <c r="AA19" s="1">
        <f>IF(P19=1,$O$3,IF(P19=2,$O$4,$O$5))</f>
        <v>0</v>
      </c>
    </row>
    <row r="20" ht="39.6">
      <c r="A20" s="1" t="s">
        <v>282</v>
      </c>
      <c r="E20" s="27" t="s">
        <v>2984</v>
      </c>
    </row>
    <row r="21" ht="26.4">
      <c r="A21" s="1" t="s">
        <v>284</v>
      </c>
      <c r="E21" s="32" t="s">
        <v>2985</v>
      </c>
    </row>
    <row r="22">
      <c r="A22" s="1" t="s">
        <v>286</v>
      </c>
      <c r="E22" s="27" t="s">
        <v>299</v>
      </c>
    </row>
    <row r="23">
      <c r="A23" s="1" t="s">
        <v>276</v>
      </c>
      <c r="B23" s="1">
        <v>4</v>
      </c>
      <c r="C23" s="26" t="s">
        <v>2648</v>
      </c>
      <c r="D23" t="s">
        <v>281</v>
      </c>
      <c r="E23" s="27" t="s">
        <v>2649</v>
      </c>
      <c r="F23" s="28" t="s">
        <v>396</v>
      </c>
      <c r="G23" s="29">
        <v>14</v>
      </c>
      <c r="H23" s="28">
        <v>0</v>
      </c>
      <c r="I23" s="30">
        <f>ROUND(G23*H23,P4)</f>
        <v>0</v>
      </c>
      <c r="L23" s="30">
        <v>0</v>
      </c>
      <c r="M23" s="24">
        <f>ROUND(G23*L23,P4)</f>
        <v>0</v>
      </c>
      <c r="N23" s="25" t="s">
        <v>297</v>
      </c>
      <c r="O23" s="31">
        <f>M23*AA23</f>
        <v>0</v>
      </c>
      <c r="P23" s="1">
        <v>3</v>
      </c>
      <c r="AA23" s="1">
        <f>IF(P23=1,$O$3,IF(P23=2,$O$4,$O$5))</f>
        <v>0</v>
      </c>
    </row>
    <row r="24" ht="26.4">
      <c r="A24" s="1" t="s">
        <v>282</v>
      </c>
      <c r="E24" s="27" t="s">
        <v>2986</v>
      </c>
    </row>
    <row r="25" ht="26.4">
      <c r="A25" s="1" t="s">
        <v>284</v>
      </c>
      <c r="E25" s="32" t="s">
        <v>2987</v>
      </c>
    </row>
    <row r="26">
      <c r="A26" s="1" t="s">
        <v>286</v>
      </c>
      <c r="E26" s="27" t="s">
        <v>299</v>
      </c>
    </row>
    <row r="27">
      <c r="A27" s="1" t="s">
        <v>273</v>
      </c>
      <c r="C27" s="22" t="s">
        <v>876</v>
      </c>
      <c r="E27" s="23" t="s">
        <v>1284</v>
      </c>
      <c r="L27" s="24">
        <f>SUMIFS(L28:L43,A28:A43,"P")</f>
        <v>0</v>
      </c>
      <c r="M27" s="24">
        <f>SUMIFS(M28:M43,A28:A43,"P")</f>
        <v>0</v>
      </c>
      <c r="N27" s="25"/>
    </row>
    <row r="28">
      <c r="A28" s="1" t="s">
        <v>276</v>
      </c>
      <c r="B28" s="1">
        <v>5</v>
      </c>
      <c r="C28" s="26" t="s">
        <v>2988</v>
      </c>
      <c r="D28" t="s">
        <v>281</v>
      </c>
      <c r="E28" s="27" t="s">
        <v>2989</v>
      </c>
      <c r="F28" s="28" t="s">
        <v>396</v>
      </c>
      <c r="G28" s="29">
        <v>9.6600000000000001</v>
      </c>
      <c r="H28" s="28">
        <v>0</v>
      </c>
      <c r="I28" s="30">
        <f>ROUND(G28*H28,P4)</f>
        <v>0</v>
      </c>
      <c r="L28" s="30">
        <v>0</v>
      </c>
      <c r="M28" s="24">
        <f>ROUND(G28*L28,P4)</f>
        <v>0</v>
      </c>
      <c r="N28" s="25" t="s">
        <v>297</v>
      </c>
      <c r="O28" s="31">
        <f>M28*AA28</f>
        <v>0</v>
      </c>
      <c r="P28" s="1">
        <v>3</v>
      </c>
      <c r="AA28" s="1">
        <f>IF(P28=1,$O$3,IF(P28=2,$O$4,$O$5))</f>
        <v>0</v>
      </c>
    </row>
    <row r="29">
      <c r="A29" s="1" t="s">
        <v>282</v>
      </c>
      <c r="E29" s="27" t="s">
        <v>2990</v>
      </c>
    </row>
    <row r="30" ht="26.4">
      <c r="A30" s="1" t="s">
        <v>284</v>
      </c>
      <c r="E30" s="32" t="s">
        <v>2991</v>
      </c>
    </row>
    <row r="31">
      <c r="A31" s="1" t="s">
        <v>286</v>
      </c>
      <c r="E31" s="27" t="s">
        <v>299</v>
      </c>
    </row>
    <row r="32">
      <c r="A32" s="1" t="s">
        <v>276</v>
      </c>
      <c r="B32" s="1">
        <v>6</v>
      </c>
      <c r="C32" s="26" t="s">
        <v>2992</v>
      </c>
      <c r="D32" t="s">
        <v>281</v>
      </c>
      <c r="E32" s="27" t="s">
        <v>2993</v>
      </c>
      <c r="F32" s="28" t="s">
        <v>280</v>
      </c>
      <c r="G32" s="29">
        <v>0.70999999999999996</v>
      </c>
      <c r="H32" s="28">
        <v>0</v>
      </c>
      <c r="I32" s="30">
        <f>ROUND(G32*H32,P4)</f>
        <v>0</v>
      </c>
      <c r="L32" s="30">
        <v>0</v>
      </c>
      <c r="M32" s="24">
        <f>ROUND(G32*L32,P4)</f>
        <v>0</v>
      </c>
      <c r="N32" s="25" t="s">
        <v>297</v>
      </c>
      <c r="O32" s="31">
        <f>M32*AA32</f>
        <v>0</v>
      </c>
      <c r="P32" s="1">
        <v>3</v>
      </c>
      <c r="AA32" s="1">
        <f>IF(P32=1,$O$3,IF(P32=2,$O$4,$O$5))</f>
        <v>0</v>
      </c>
    </row>
    <row r="33">
      <c r="A33" s="1" t="s">
        <v>282</v>
      </c>
      <c r="E33" s="27" t="s">
        <v>2994</v>
      </c>
    </row>
    <row r="34" ht="26.4">
      <c r="A34" s="1" t="s">
        <v>284</v>
      </c>
      <c r="E34" s="32" t="s">
        <v>2995</v>
      </c>
    </row>
    <row r="35">
      <c r="A35" s="1" t="s">
        <v>286</v>
      </c>
      <c r="E35" s="27" t="s">
        <v>299</v>
      </c>
    </row>
    <row r="36">
      <c r="A36" s="1" t="s">
        <v>276</v>
      </c>
      <c r="B36" s="1">
        <v>7</v>
      </c>
      <c r="C36" s="26" t="s">
        <v>2996</v>
      </c>
      <c r="D36" t="s">
        <v>281</v>
      </c>
      <c r="E36" s="27" t="s">
        <v>2997</v>
      </c>
      <c r="F36" s="28" t="s">
        <v>296</v>
      </c>
      <c r="G36" s="29">
        <v>38</v>
      </c>
      <c r="H36" s="28">
        <v>0</v>
      </c>
      <c r="I36" s="30">
        <f>ROUND(G36*H36,P4)</f>
        <v>0</v>
      </c>
      <c r="L36" s="30">
        <v>0</v>
      </c>
      <c r="M36" s="24">
        <f>ROUND(G36*L36,P4)</f>
        <v>0</v>
      </c>
      <c r="N36" s="25" t="s">
        <v>297</v>
      </c>
      <c r="O36" s="31">
        <f>M36*AA36</f>
        <v>0</v>
      </c>
      <c r="P36" s="1">
        <v>3</v>
      </c>
      <c r="AA36" s="1">
        <f>IF(P36=1,$O$3,IF(P36=2,$O$4,$O$5))</f>
        <v>0</v>
      </c>
    </row>
    <row r="37" ht="26.4">
      <c r="A37" s="1" t="s">
        <v>282</v>
      </c>
      <c r="E37" s="27" t="s">
        <v>2998</v>
      </c>
    </row>
    <row r="38" ht="26.4">
      <c r="A38" s="1" t="s">
        <v>284</v>
      </c>
      <c r="E38" s="32" t="s">
        <v>2999</v>
      </c>
    </row>
    <row r="39">
      <c r="A39" s="1" t="s">
        <v>286</v>
      </c>
      <c r="E39" s="27" t="s">
        <v>299</v>
      </c>
    </row>
    <row r="40">
      <c r="A40" s="1" t="s">
        <v>276</v>
      </c>
      <c r="B40" s="1">
        <v>8</v>
      </c>
      <c r="C40" s="26" t="s">
        <v>3000</v>
      </c>
      <c r="D40" t="s">
        <v>281</v>
      </c>
      <c r="E40" s="27" t="s">
        <v>3001</v>
      </c>
      <c r="F40" s="28" t="s">
        <v>396</v>
      </c>
      <c r="G40" s="29">
        <v>2.1800000000000002</v>
      </c>
      <c r="H40" s="28">
        <v>0</v>
      </c>
      <c r="I40" s="30">
        <f>ROUND(G40*H40,P4)</f>
        <v>0</v>
      </c>
      <c r="L40" s="30">
        <v>0</v>
      </c>
      <c r="M40" s="24">
        <f>ROUND(G40*L40,P4)</f>
        <v>0</v>
      </c>
      <c r="N40" s="25" t="s">
        <v>297</v>
      </c>
      <c r="O40" s="31">
        <f>M40*AA40</f>
        <v>0</v>
      </c>
      <c r="P40" s="1">
        <v>3</v>
      </c>
      <c r="AA40" s="1">
        <f>IF(P40=1,$O$3,IF(P40=2,$O$4,$O$5))</f>
        <v>0</v>
      </c>
    </row>
    <row r="41" ht="26.4">
      <c r="A41" s="1" t="s">
        <v>282</v>
      </c>
      <c r="E41" s="27" t="s">
        <v>3002</v>
      </c>
    </row>
    <row r="42" ht="26.4">
      <c r="A42" s="1" t="s">
        <v>284</v>
      </c>
      <c r="E42" s="32" t="s">
        <v>3003</v>
      </c>
    </row>
    <row r="43">
      <c r="A43" s="1" t="s">
        <v>286</v>
      </c>
      <c r="E43" s="27" t="s">
        <v>299</v>
      </c>
    </row>
    <row r="44">
      <c r="A44" s="1" t="s">
        <v>273</v>
      </c>
      <c r="C44" s="22" t="s">
        <v>2636</v>
      </c>
      <c r="E44" s="23" t="s">
        <v>3004</v>
      </c>
      <c r="L44" s="24">
        <f>SUMIFS(L45:L56,A45:A56,"P")</f>
        <v>0</v>
      </c>
      <c r="M44" s="24">
        <f>SUMIFS(M45:M56,A45:A56,"P")</f>
        <v>0</v>
      </c>
      <c r="N44" s="25"/>
    </row>
    <row r="45">
      <c r="A45" s="1" t="s">
        <v>276</v>
      </c>
      <c r="B45" s="1">
        <v>9</v>
      </c>
      <c r="C45" s="26" t="s">
        <v>3005</v>
      </c>
      <c r="D45" t="s">
        <v>281</v>
      </c>
      <c r="E45" s="27" t="s">
        <v>3006</v>
      </c>
      <c r="F45" s="28" t="s">
        <v>280</v>
      </c>
      <c r="G45" s="29">
        <v>2.0289999999999999</v>
      </c>
      <c r="H45" s="28">
        <v>0</v>
      </c>
      <c r="I45" s="30">
        <f>ROUND(G45*H45,P4)</f>
        <v>0</v>
      </c>
      <c r="L45" s="30">
        <v>0</v>
      </c>
      <c r="M45" s="24">
        <f>ROUND(G45*L45,P4)</f>
        <v>0</v>
      </c>
      <c r="N45" s="25" t="s">
        <v>297</v>
      </c>
      <c r="O45" s="31">
        <f>M45*AA45</f>
        <v>0</v>
      </c>
      <c r="P45" s="1">
        <v>3</v>
      </c>
      <c r="AA45" s="1">
        <f>IF(P45=1,$O$3,IF(P45=2,$O$4,$O$5))</f>
        <v>0</v>
      </c>
    </row>
    <row r="46">
      <c r="A46" s="1" t="s">
        <v>282</v>
      </c>
      <c r="E46" s="27" t="s">
        <v>3007</v>
      </c>
    </row>
    <row r="47" ht="26.4">
      <c r="A47" s="1" t="s">
        <v>284</v>
      </c>
      <c r="E47" s="32" t="s">
        <v>3008</v>
      </c>
    </row>
    <row r="48">
      <c r="A48" s="1" t="s">
        <v>286</v>
      </c>
      <c r="E48" s="27" t="s">
        <v>299</v>
      </c>
    </row>
    <row r="49">
      <c r="A49" s="1" t="s">
        <v>276</v>
      </c>
      <c r="B49" s="1">
        <v>10</v>
      </c>
      <c r="C49" s="26" t="s">
        <v>3009</v>
      </c>
      <c r="D49" t="s">
        <v>3010</v>
      </c>
      <c r="E49" s="27" t="s">
        <v>3011</v>
      </c>
      <c r="F49" s="28" t="s">
        <v>392</v>
      </c>
      <c r="G49" s="29">
        <v>80.486000000000004</v>
      </c>
      <c r="H49" s="28">
        <v>0</v>
      </c>
      <c r="I49" s="30">
        <f>ROUND(G49*H49,P4)</f>
        <v>0</v>
      </c>
      <c r="L49" s="30">
        <v>0</v>
      </c>
      <c r="M49" s="24">
        <f>ROUND(G49*L49,P4)</f>
        <v>0</v>
      </c>
      <c r="N49" s="25" t="s">
        <v>297</v>
      </c>
      <c r="O49" s="31">
        <f>M49*AA49</f>
        <v>0</v>
      </c>
      <c r="P49" s="1">
        <v>3</v>
      </c>
      <c r="AA49" s="1">
        <f>IF(P49=1,$O$3,IF(P49=2,$O$4,$O$5))</f>
        <v>0</v>
      </c>
    </row>
    <row r="50" ht="26.4">
      <c r="A50" s="1" t="s">
        <v>282</v>
      </c>
      <c r="E50" s="27" t="s">
        <v>3012</v>
      </c>
    </row>
    <row r="51" ht="105.6">
      <c r="A51" s="1" t="s">
        <v>284</v>
      </c>
      <c r="E51" s="32" t="s">
        <v>3013</v>
      </c>
    </row>
    <row r="52">
      <c r="A52" s="1" t="s">
        <v>286</v>
      </c>
      <c r="E52" s="27" t="s">
        <v>299</v>
      </c>
    </row>
    <row r="53">
      <c r="A53" s="1" t="s">
        <v>276</v>
      </c>
      <c r="B53" s="1">
        <v>11</v>
      </c>
      <c r="C53" s="26" t="s">
        <v>3009</v>
      </c>
      <c r="D53" t="s">
        <v>2487</v>
      </c>
      <c r="E53" s="27" t="s">
        <v>3011</v>
      </c>
      <c r="F53" s="28" t="s">
        <v>392</v>
      </c>
      <c r="G53" s="29">
        <v>94</v>
      </c>
      <c r="H53" s="28">
        <v>0</v>
      </c>
      <c r="I53" s="30">
        <f>ROUND(G53*H53,P4)</f>
        <v>0</v>
      </c>
      <c r="L53" s="30">
        <v>0</v>
      </c>
      <c r="M53" s="24">
        <f>ROUND(G53*L53,P4)</f>
        <v>0</v>
      </c>
      <c r="N53" s="25" t="s">
        <v>297</v>
      </c>
      <c r="O53" s="31">
        <f>M53*AA53</f>
        <v>0</v>
      </c>
      <c r="P53" s="1">
        <v>3</v>
      </c>
      <c r="AA53" s="1">
        <f>IF(P53=1,$O$3,IF(P53=2,$O$4,$O$5))</f>
        <v>0</v>
      </c>
    </row>
    <row r="54" ht="26.4">
      <c r="A54" s="1" t="s">
        <v>282</v>
      </c>
      <c r="E54" s="27" t="s">
        <v>3014</v>
      </c>
    </row>
    <row r="55" ht="66">
      <c r="A55" s="1" t="s">
        <v>284</v>
      </c>
      <c r="E55" s="32" t="s">
        <v>3015</v>
      </c>
    </row>
    <row r="56">
      <c r="A56" s="1" t="s">
        <v>286</v>
      </c>
      <c r="E56" s="27" t="s">
        <v>299</v>
      </c>
    </row>
    <row r="57">
      <c r="A57" s="1" t="s">
        <v>273</v>
      </c>
      <c r="C57" s="22" t="s">
        <v>2720</v>
      </c>
      <c r="E57" s="23" t="s">
        <v>2721</v>
      </c>
      <c r="L57" s="24">
        <f>SUMIFS(L58:L61,A58:A61,"P")</f>
        <v>0</v>
      </c>
      <c r="M57" s="24">
        <f>SUMIFS(M58:M61,A58:A61,"P")</f>
        <v>0</v>
      </c>
      <c r="N57" s="25"/>
    </row>
    <row r="58">
      <c r="A58" s="1" t="s">
        <v>276</v>
      </c>
      <c r="B58" s="1">
        <v>12</v>
      </c>
      <c r="C58" s="26" t="s">
        <v>3016</v>
      </c>
      <c r="D58" t="s">
        <v>281</v>
      </c>
      <c r="E58" s="27" t="s">
        <v>3017</v>
      </c>
      <c r="F58" s="28" t="s">
        <v>396</v>
      </c>
      <c r="G58" s="29">
        <v>1.4099999999999999</v>
      </c>
      <c r="H58" s="28">
        <v>0</v>
      </c>
      <c r="I58" s="30">
        <f>ROUND(G58*H58,P4)</f>
        <v>0</v>
      </c>
      <c r="L58" s="30">
        <v>0</v>
      </c>
      <c r="M58" s="24">
        <f>ROUND(G58*L58,P4)</f>
        <v>0</v>
      </c>
      <c r="N58" s="25" t="s">
        <v>297</v>
      </c>
      <c r="O58" s="31">
        <f>M58*AA58</f>
        <v>0</v>
      </c>
      <c r="P58" s="1">
        <v>3</v>
      </c>
      <c r="AA58" s="1">
        <f>IF(P58=1,$O$3,IF(P58=2,$O$4,$O$5))</f>
        <v>0</v>
      </c>
    </row>
    <row r="59">
      <c r="A59" s="1" t="s">
        <v>282</v>
      </c>
      <c r="E59" s="27" t="s">
        <v>3018</v>
      </c>
    </row>
    <row r="60" ht="26.4">
      <c r="A60" s="1" t="s">
        <v>284</v>
      </c>
      <c r="E60" s="32" t="s">
        <v>3019</v>
      </c>
    </row>
    <row r="61">
      <c r="A61" s="1" t="s">
        <v>286</v>
      </c>
      <c r="E61" s="27" t="s">
        <v>299</v>
      </c>
    </row>
    <row r="62">
      <c r="A62" s="1" t="s">
        <v>273</v>
      </c>
      <c r="C62" s="22" t="s">
        <v>1544</v>
      </c>
      <c r="E62" s="23" t="s">
        <v>2426</v>
      </c>
      <c r="L62" s="24">
        <f>SUMIFS(L63:L66,A63:A66,"P")</f>
        <v>0</v>
      </c>
      <c r="M62" s="24">
        <f>SUMIFS(M63:M66,A63:A66,"P")</f>
        <v>0</v>
      </c>
      <c r="N62" s="25"/>
    </row>
    <row r="63">
      <c r="A63" s="1" t="s">
        <v>276</v>
      </c>
      <c r="B63" s="1">
        <v>13</v>
      </c>
      <c r="C63" s="26" t="s">
        <v>3020</v>
      </c>
      <c r="D63" t="s">
        <v>281</v>
      </c>
      <c r="E63" s="27" t="s">
        <v>3021</v>
      </c>
      <c r="F63" s="28" t="s">
        <v>296</v>
      </c>
      <c r="G63" s="29">
        <v>48</v>
      </c>
      <c r="H63" s="28">
        <v>0</v>
      </c>
      <c r="I63" s="30">
        <f>ROUND(G63*H63,P4)</f>
        <v>0</v>
      </c>
      <c r="L63" s="30">
        <v>0</v>
      </c>
      <c r="M63" s="24">
        <f>ROUND(G63*L63,P4)</f>
        <v>0</v>
      </c>
      <c r="N63" s="25" t="s">
        <v>297</v>
      </c>
      <c r="O63" s="31">
        <f>M63*AA63</f>
        <v>0</v>
      </c>
      <c r="P63" s="1">
        <v>3</v>
      </c>
      <c r="AA63" s="1">
        <f>IF(P63=1,$O$3,IF(P63=2,$O$4,$O$5))</f>
        <v>0</v>
      </c>
    </row>
    <row r="64">
      <c r="A64" s="1" t="s">
        <v>282</v>
      </c>
      <c r="E64" s="27" t="s">
        <v>3022</v>
      </c>
    </row>
    <row r="65" ht="26.4">
      <c r="A65" s="1" t="s">
        <v>284</v>
      </c>
      <c r="E65" s="32" t="s">
        <v>3023</v>
      </c>
    </row>
    <row r="66">
      <c r="A66" s="1" t="s">
        <v>286</v>
      </c>
      <c r="E66"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90</v>
      </c>
      <c r="M3" s="20">
        <f>Rekapitulace!C49</f>
        <v>0</v>
      </c>
      <c r="N3" s="6" t="s">
        <v>3</v>
      </c>
      <c r="O3">
        <v>0</v>
      </c>
      <c r="P3">
        <v>2</v>
      </c>
    </row>
    <row r="4" ht="34.01575" customHeight="1">
      <c r="A4" s="16" t="s">
        <v>254</v>
      </c>
      <c r="B4" s="17" t="s">
        <v>255</v>
      </c>
      <c r="C4" s="18" t="s">
        <v>90</v>
      </c>
      <c r="D4" s="1"/>
      <c r="E4" s="17" t="s">
        <v>91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COUNTIFS(L8:L75,"=0",A8:A75,"P")+COUNTIFS(L8:L75,"",A8:A75,"P")+SUM(Q8:Q75)</f>
        <v>0</v>
      </c>
    </row>
    <row r="8">
      <c r="A8" s="1" t="s">
        <v>271</v>
      </c>
      <c r="C8" s="22" t="s">
        <v>3024</v>
      </c>
      <c r="E8" s="23" t="s">
        <v>95</v>
      </c>
      <c r="L8" s="24">
        <f>L9+L18+L35+L52+L65+L70</f>
        <v>0</v>
      </c>
      <c r="M8" s="24">
        <f>M9+M18+M35+M52+M65+M70</f>
        <v>0</v>
      </c>
      <c r="N8" s="25"/>
    </row>
    <row r="9">
      <c r="A9" s="1" t="s">
        <v>273</v>
      </c>
      <c r="C9" s="22" t="s">
        <v>274</v>
      </c>
      <c r="E9" s="23" t="s">
        <v>275</v>
      </c>
      <c r="L9" s="24">
        <f>SUMIFS(L10:L17,A10:A17,"P")</f>
        <v>0</v>
      </c>
      <c r="M9" s="24">
        <f>SUMIFS(M10:M17,A10:A17,"P")</f>
        <v>0</v>
      </c>
      <c r="N9" s="25"/>
    </row>
    <row r="10" ht="26.4">
      <c r="A10" s="1" t="s">
        <v>276</v>
      </c>
      <c r="B10" s="1">
        <v>1</v>
      </c>
      <c r="C10" s="26" t="s">
        <v>2607</v>
      </c>
      <c r="D10" t="s">
        <v>2608</v>
      </c>
      <c r="E10" s="27" t="s">
        <v>2609</v>
      </c>
      <c r="F10" s="28" t="s">
        <v>280</v>
      </c>
      <c r="G10" s="29">
        <v>55.009999999999998</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52.8">
      <c r="A12" s="1" t="s">
        <v>284</v>
      </c>
      <c r="E12" s="32" t="s">
        <v>3025</v>
      </c>
    </row>
    <row r="13" ht="26.4">
      <c r="A13" s="1" t="s">
        <v>286</v>
      </c>
      <c r="E13" s="27" t="s">
        <v>283</v>
      </c>
    </row>
    <row r="14">
      <c r="A14" s="1" t="s">
        <v>276</v>
      </c>
      <c r="B14" s="1">
        <v>2</v>
      </c>
      <c r="C14" s="26" t="s">
        <v>353</v>
      </c>
      <c r="D14" t="s">
        <v>281</v>
      </c>
      <c r="E14" s="27" t="s">
        <v>354</v>
      </c>
      <c r="F14" s="28" t="s">
        <v>355</v>
      </c>
      <c r="G14" s="29">
        <v>1</v>
      </c>
      <c r="H14" s="28">
        <v>0</v>
      </c>
      <c r="I14" s="30">
        <f>ROUND(G14*H14,P4)</f>
        <v>0</v>
      </c>
      <c r="L14" s="30">
        <v>0</v>
      </c>
      <c r="M14" s="24">
        <f>ROUND(G14*L14,P4)</f>
        <v>0</v>
      </c>
      <c r="N14" s="25" t="s">
        <v>281</v>
      </c>
      <c r="O14" s="31">
        <f>M14*AA14</f>
        <v>0</v>
      </c>
      <c r="P14" s="1">
        <v>3</v>
      </c>
      <c r="AA14" s="1">
        <f>IF(P14=1,$O$3,IF(P14=2,$O$4,$O$5))</f>
        <v>0</v>
      </c>
    </row>
    <row r="15">
      <c r="A15" s="1" t="s">
        <v>282</v>
      </c>
      <c r="E15" s="27" t="s">
        <v>356</v>
      </c>
    </row>
    <row r="16" ht="26.4">
      <c r="A16" s="1" t="s">
        <v>284</v>
      </c>
      <c r="E16" s="32" t="s">
        <v>357</v>
      </c>
    </row>
    <row r="17" ht="52.8">
      <c r="A17" s="1" t="s">
        <v>286</v>
      </c>
      <c r="E17" s="27" t="s">
        <v>358</v>
      </c>
    </row>
    <row r="18">
      <c r="A18" s="1" t="s">
        <v>273</v>
      </c>
      <c r="C18" s="22" t="s">
        <v>294</v>
      </c>
      <c r="E18" s="23" t="s">
        <v>1281</v>
      </c>
      <c r="L18" s="24">
        <f>SUMIFS(L19:L34,A19:A34,"P")</f>
        <v>0</v>
      </c>
      <c r="M18" s="24">
        <f>SUMIFS(M19:M34,A19:A34,"P")</f>
        <v>0</v>
      </c>
      <c r="N18" s="25"/>
    </row>
    <row r="19">
      <c r="A19" s="1" t="s">
        <v>276</v>
      </c>
      <c r="B19" s="1">
        <v>3</v>
      </c>
      <c r="C19" s="26" t="s">
        <v>409</v>
      </c>
      <c r="D19" t="s">
        <v>281</v>
      </c>
      <c r="E19" s="27" t="s">
        <v>410</v>
      </c>
      <c r="F19" s="28" t="s">
        <v>396</v>
      </c>
      <c r="G19" s="29">
        <v>4.7999999999999998</v>
      </c>
      <c r="H19" s="28">
        <v>0</v>
      </c>
      <c r="I19" s="30">
        <f>ROUND(G19*H19,P4)</f>
        <v>0</v>
      </c>
      <c r="L19" s="30">
        <v>0</v>
      </c>
      <c r="M19" s="24">
        <f>ROUND(G19*L19,P4)</f>
        <v>0</v>
      </c>
      <c r="N19" s="25" t="s">
        <v>297</v>
      </c>
      <c r="O19" s="31">
        <f>M19*AA19</f>
        <v>0</v>
      </c>
      <c r="P19" s="1">
        <v>3</v>
      </c>
      <c r="AA19" s="1">
        <f>IF(P19=1,$O$3,IF(P19=2,$O$4,$O$5))</f>
        <v>0</v>
      </c>
    </row>
    <row r="20">
      <c r="A20" s="1" t="s">
        <v>282</v>
      </c>
      <c r="E20" s="27" t="s">
        <v>411</v>
      </c>
    </row>
    <row r="21" ht="26.4">
      <c r="A21" s="1" t="s">
        <v>284</v>
      </c>
      <c r="E21" s="32" t="s">
        <v>3026</v>
      </c>
    </row>
    <row r="22">
      <c r="A22" s="1" t="s">
        <v>286</v>
      </c>
      <c r="E22" s="27" t="s">
        <v>299</v>
      </c>
    </row>
    <row r="23">
      <c r="A23" s="1" t="s">
        <v>276</v>
      </c>
      <c r="B23" s="1">
        <v>4</v>
      </c>
      <c r="C23" s="26" t="s">
        <v>2639</v>
      </c>
      <c r="D23" t="s">
        <v>281</v>
      </c>
      <c r="E23" s="27" t="s">
        <v>2640</v>
      </c>
      <c r="F23" s="28" t="s">
        <v>396</v>
      </c>
      <c r="G23" s="29">
        <v>16.600000000000001</v>
      </c>
      <c r="H23" s="28">
        <v>0</v>
      </c>
      <c r="I23" s="30">
        <f>ROUND(G23*H23,P4)</f>
        <v>0</v>
      </c>
      <c r="L23" s="30">
        <v>0</v>
      </c>
      <c r="M23" s="24">
        <f>ROUND(G23*L23,P4)</f>
        <v>0</v>
      </c>
      <c r="N23" s="25" t="s">
        <v>297</v>
      </c>
      <c r="O23" s="31">
        <f>M23*AA23</f>
        <v>0</v>
      </c>
      <c r="P23" s="1">
        <v>3</v>
      </c>
      <c r="AA23" s="1">
        <f>IF(P23=1,$O$3,IF(P23=2,$O$4,$O$5))</f>
        <v>0</v>
      </c>
    </row>
    <row r="24" ht="39.6">
      <c r="A24" s="1" t="s">
        <v>282</v>
      </c>
      <c r="E24" s="27" t="s">
        <v>2984</v>
      </c>
    </row>
    <row r="25" ht="26.4">
      <c r="A25" s="1" t="s">
        <v>284</v>
      </c>
      <c r="E25" s="32" t="s">
        <v>3027</v>
      </c>
    </row>
    <row r="26">
      <c r="A26" s="1" t="s">
        <v>286</v>
      </c>
      <c r="E26" s="27" t="s">
        <v>299</v>
      </c>
    </row>
    <row r="27">
      <c r="A27" s="1" t="s">
        <v>276</v>
      </c>
      <c r="B27" s="1">
        <v>5</v>
      </c>
      <c r="C27" s="26" t="s">
        <v>2648</v>
      </c>
      <c r="D27" t="s">
        <v>281</v>
      </c>
      <c r="E27" s="27" t="s">
        <v>2649</v>
      </c>
      <c r="F27" s="28" t="s">
        <v>396</v>
      </c>
      <c r="G27" s="29">
        <v>15.4</v>
      </c>
      <c r="H27" s="28">
        <v>0</v>
      </c>
      <c r="I27" s="30">
        <f>ROUND(G27*H27,P4)</f>
        <v>0</v>
      </c>
      <c r="L27" s="30">
        <v>0</v>
      </c>
      <c r="M27" s="24">
        <f>ROUND(G27*L27,P4)</f>
        <v>0</v>
      </c>
      <c r="N27" s="25" t="s">
        <v>297</v>
      </c>
      <c r="O27" s="31">
        <f>M27*AA27</f>
        <v>0</v>
      </c>
      <c r="P27" s="1">
        <v>3</v>
      </c>
      <c r="AA27" s="1">
        <f>IF(P27=1,$O$3,IF(P27=2,$O$4,$O$5))</f>
        <v>0</v>
      </c>
    </row>
    <row r="28" ht="26.4">
      <c r="A28" s="1" t="s">
        <v>282</v>
      </c>
      <c r="E28" s="27" t="s">
        <v>2986</v>
      </c>
    </row>
    <row r="29" ht="26.4">
      <c r="A29" s="1" t="s">
        <v>284</v>
      </c>
      <c r="E29" s="32" t="s">
        <v>3028</v>
      </c>
    </row>
    <row r="30">
      <c r="A30" s="1" t="s">
        <v>286</v>
      </c>
      <c r="E30" s="27" t="s">
        <v>299</v>
      </c>
    </row>
    <row r="31">
      <c r="A31" s="1" t="s">
        <v>276</v>
      </c>
      <c r="B31" s="1">
        <v>6</v>
      </c>
      <c r="C31" s="26" t="s">
        <v>2666</v>
      </c>
      <c r="D31" t="s">
        <v>281</v>
      </c>
      <c r="E31" s="27" t="s">
        <v>2667</v>
      </c>
      <c r="F31" s="28" t="s">
        <v>392</v>
      </c>
      <c r="G31" s="29">
        <v>32</v>
      </c>
      <c r="H31" s="28">
        <v>0</v>
      </c>
      <c r="I31" s="30">
        <f>ROUND(G31*H31,P4)</f>
        <v>0</v>
      </c>
      <c r="L31" s="30">
        <v>0</v>
      </c>
      <c r="M31" s="24">
        <f>ROUND(G31*L31,P4)</f>
        <v>0</v>
      </c>
      <c r="N31" s="25" t="s">
        <v>297</v>
      </c>
      <c r="O31" s="31">
        <f>M31*AA31</f>
        <v>0</v>
      </c>
      <c r="P31" s="1">
        <v>3</v>
      </c>
      <c r="AA31" s="1">
        <f>IF(P31=1,$O$3,IF(P31=2,$O$4,$O$5))</f>
        <v>0</v>
      </c>
    </row>
    <row r="32">
      <c r="A32" s="1" t="s">
        <v>282</v>
      </c>
      <c r="E32" s="27" t="s">
        <v>3029</v>
      </c>
    </row>
    <row r="33" ht="26.4">
      <c r="A33" s="1" t="s">
        <v>284</v>
      </c>
      <c r="E33" s="32" t="s">
        <v>3030</v>
      </c>
    </row>
    <row r="34">
      <c r="A34" s="1" t="s">
        <v>286</v>
      </c>
      <c r="E34" s="27" t="s">
        <v>299</v>
      </c>
    </row>
    <row r="35">
      <c r="A35" s="1" t="s">
        <v>273</v>
      </c>
      <c r="C35" s="22" t="s">
        <v>876</v>
      </c>
      <c r="E35" s="23" t="s">
        <v>1284</v>
      </c>
      <c r="L35" s="24">
        <f>SUMIFS(L36:L51,A36:A51,"P")</f>
        <v>0</v>
      </c>
      <c r="M35" s="24">
        <f>SUMIFS(M36:M51,A36:A51,"P")</f>
        <v>0</v>
      </c>
      <c r="N35" s="25"/>
    </row>
    <row r="36">
      <c r="A36" s="1" t="s">
        <v>276</v>
      </c>
      <c r="B36" s="1">
        <v>7</v>
      </c>
      <c r="C36" s="26" t="s">
        <v>2988</v>
      </c>
      <c r="D36" t="s">
        <v>281</v>
      </c>
      <c r="E36" s="27" t="s">
        <v>2989</v>
      </c>
      <c r="F36" s="28" t="s">
        <v>396</v>
      </c>
      <c r="G36" s="29">
        <v>8.7300000000000004</v>
      </c>
      <c r="H36" s="28">
        <v>0</v>
      </c>
      <c r="I36" s="30">
        <f>ROUND(G36*H36,P4)</f>
        <v>0</v>
      </c>
      <c r="L36" s="30">
        <v>0</v>
      </c>
      <c r="M36" s="24">
        <f>ROUND(G36*L36,P4)</f>
        <v>0</v>
      </c>
      <c r="N36" s="25" t="s">
        <v>297</v>
      </c>
      <c r="O36" s="31">
        <f>M36*AA36</f>
        <v>0</v>
      </c>
      <c r="P36" s="1">
        <v>3</v>
      </c>
      <c r="AA36" s="1">
        <f>IF(P36=1,$O$3,IF(P36=2,$O$4,$O$5))</f>
        <v>0</v>
      </c>
    </row>
    <row r="37">
      <c r="A37" s="1" t="s">
        <v>282</v>
      </c>
      <c r="E37" s="27" t="s">
        <v>2990</v>
      </c>
    </row>
    <row r="38" ht="26.4">
      <c r="A38" s="1" t="s">
        <v>284</v>
      </c>
      <c r="E38" s="32" t="s">
        <v>3031</v>
      </c>
    </row>
    <row r="39">
      <c r="A39" s="1" t="s">
        <v>286</v>
      </c>
      <c r="E39" s="27" t="s">
        <v>299</v>
      </c>
    </row>
    <row r="40">
      <c r="A40" s="1" t="s">
        <v>276</v>
      </c>
      <c r="B40" s="1">
        <v>8</v>
      </c>
      <c r="C40" s="26" t="s">
        <v>2992</v>
      </c>
      <c r="D40" t="s">
        <v>281</v>
      </c>
      <c r="E40" s="27" t="s">
        <v>2993</v>
      </c>
      <c r="F40" s="28" t="s">
        <v>280</v>
      </c>
      <c r="G40" s="29">
        <v>0.70999999999999996</v>
      </c>
      <c r="H40" s="28">
        <v>0</v>
      </c>
      <c r="I40" s="30">
        <f>ROUND(G40*H40,P4)</f>
        <v>0</v>
      </c>
      <c r="L40" s="30">
        <v>0</v>
      </c>
      <c r="M40" s="24">
        <f>ROUND(G40*L40,P4)</f>
        <v>0</v>
      </c>
      <c r="N40" s="25" t="s">
        <v>297</v>
      </c>
      <c r="O40" s="31">
        <f>M40*AA40</f>
        <v>0</v>
      </c>
      <c r="P40" s="1">
        <v>3</v>
      </c>
      <c r="AA40" s="1">
        <f>IF(P40=1,$O$3,IF(P40=2,$O$4,$O$5))</f>
        <v>0</v>
      </c>
    </row>
    <row r="41">
      <c r="A41" s="1" t="s">
        <v>282</v>
      </c>
      <c r="E41" s="27" t="s">
        <v>2994</v>
      </c>
    </row>
    <row r="42" ht="26.4">
      <c r="A42" s="1" t="s">
        <v>284</v>
      </c>
      <c r="E42" s="32" t="s">
        <v>2995</v>
      </c>
    </row>
    <row r="43">
      <c r="A43" s="1" t="s">
        <v>286</v>
      </c>
      <c r="E43" s="27" t="s">
        <v>299</v>
      </c>
    </row>
    <row r="44">
      <c r="A44" s="1" t="s">
        <v>276</v>
      </c>
      <c r="B44" s="1">
        <v>9</v>
      </c>
      <c r="C44" s="26" t="s">
        <v>2996</v>
      </c>
      <c r="D44" t="s">
        <v>281</v>
      </c>
      <c r="E44" s="27" t="s">
        <v>2997</v>
      </c>
      <c r="F44" s="28" t="s">
        <v>296</v>
      </c>
      <c r="G44" s="29">
        <v>35</v>
      </c>
      <c r="H44" s="28">
        <v>0</v>
      </c>
      <c r="I44" s="30">
        <f>ROUND(G44*H44,P4)</f>
        <v>0</v>
      </c>
      <c r="L44" s="30">
        <v>0</v>
      </c>
      <c r="M44" s="24">
        <f>ROUND(G44*L44,P4)</f>
        <v>0</v>
      </c>
      <c r="N44" s="25" t="s">
        <v>297</v>
      </c>
      <c r="O44" s="31">
        <f>M44*AA44</f>
        <v>0</v>
      </c>
      <c r="P44" s="1">
        <v>3</v>
      </c>
      <c r="AA44" s="1">
        <f>IF(P44=1,$O$3,IF(P44=2,$O$4,$O$5))</f>
        <v>0</v>
      </c>
    </row>
    <row r="45" ht="26.4">
      <c r="A45" s="1" t="s">
        <v>282</v>
      </c>
      <c r="E45" s="27" t="s">
        <v>2998</v>
      </c>
    </row>
    <row r="46" ht="26.4">
      <c r="A46" s="1" t="s">
        <v>284</v>
      </c>
      <c r="E46" s="32" t="s">
        <v>3032</v>
      </c>
    </row>
    <row r="47">
      <c r="A47" s="1" t="s">
        <v>286</v>
      </c>
      <c r="E47" s="27" t="s">
        <v>299</v>
      </c>
    </row>
    <row r="48">
      <c r="A48" s="1" t="s">
        <v>276</v>
      </c>
      <c r="B48" s="1">
        <v>10</v>
      </c>
      <c r="C48" s="26" t="s">
        <v>3000</v>
      </c>
      <c r="D48" t="s">
        <v>281</v>
      </c>
      <c r="E48" s="27" t="s">
        <v>3001</v>
      </c>
      <c r="F48" s="28" t="s">
        <v>396</v>
      </c>
      <c r="G48" s="29">
        <v>2.1800000000000002</v>
      </c>
      <c r="H48" s="28">
        <v>0</v>
      </c>
      <c r="I48" s="30">
        <f>ROUND(G48*H48,P4)</f>
        <v>0</v>
      </c>
      <c r="L48" s="30">
        <v>0</v>
      </c>
      <c r="M48" s="24">
        <f>ROUND(G48*L48,P4)</f>
        <v>0</v>
      </c>
      <c r="N48" s="25" t="s">
        <v>297</v>
      </c>
      <c r="O48" s="31">
        <f>M48*AA48</f>
        <v>0</v>
      </c>
      <c r="P48" s="1">
        <v>3</v>
      </c>
      <c r="AA48" s="1">
        <f>IF(P48=1,$O$3,IF(P48=2,$O$4,$O$5))</f>
        <v>0</v>
      </c>
    </row>
    <row r="49" ht="26.4">
      <c r="A49" s="1" t="s">
        <v>282</v>
      </c>
      <c r="E49" s="27" t="s">
        <v>3002</v>
      </c>
    </row>
    <row r="50" ht="26.4">
      <c r="A50" s="1" t="s">
        <v>284</v>
      </c>
      <c r="E50" s="32" t="s">
        <v>3003</v>
      </c>
    </row>
    <row r="51">
      <c r="A51" s="1" t="s">
        <v>286</v>
      </c>
      <c r="E51" s="27" t="s">
        <v>299</v>
      </c>
    </row>
    <row r="52">
      <c r="A52" s="1" t="s">
        <v>273</v>
      </c>
      <c r="C52" s="22" t="s">
        <v>2636</v>
      </c>
      <c r="E52" s="23" t="s">
        <v>3004</v>
      </c>
      <c r="L52" s="24">
        <f>SUMIFS(L53:L64,A53:A64,"P")</f>
        <v>0</v>
      </c>
      <c r="M52" s="24">
        <f>SUMIFS(M53:M64,A53:A64,"P")</f>
        <v>0</v>
      </c>
      <c r="N52" s="25"/>
    </row>
    <row r="53">
      <c r="A53" s="1" t="s">
        <v>276</v>
      </c>
      <c r="B53" s="1">
        <v>11</v>
      </c>
      <c r="C53" s="26" t="s">
        <v>3005</v>
      </c>
      <c r="D53" t="s">
        <v>281</v>
      </c>
      <c r="E53" s="27" t="s">
        <v>3006</v>
      </c>
      <c r="F53" s="28" t="s">
        <v>280</v>
      </c>
      <c r="G53" s="29">
        <v>1.4590000000000001</v>
      </c>
      <c r="H53" s="28">
        <v>0</v>
      </c>
      <c r="I53" s="30">
        <f>ROUND(G53*H53,P4)</f>
        <v>0</v>
      </c>
      <c r="L53" s="30">
        <v>0</v>
      </c>
      <c r="M53" s="24">
        <f>ROUND(G53*L53,P4)</f>
        <v>0</v>
      </c>
      <c r="N53" s="25" t="s">
        <v>297</v>
      </c>
      <c r="O53" s="31">
        <f>M53*AA53</f>
        <v>0</v>
      </c>
      <c r="P53" s="1">
        <v>3</v>
      </c>
      <c r="AA53" s="1">
        <f>IF(P53=1,$O$3,IF(P53=2,$O$4,$O$5))</f>
        <v>0</v>
      </c>
    </row>
    <row r="54">
      <c r="A54" s="1" t="s">
        <v>282</v>
      </c>
      <c r="E54" s="27" t="s">
        <v>3007</v>
      </c>
    </row>
    <row r="55" ht="26.4">
      <c r="A55" s="1" t="s">
        <v>284</v>
      </c>
      <c r="E55" s="32" t="s">
        <v>3033</v>
      </c>
    </row>
    <row r="56">
      <c r="A56" s="1" t="s">
        <v>286</v>
      </c>
      <c r="E56" s="27" t="s">
        <v>299</v>
      </c>
    </row>
    <row r="57">
      <c r="A57" s="1" t="s">
        <v>276</v>
      </c>
      <c r="B57" s="1">
        <v>12</v>
      </c>
      <c r="C57" s="26" t="s">
        <v>3009</v>
      </c>
      <c r="D57" t="s">
        <v>3010</v>
      </c>
      <c r="E57" s="27" t="s">
        <v>3011</v>
      </c>
      <c r="F57" s="28" t="s">
        <v>392</v>
      </c>
      <c r="G57" s="29">
        <v>20</v>
      </c>
      <c r="H57" s="28">
        <v>0</v>
      </c>
      <c r="I57" s="30">
        <f>ROUND(G57*H57,P4)</f>
        <v>0</v>
      </c>
      <c r="L57" s="30">
        <v>0</v>
      </c>
      <c r="M57" s="24">
        <f>ROUND(G57*L57,P4)</f>
        <v>0</v>
      </c>
      <c r="N57" s="25" t="s">
        <v>297</v>
      </c>
      <c r="O57" s="31">
        <f>M57*AA57</f>
        <v>0</v>
      </c>
      <c r="P57" s="1">
        <v>3</v>
      </c>
      <c r="AA57" s="1">
        <f>IF(P57=1,$O$3,IF(P57=2,$O$4,$O$5))</f>
        <v>0</v>
      </c>
    </row>
    <row r="58" ht="26.4">
      <c r="A58" s="1" t="s">
        <v>282</v>
      </c>
      <c r="E58" s="27" t="s">
        <v>3012</v>
      </c>
    </row>
    <row r="59" ht="66">
      <c r="A59" s="1" t="s">
        <v>284</v>
      </c>
      <c r="E59" s="32" t="s">
        <v>3034</v>
      </c>
    </row>
    <row r="60">
      <c r="A60" s="1" t="s">
        <v>286</v>
      </c>
      <c r="E60" s="27" t="s">
        <v>299</v>
      </c>
    </row>
    <row r="61">
      <c r="A61" s="1" t="s">
        <v>276</v>
      </c>
      <c r="B61" s="1">
        <v>13</v>
      </c>
      <c r="C61" s="26" t="s">
        <v>3009</v>
      </c>
      <c r="D61" t="s">
        <v>2487</v>
      </c>
      <c r="E61" s="27" t="s">
        <v>3011</v>
      </c>
      <c r="F61" s="28" t="s">
        <v>392</v>
      </c>
      <c r="G61" s="29">
        <v>72</v>
      </c>
      <c r="H61" s="28">
        <v>0</v>
      </c>
      <c r="I61" s="30">
        <f>ROUND(G61*H61,P4)</f>
        <v>0</v>
      </c>
      <c r="L61" s="30">
        <v>0</v>
      </c>
      <c r="M61" s="24">
        <f>ROUND(G61*L61,P4)</f>
        <v>0</v>
      </c>
      <c r="N61" s="25" t="s">
        <v>297</v>
      </c>
      <c r="O61" s="31">
        <f>M61*AA61</f>
        <v>0</v>
      </c>
      <c r="P61" s="1">
        <v>3</v>
      </c>
      <c r="AA61" s="1">
        <f>IF(P61=1,$O$3,IF(P61=2,$O$4,$O$5))</f>
        <v>0</v>
      </c>
    </row>
    <row r="62" ht="26.4">
      <c r="A62" s="1" t="s">
        <v>282</v>
      </c>
      <c r="E62" s="27" t="s">
        <v>3014</v>
      </c>
    </row>
    <row r="63" ht="39.6">
      <c r="A63" s="1" t="s">
        <v>284</v>
      </c>
      <c r="E63" s="32" t="s">
        <v>3035</v>
      </c>
    </row>
    <row r="64">
      <c r="A64" s="1" t="s">
        <v>286</v>
      </c>
      <c r="E64" s="27" t="s">
        <v>299</v>
      </c>
    </row>
    <row r="65">
      <c r="A65" s="1" t="s">
        <v>273</v>
      </c>
      <c r="C65" s="22" t="s">
        <v>2720</v>
      </c>
      <c r="E65" s="23" t="s">
        <v>2721</v>
      </c>
      <c r="L65" s="24">
        <f>SUMIFS(L66:L69,A66:A69,"P")</f>
        <v>0</v>
      </c>
      <c r="M65" s="24">
        <f>SUMIFS(M66:M69,A66:A69,"P")</f>
        <v>0</v>
      </c>
      <c r="N65" s="25"/>
    </row>
    <row r="66">
      <c r="A66" s="1" t="s">
        <v>276</v>
      </c>
      <c r="B66" s="1">
        <v>14</v>
      </c>
      <c r="C66" s="26" t="s">
        <v>3016</v>
      </c>
      <c r="D66" t="s">
        <v>281</v>
      </c>
      <c r="E66" s="27" t="s">
        <v>3017</v>
      </c>
      <c r="F66" s="28" t="s">
        <v>396</v>
      </c>
      <c r="G66" s="29">
        <v>24</v>
      </c>
      <c r="H66" s="28">
        <v>0</v>
      </c>
      <c r="I66" s="30">
        <f>ROUND(G66*H66,P4)</f>
        <v>0</v>
      </c>
      <c r="L66" s="30">
        <v>0</v>
      </c>
      <c r="M66" s="24">
        <f>ROUND(G66*L66,P4)</f>
        <v>0</v>
      </c>
      <c r="N66" s="25" t="s">
        <v>297</v>
      </c>
      <c r="O66" s="31">
        <f>M66*AA66</f>
        <v>0</v>
      </c>
      <c r="P66" s="1">
        <v>3</v>
      </c>
      <c r="AA66" s="1">
        <f>IF(P66=1,$O$3,IF(P66=2,$O$4,$O$5))</f>
        <v>0</v>
      </c>
    </row>
    <row r="67">
      <c r="A67" s="1" t="s">
        <v>282</v>
      </c>
      <c r="E67" s="27" t="s">
        <v>3018</v>
      </c>
    </row>
    <row r="68" ht="26.4">
      <c r="A68" s="1" t="s">
        <v>284</v>
      </c>
      <c r="E68" s="32" t="s">
        <v>3036</v>
      </c>
    </row>
    <row r="69">
      <c r="A69" s="1" t="s">
        <v>286</v>
      </c>
      <c r="E69" s="27" t="s">
        <v>299</v>
      </c>
    </row>
    <row r="70">
      <c r="A70" s="1" t="s">
        <v>273</v>
      </c>
      <c r="C70" s="22" t="s">
        <v>1544</v>
      </c>
      <c r="E70" s="23" t="s">
        <v>2426</v>
      </c>
      <c r="L70" s="24">
        <f>SUMIFS(L71:L74,A71:A74,"P")</f>
        <v>0</v>
      </c>
      <c r="M70" s="24">
        <f>SUMIFS(M71:M74,A71:A74,"P")</f>
        <v>0</v>
      </c>
      <c r="N70" s="25"/>
    </row>
    <row r="71">
      <c r="A71" s="1" t="s">
        <v>276</v>
      </c>
      <c r="B71" s="1">
        <v>15</v>
      </c>
      <c r="C71" s="26" t="s">
        <v>3020</v>
      </c>
      <c r="D71" t="s">
        <v>281</v>
      </c>
      <c r="E71" s="27" t="s">
        <v>3021</v>
      </c>
      <c r="F71" s="28" t="s">
        <v>296</v>
      </c>
      <c r="G71" s="29">
        <v>40</v>
      </c>
      <c r="H71" s="28">
        <v>0</v>
      </c>
      <c r="I71" s="30">
        <f>ROUND(G71*H71,P4)</f>
        <v>0</v>
      </c>
      <c r="L71" s="30">
        <v>0</v>
      </c>
      <c r="M71" s="24">
        <f>ROUND(G71*L71,P4)</f>
        <v>0</v>
      </c>
      <c r="N71" s="25" t="s">
        <v>297</v>
      </c>
      <c r="O71" s="31">
        <f>M71*AA71</f>
        <v>0</v>
      </c>
      <c r="P71" s="1">
        <v>3</v>
      </c>
      <c r="AA71" s="1">
        <f>IF(P71=1,$O$3,IF(P71=2,$O$4,$O$5))</f>
        <v>0</v>
      </c>
    </row>
    <row r="72">
      <c r="A72" s="1" t="s">
        <v>282</v>
      </c>
      <c r="E72" s="27" t="s">
        <v>3022</v>
      </c>
    </row>
    <row r="73" ht="26.4">
      <c r="A73" s="1" t="s">
        <v>284</v>
      </c>
      <c r="E73" s="32" t="s">
        <v>3037</v>
      </c>
    </row>
    <row r="74">
      <c r="A74" s="1" t="s">
        <v>286</v>
      </c>
      <c r="E74"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90</v>
      </c>
      <c r="M3" s="20">
        <f>Rekapitulace!C49</f>
        <v>0</v>
      </c>
      <c r="N3" s="6" t="s">
        <v>3</v>
      </c>
      <c r="O3">
        <v>0</v>
      </c>
      <c r="P3">
        <v>2</v>
      </c>
    </row>
    <row r="4" ht="34.01575" customHeight="1">
      <c r="A4" s="16" t="s">
        <v>254</v>
      </c>
      <c r="B4" s="17" t="s">
        <v>255</v>
      </c>
      <c r="C4" s="18" t="s">
        <v>90</v>
      </c>
      <c r="D4" s="1"/>
      <c r="E4" s="17" t="s">
        <v>91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COUNTIFS(L8:L75,"=0",A8:A75,"P")+COUNTIFS(L8:L75,"",A8:A75,"P")+SUM(Q8:Q75)</f>
        <v>0</v>
      </c>
    </row>
    <row r="8">
      <c r="A8" s="1" t="s">
        <v>271</v>
      </c>
      <c r="C8" s="22" t="s">
        <v>3038</v>
      </c>
      <c r="E8" s="23" t="s">
        <v>97</v>
      </c>
      <c r="L8" s="24">
        <f>L9+L18+L35+L52+L65+L70</f>
        <v>0</v>
      </c>
      <c r="M8" s="24">
        <f>M9+M18+M35+M52+M65+M70</f>
        <v>0</v>
      </c>
      <c r="N8" s="25"/>
    </row>
    <row r="9">
      <c r="A9" s="1" t="s">
        <v>273</v>
      </c>
      <c r="C9" s="22" t="s">
        <v>274</v>
      </c>
      <c r="E9" s="23" t="s">
        <v>275</v>
      </c>
      <c r="L9" s="24">
        <f>SUMIFS(L10:L17,A10:A17,"P")</f>
        <v>0</v>
      </c>
      <c r="M9" s="24">
        <f>SUMIFS(M10:M17,A10:A17,"P")</f>
        <v>0</v>
      </c>
      <c r="N9" s="25"/>
    </row>
    <row r="10" ht="26.4">
      <c r="A10" s="1" t="s">
        <v>276</v>
      </c>
      <c r="B10" s="1">
        <v>1</v>
      </c>
      <c r="C10" s="26" t="s">
        <v>2607</v>
      </c>
      <c r="D10" t="s">
        <v>2608</v>
      </c>
      <c r="E10" s="27" t="s">
        <v>2609</v>
      </c>
      <c r="F10" s="28" t="s">
        <v>280</v>
      </c>
      <c r="G10" s="29">
        <v>290.66000000000003</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52.8">
      <c r="A12" s="1" t="s">
        <v>284</v>
      </c>
      <c r="E12" s="32" t="s">
        <v>3039</v>
      </c>
    </row>
    <row r="13" ht="26.4">
      <c r="A13" s="1" t="s">
        <v>286</v>
      </c>
      <c r="E13" s="27" t="s">
        <v>283</v>
      </c>
    </row>
    <row r="14">
      <c r="A14" s="1" t="s">
        <v>276</v>
      </c>
      <c r="B14" s="1">
        <v>2</v>
      </c>
      <c r="C14" s="26" t="s">
        <v>353</v>
      </c>
      <c r="D14" t="s">
        <v>281</v>
      </c>
      <c r="E14" s="27" t="s">
        <v>354</v>
      </c>
      <c r="F14" s="28" t="s">
        <v>355</v>
      </c>
      <c r="G14" s="29">
        <v>1</v>
      </c>
      <c r="H14" s="28">
        <v>0</v>
      </c>
      <c r="I14" s="30">
        <f>ROUND(G14*H14,P4)</f>
        <v>0</v>
      </c>
      <c r="L14" s="30">
        <v>0</v>
      </c>
      <c r="M14" s="24">
        <f>ROUND(G14*L14,P4)</f>
        <v>0</v>
      </c>
      <c r="N14" s="25" t="s">
        <v>281</v>
      </c>
      <c r="O14" s="31">
        <f>M14*AA14</f>
        <v>0</v>
      </c>
      <c r="P14" s="1">
        <v>3</v>
      </c>
      <c r="AA14" s="1">
        <f>IF(P14=1,$O$3,IF(P14=2,$O$4,$O$5))</f>
        <v>0</v>
      </c>
    </row>
    <row r="15">
      <c r="A15" s="1" t="s">
        <v>282</v>
      </c>
      <c r="E15" s="27" t="s">
        <v>356</v>
      </c>
    </row>
    <row r="16" ht="26.4">
      <c r="A16" s="1" t="s">
        <v>284</v>
      </c>
      <c r="E16" s="32" t="s">
        <v>357</v>
      </c>
    </row>
    <row r="17" ht="52.8">
      <c r="A17" s="1" t="s">
        <v>286</v>
      </c>
      <c r="E17" s="27" t="s">
        <v>358</v>
      </c>
    </row>
    <row r="18">
      <c r="A18" s="1" t="s">
        <v>273</v>
      </c>
      <c r="C18" s="22" t="s">
        <v>294</v>
      </c>
      <c r="E18" s="23" t="s">
        <v>1281</v>
      </c>
      <c r="L18" s="24">
        <f>SUMIFS(L19:L34,A19:A34,"P")</f>
        <v>0</v>
      </c>
      <c r="M18" s="24">
        <f>SUMIFS(M19:M34,A19:A34,"P")</f>
        <v>0</v>
      </c>
      <c r="N18" s="25"/>
    </row>
    <row r="19">
      <c r="A19" s="1" t="s">
        <v>276</v>
      </c>
      <c r="B19" s="1">
        <v>3</v>
      </c>
      <c r="C19" s="26" t="s">
        <v>2639</v>
      </c>
      <c r="D19" t="s">
        <v>281</v>
      </c>
      <c r="E19" s="27" t="s">
        <v>2640</v>
      </c>
      <c r="F19" s="28" t="s">
        <v>396</v>
      </c>
      <c r="G19" s="29">
        <v>120</v>
      </c>
      <c r="H19" s="28">
        <v>0</v>
      </c>
      <c r="I19" s="30">
        <f>ROUND(G19*H19,P4)</f>
        <v>0</v>
      </c>
      <c r="L19" s="30">
        <v>0</v>
      </c>
      <c r="M19" s="24">
        <f>ROUND(G19*L19,P4)</f>
        <v>0</v>
      </c>
      <c r="N19" s="25" t="s">
        <v>297</v>
      </c>
      <c r="O19" s="31">
        <f>M19*AA19</f>
        <v>0</v>
      </c>
      <c r="P19" s="1">
        <v>3</v>
      </c>
      <c r="AA19" s="1">
        <f>IF(P19=1,$O$3,IF(P19=2,$O$4,$O$5))</f>
        <v>0</v>
      </c>
    </row>
    <row r="20" ht="39.6">
      <c r="A20" s="1" t="s">
        <v>282</v>
      </c>
      <c r="E20" s="27" t="s">
        <v>2984</v>
      </c>
    </row>
    <row r="21" ht="26.4">
      <c r="A21" s="1" t="s">
        <v>284</v>
      </c>
      <c r="E21" s="32" t="s">
        <v>3040</v>
      </c>
    </row>
    <row r="22">
      <c r="A22" s="1" t="s">
        <v>286</v>
      </c>
      <c r="E22" s="27" t="s">
        <v>299</v>
      </c>
    </row>
    <row r="23">
      <c r="A23" s="1" t="s">
        <v>276</v>
      </c>
      <c r="B23" s="1">
        <v>4</v>
      </c>
      <c r="C23" s="26" t="s">
        <v>2648</v>
      </c>
      <c r="D23" t="s">
        <v>281</v>
      </c>
      <c r="E23" s="27" t="s">
        <v>2649</v>
      </c>
      <c r="F23" s="28" t="s">
        <v>396</v>
      </c>
      <c r="G23" s="29">
        <v>95</v>
      </c>
      <c r="H23" s="28">
        <v>0</v>
      </c>
      <c r="I23" s="30">
        <f>ROUND(G23*H23,P4)</f>
        <v>0</v>
      </c>
      <c r="L23" s="30">
        <v>0</v>
      </c>
      <c r="M23" s="24">
        <f>ROUND(G23*L23,P4)</f>
        <v>0</v>
      </c>
      <c r="N23" s="25" t="s">
        <v>297</v>
      </c>
      <c r="O23" s="31">
        <f>M23*AA23</f>
        <v>0</v>
      </c>
      <c r="P23" s="1">
        <v>3</v>
      </c>
      <c r="AA23" s="1">
        <f>IF(P23=1,$O$3,IF(P23=2,$O$4,$O$5))</f>
        <v>0</v>
      </c>
    </row>
    <row r="24" ht="26.4">
      <c r="A24" s="1" t="s">
        <v>282</v>
      </c>
      <c r="E24" s="27" t="s">
        <v>2986</v>
      </c>
    </row>
    <row r="25" ht="26.4">
      <c r="A25" s="1" t="s">
        <v>284</v>
      </c>
      <c r="E25" s="32" t="s">
        <v>3041</v>
      </c>
    </row>
    <row r="26">
      <c r="A26" s="1" t="s">
        <v>286</v>
      </c>
      <c r="E26" s="27" t="s">
        <v>299</v>
      </c>
    </row>
    <row r="27">
      <c r="A27" s="1" t="s">
        <v>276</v>
      </c>
      <c r="B27" s="1">
        <v>14</v>
      </c>
      <c r="C27" s="26" t="s">
        <v>409</v>
      </c>
      <c r="D27" t="s">
        <v>281</v>
      </c>
      <c r="E27" s="27" t="s">
        <v>410</v>
      </c>
      <c r="F27" s="28" t="s">
        <v>396</v>
      </c>
      <c r="G27" s="29">
        <v>16.800000000000001</v>
      </c>
      <c r="H27" s="28">
        <v>0</v>
      </c>
      <c r="I27" s="30">
        <f>ROUND(G27*H27,P4)</f>
        <v>0</v>
      </c>
      <c r="L27" s="30">
        <v>0</v>
      </c>
      <c r="M27" s="24">
        <f>ROUND(G27*L27,P4)</f>
        <v>0</v>
      </c>
      <c r="N27" s="25" t="s">
        <v>913</v>
      </c>
      <c r="O27" s="31">
        <f>M27*AA27</f>
        <v>0</v>
      </c>
      <c r="P27" s="1">
        <v>3</v>
      </c>
      <c r="AA27" s="1">
        <f>IF(P27=1,$O$3,IF(P27=2,$O$4,$O$5))</f>
        <v>0</v>
      </c>
    </row>
    <row r="28">
      <c r="A28" s="1" t="s">
        <v>282</v>
      </c>
      <c r="E28" s="27" t="s">
        <v>411</v>
      </c>
    </row>
    <row r="29">
      <c r="A29" s="1" t="s">
        <v>284</v>
      </c>
      <c r="E29" s="32" t="s">
        <v>3042</v>
      </c>
    </row>
    <row r="30">
      <c r="A30" s="1" t="s">
        <v>286</v>
      </c>
      <c r="E30" s="27" t="s">
        <v>299</v>
      </c>
    </row>
    <row r="31">
      <c r="A31" s="1" t="s">
        <v>276</v>
      </c>
      <c r="B31" s="1">
        <v>15</v>
      </c>
      <c r="C31" s="26" t="s">
        <v>2666</v>
      </c>
      <c r="D31" t="s">
        <v>281</v>
      </c>
      <c r="E31" s="27" t="s">
        <v>2667</v>
      </c>
      <c r="F31" s="28" t="s">
        <v>392</v>
      </c>
      <c r="G31" s="29">
        <v>112</v>
      </c>
      <c r="H31" s="28">
        <v>0</v>
      </c>
      <c r="I31" s="30">
        <f>ROUND(G31*H31,P4)</f>
        <v>0</v>
      </c>
      <c r="L31" s="30">
        <v>0</v>
      </c>
      <c r="M31" s="24">
        <f>ROUND(G31*L31,P4)</f>
        <v>0</v>
      </c>
      <c r="N31" s="25" t="s">
        <v>913</v>
      </c>
      <c r="O31" s="31">
        <f>M31*AA31</f>
        <v>0</v>
      </c>
      <c r="P31" s="1">
        <v>3</v>
      </c>
      <c r="AA31" s="1">
        <f>IF(P31=1,$O$3,IF(P31=2,$O$4,$O$5))</f>
        <v>0</v>
      </c>
    </row>
    <row r="32">
      <c r="A32" s="1" t="s">
        <v>282</v>
      </c>
      <c r="E32" s="27" t="s">
        <v>3029</v>
      </c>
    </row>
    <row r="33">
      <c r="A33" s="1" t="s">
        <v>284</v>
      </c>
      <c r="E33" s="32" t="s">
        <v>3043</v>
      </c>
    </row>
    <row r="34">
      <c r="A34" s="1" t="s">
        <v>286</v>
      </c>
      <c r="E34" s="27" t="s">
        <v>299</v>
      </c>
    </row>
    <row r="35">
      <c r="A35" s="1" t="s">
        <v>273</v>
      </c>
      <c r="C35" s="22" t="s">
        <v>876</v>
      </c>
      <c r="E35" s="23" t="s">
        <v>1284</v>
      </c>
      <c r="L35" s="24">
        <f>SUMIFS(L36:L51,A36:A51,"P")</f>
        <v>0</v>
      </c>
      <c r="M35" s="24">
        <f>SUMIFS(M36:M51,A36:A51,"P")</f>
        <v>0</v>
      </c>
      <c r="N35" s="25"/>
    </row>
    <row r="36">
      <c r="A36" s="1" t="s">
        <v>276</v>
      </c>
      <c r="B36" s="1">
        <v>5</v>
      </c>
      <c r="C36" s="26" t="s">
        <v>2988</v>
      </c>
      <c r="D36" t="s">
        <v>281</v>
      </c>
      <c r="E36" s="27" t="s">
        <v>2989</v>
      </c>
      <c r="F36" s="28" t="s">
        <v>396</v>
      </c>
      <c r="G36" s="29">
        <v>25.329999999999998</v>
      </c>
      <c r="H36" s="28">
        <v>0</v>
      </c>
      <c r="I36" s="30">
        <f>ROUND(G36*H36,P4)</f>
        <v>0</v>
      </c>
      <c r="L36" s="30">
        <v>0</v>
      </c>
      <c r="M36" s="24">
        <f>ROUND(G36*L36,P4)</f>
        <v>0</v>
      </c>
      <c r="N36" s="25" t="s">
        <v>297</v>
      </c>
      <c r="O36" s="31">
        <f>M36*AA36</f>
        <v>0</v>
      </c>
      <c r="P36" s="1">
        <v>3</v>
      </c>
      <c r="AA36" s="1">
        <f>IF(P36=1,$O$3,IF(P36=2,$O$4,$O$5))</f>
        <v>0</v>
      </c>
    </row>
    <row r="37">
      <c r="A37" s="1" t="s">
        <v>282</v>
      </c>
      <c r="E37" s="27" t="s">
        <v>2990</v>
      </c>
    </row>
    <row r="38">
      <c r="A38" s="1" t="s">
        <v>284</v>
      </c>
      <c r="E38" s="32" t="s">
        <v>3044</v>
      </c>
    </row>
    <row r="39">
      <c r="A39" s="1" t="s">
        <v>286</v>
      </c>
      <c r="E39" s="27" t="s">
        <v>299</v>
      </c>
    </row>
    <row r="40">
      <c r="A40" s="1" t="s">
        <v>276</v>
      </c>
      <c r="B40" s="1">
        <v>6</v>
      </c>
      <c r="C40" s="26" t="s">
        <v>2992</v>
      </c>
      <c r="D40" t="s">
        <v>281</v>
      </c>
      <c r="E40" s="27" t="s">
        <v>2993</v>
      </c>
      <c r="F40" s="28" t="s">
        <v>280</v>
      </c>
      <c r="G40" s="29">
        <v>1.25</v>
      </c>
      <c r="H40" s="28">
        <v>0</v>
      </c>
      <c r="I40" s="30">
        <f>ROUND(G40*H40,P4)</f>
        <v>0</v>
      </c>
      <c r="L40" s="30">
        <v>0</v>
      </c>
      <c r="M40" s="24">
        <f>ROUND(G40*L40,P4)</f>
        <v>0</v>
      </c>
      <c r="N40" s="25" t="s">
        <v>297</v>
      </c>
      <c r="O40" s="31">
        <f>M40*AA40</f>
        <v>0</v>
      </c>
      <c r="P40" s="1">
        <v>3</v>
      </c>
      <c r="AA40" s="1">
        <f>IF(P40=1,$O$3,IF(P40=2,$O$4,$O$5))</f>
        <v>0</v>
      </c>
    </row>
    <row r="41">
      <c r="A41" s="1" t="s">
        <v>282</v>
      </c>
      <c r="E41" s="27" t="s">
        <v>2994</v>
      </c>
    </row>
    <row r="42">
      <c r="A42" s="1" t="s">
        <v>284</v>
      </c>
      <c r="E42" s="32" t="s">
        <v>3045</v>
      </c>
    </row>
    <row r="43">
      <c r="A43" s="1" t="s">
        <v>286</v>
      </c>
      <c r="E43" s="27" t="s">
        <v>299</v>
      </c>
    </row>
    <row r="44">
      <c r="A44" s="1" t="s">
        <v>276</v>
      </c>
      <c r="B44" s="1">
        <v>7</v>
      </c>
      <c r="C44" s="26" t="s">
        <v>3046</v>
      </c>
      <c r="D44" t="s">
        <v>281</v>
      </c>
      <c r="E44" s="27" t="s">
        <v>3047</v>
      </c>
      <c r="F44" s="28" t="s">
        <v>296</v>
      </c>
      <c r="G44" s="29">
        <v>56</v>
      </c>
      <c r="H44" s="28">
        <v>0</v>
      </c>
      <c r="I44" s="30">
        <f>ROUND(G44*H44,P4)</f>
        <v>0</v>
      </c>
      <c r="L44" s="30">
        <v>0</v>
      </c>
      <c r="M44" s="24">
        <f>ROUND(G44*L44,P4)</f>
        <v>0</v>
      </c>
      <c r="N44" s="25" t="s">
        <v>913</v>
      </c>
      <c r="O44" s="31">
        <f>M44*AA44</f>
        <v>0</v>
      </c>
      <c r="P44" s="1">
        <v>3</v>
      </c>
      <c r="AA44" s="1">
        <f>IF(P44=1,$O$3,IF(P44=2,$O$4,$O$5))</f>
        <v>0</v>
      </c>
    </row>
    <row r="45">
      <c r="A45" s="1" t="s">
        <v>282</v>
      </c>
      <c r="E45" s="27" t="s">
        <v>3048</v>
      </c>
    </row>
    <row r="46">
      <c r="A46" s="1" t="s">
        <v>284</v>
      </c>
      <c r="E46" s="32" t="s">
        <v>3049</v>
      </c>
    </row>
    <row r="47">
      <c r="A47" s="1" t="s">
        <v>286</v>
      </c>
      <c r="E47" s="27" t="s">
        <v>299</v>
      </c>
    </row>
    <row r="48">
      <c r="A48" s="1" t="s">
        <v>276</v>
      </c>
      <c r="B48" s="1">
        <v>8</v>
      </c>
      <c r="C48" s="26" t="s">
        <v>3000</v>
      </c>
      <c r="D48" t="s">
        <v>281</v>
      </c>
      <c r="E48" s="27" t="s">
        <v>3001</v>
      </c>
      <c r="F48" s="28" t="s">
        <v>396</v>
      </c>
      <c r="G48" s="29">
        <v>5.6299999999999999</v>
      </c>
      <c r="H48" s="28">
        <v>0</v>
      </c>
      <c r="I48" s="30">
        <f>ROUND(G48*H48,P4)</f>
        <v>0</v>
      </c>
      <c r="L48" s="30">
        <v>0</v>
      </c>
      <c r="M48" s="24">
        <f>ROUND(G48*L48,P4)</f>
        <v>0</v>
      </c>
      <c r="N48" s="25" t="s">
        <v>297</v>
      </c>
      <c r="O48" s="31">
        <f>M48*AA48</f>
        <v>0</v>
      </c>
      <c r="P48" s="1">
        <v>3</v>
      </c>
      <c r="AA48" s="1">
        <f>IF(P48=1,$O$3,IF(P48=2,$O$4,$O$5))</f>
        <v>0</v>
      </c>
    </row>
    <row r="49" ht="26.4">
      <c r="A49" s="1" t="s">
        <v>282</v>
      </c>
      <c r="E49" s="27" t="s">
        <v>3002</v>
      </c>
    </row>
    <row r="50">
      <c r="A50" s="1" t="s">
        <v>284</v>
      </c>
      <c r="E50" s="32" t="s">
        <v>3050</v>
      </c>
    </row>
    <row r="51">
      <c r="A51" s="1" t="s">
        <v>286</v>
      </c>
      <c r="E51" s="27" t="s">
        <v>299</v>
      </c>
    </row>
    <row r="52">
      <c r="A52" s="1" t="s">
        <v>273</v>
      </c>
      <c r="C52" s="22" t="s">
        <v>2636</v>
      </c>
      <c r="E52" s="23" t="s">
        <v>3004</v>
      </c>
      <c r="L52" s="24">
        <f>SUMIFS(L53:L64,A53:A64,"P")</f>
        <v>0</v>
      </c>
      <c r="M52" s="24">
        <f>SUMIFS(M53:M64,A53:A64,"P")</f>
        <v>0</v>
      </c>
      <c r="N52" s="25"/>
    </row>
    <row r="53">
      <c r="A53" s="1" t="s">
        <v>276</v>
      </c>
      <c r="B53" s="1">
        <v>9</v>
      </c>
      <c r="C53" s="26" t="s">
        <v>3005</v>
      </c>
      <c r="D53" t="s">
        <v>281</v>
      </c>
      <c r="E53" s="27" t="s">
        <v>3006</v>
      </c>
      <c r="F53" s="28" t="s">
        <v>280</v>
      </c>
      <c r="G53" s="29">
        <v>5.6900000000000004</v>
      </c>
      <c r="H53" s="28">
        <v>0</v>
      </c>
      <c r="I53" s="30">
        <f>ROUND(G53*H53,P4)</f>
        <v>0</v>
      </c>
      <c r="L53" s="30">
        <v>0</v>
      </c>
      <c r="M53" s="24">
        <f>ROUND(G53*L53,P4)</f>
        <v>0</v>
      </c>
      <c r="N53" s="25" t="s">
        <v>297</v>
      </c>
      <c r="O53" s="31">
        <f>M53*AA53</f>
        <v>0</v>
      </c>
      <c r="P53" s="1">
        <v>3</v>
      </c>
      <c r="AA53" s="1">
        <f>IF(P53=1,$O$3,IF(P53=2,$O$4,$O$5))</f>
        <v>0</v>
      </c>
    </row>
    <row r="54">
      <c r="A54" s="1" t="s">
        <v>282</v>
      </c>
      <c r="E54" s="27" t="s">
        <v>3051</v>
      </c>
    </row>
    <row r="55">
      <c r="A55" s="1" t="s">
        <v>284</v>
      </c>
      <c r="E55" s="32" t="s">
        <v>3052</v>
      </c>
    </row>
    <row r="56">
      <c r="A56" s="1" t="s">
        <v>286</v>
      </c>
      <c r="E56" s="27" t="s">
        <v>299</v>
      </c>
    </row>
    <row r="57">
      <c r="A57" s="1" t="s">
        <v>276</v>
      </c>
      <c r="B57" s="1">
        <v>10</v>
      </c>
      <c r="C57" s="26" t="s">
        <v>3009</v>
      </c>
      <c r="D57" t="s">
        <v>3010</v>
      </c>
      <c r="E57" s="27" t="s">
        <v>3011</v>
      </c>
      <c r="F57" s="28" t="s">
        <v>392</v>
      </c>
      <c r="G57" s="29">
        <v>56.665999999999997</v>
      </c>
      <c r="H57" s="28">
        <v>0</v>
      </c>
      <c r="I57" s="30">
        <f>ROUND(G57*H57,P4)</f>
        <v>0</v>
      </c>
      <c r="L57" s="30">
        <v>0</v>
      </c>
      <c r="M57" s="24">
        <f>ROUND(G57*L57,P4)</f>
        <v>0</v>
      </c>
      <c r="N57" s="25" t="s">
        <v>297</v>
      </c>
      <c r="O57" s="31">
        <f>M57*AA57</f>
        <v>0</v>
      </c>
      <c r="P57" s="1">
        <v>3</v>
      </c>
      <c r="AA57" s="1">
        <f>IF(P57=1,$O$3,IF(P57=2,$O$4,$O$5))</f>
        <v>0</v>
      </c>
    </row>
    <row r="58" ht="26.4">
      <c r="A58" s="1" t="s">
        <v>282</v>
      </c>
      <c r="E58" s="27" t="s">
        <v>3012</v>
      </c>
    </row>
    <row r="59" ht="39.6">
      <c r="A59" s="1" t="s">
        <v>284</v>
      </c>
      <c r="E59" s="32" t="s">
        <v>3053</v>
      </c>
    </row>
    <row r="60">
      <c r="A60" s="1" t="s">
        <v>286</v>
      </c>
      <c r="E60" s="27" t="s">
        <v>299</v>
      </c>
    </row>
    <row r="61">
      <c r="A61" s="1" t="s">
        <v>276</v>
      </c>
      <c r="B61" s="1">
        <v>11</v>
      </c>
      <c r="C61" s="26" t="s">
        <v>3009</v>
      </c>
      <c r="D61" t="s">
        <v>2487</v>
      </c>
      <c r="E61" s="27" t="s">
        <v>3011</v>
      </c>
      <c r="F61" s="28" t="s">
        <v>392</v>
      </c>
      <c r="G61" s="29">
        <v>198.33199999999999</v>
      </c>
      <c r="H61" s="28">
        <v>0</v>
      </c>
      <c r="I61" s="30">
        <f>ROUND(G61*H61,P4)</f>
        <v>0</v>
      </c>
      <c r="L61" s="30">
        <v>0</v>
      </c>
      <c r="M61" s="24">
        <f>ROUND(G61*L61,P4)</f>
        <v>0</v>
      </c>
      <c r="N61" s="25" t="s">
        <v>297</v>
      </c>
      <c r="O61" s="31">
        <f>M61*AA61</f>
        <v>0</v>
      </c>
      <c r="P61" s="1">
        <v>3</v>
      </c>
      <c r="AA61" s="1">
        <f>IF(P61=1,$O$3,IF(P61=2,$O$4,$O$5))</f>
        <v>0</v>
      </c>
    </row>
    <row r="62" ht="26.4">
      <c r="A62" s="1" t="s">
        <v>282</v>
      </c>
      <c r="E62" s="27" t="s">
        <v>3014</v>
      </c>
    </row>
    <row r="63" ht="39.6">
      <c r="A63" s="1" t="s">
        <v>284</v>
      </c>
      <c r="E63" s="32" t="s">
        <v>3054</v>
      </c>
    </row>
    <row r="64">
      <c r="A64" s="1" t="s">
        <v>286</v>
      </c>
      <c r="E64" s="27" t="s">
        <v>299</v>
      </c>
    </row>
    <row r="65">
      <c r="A65" s="1" t="s">
        <v>273</v>
      </c>
      <c r="C65" s="22" t="s">
        <v>2720</v>
      </c>
      <c r="E65" s="23" t="s">
        <v>2721</v>
      </c>
      <c r="L65" s="24">
        <f>SUMIFS(L66:L69,A66:A69,"P")</f>
        <v>0</v>
      </c>
      <c r="M65" s="24">
        <f>SUMIFS(M66:M69,A66:A69,"P")</f>
        <v>0</v>
      </c>
      <c r="N65" s="25"/>
    </row>
    <row r="66">
      <c r="A66" s="1" t="s">
        <v>276</v>
      </c>
      <c r="B66" s="1">
        <v>12</v>
      </c>
      <c r="C66" s="26" t="s">
        <v>3016</v>
      </c>
      <c r="D66" t="s">
        <v>281</v>
      </c>
      <c r="E66" s="27" t="s">
        <v>3017</v>
      </c>
      <c r="F66" s="28" t="s">
        <v>396</v>
      </c>
      <c r="G66" s="29">
        <v>14</v>
      </c>
      <c r="H66" s="28">
        <v>0</v>
      </c>
      <c r="I66" s="30">
        <f>ROUND(G66*H66,P4)</f>
        <v>0</v>
      </c>
      <c r="L66" s="30">
        <v>0</v>
      </c>
      <c r="M66" s="24">
        <f>ROUND(G66*L66,P4)</f>
        <v>0</v>
      </c>
      <c r="N66" s="25" t="s">
        <v>297</v>
      </c>
      <c r="O66" s="31">
        <f>M66*AA66</f>
        <v>0</v>
      </c>
      <c r="P66" s="1">
        <v>3</v>
      </c>
      <c r="AA66" s="1">
        <f>IF(P66=1,$O$3,IF(P66=2,$O$4,$O$5))</f>
        <v>0</v>
      </c>
    </row>
    <row r="67">
      <c r="A67" s="1" t="s">
        <v>282</v>
      </c>
      <c r="E67" s="27" t="s">
        <v>3018</v>
      </c>
    </row>
    <row r="68">
      <c r="A68" s="1" t="s">
        <v>284</v>
      </c>
      <c r="E68" s="32" t="s">
        <v>3055</v>
      </c>
    </row>
    <row r="69">
      <c r="A69" s="1" t="s">
        <v>286</v>
      </c>
      <c r="E69" s="27" t="s">
        <v>299</v>
      </c>
    </row>
    <row r="70">
      <c r="A70" s="1" t="s">
        <v>273</v>
      </c>
      <c r="C70" s="22" t="s">
        <v>1544</v>
      </c>
      <c r="E70" s="23" t="s">
        <v>2426</v>
      </c>
      <c r="L70" s="24">
        <f>SUMIFS(L71:L74,A71:A74,"P")</f>
        <v>0</v>
      </c>
      <c r="M70" s="24">
        <f>SUMIFS(M71:M74,A71:A74,"P")</f>
        <v>0</v>
      </c>
      <c r="N70" s="25"/>
    </row>
    <row r="71">
      <c r="A71" s="1" t="s">
        <v>276</v>
      </c>
      <c r="B71" s="1">
        <v>13</v>
      </c>
      <c r="C71" s="26" t="s">
        <v>3020</v>
      </c>
      <c r="D71" t="s">
        <v>281</v>
      </c>
      <c r="E71" s="27" t="s">
        <v>3021</v>
      </c>
      <c r="F71" s="28" t="s">
        <v>296</v>
      </c>
      <c r="G71" s="29">
        <v>56</v>
      </c>
      <c r="H71" s="28">
        <v>0</v>
      </c>
      <c r="I71" s="30">
        <f>ROUND(G71*H71,P4)</f>
        <v>0</v>
      </c>
      <c r="L71" s="30">
        <v>0</v>
      </c>
      <c r="M71" s="24">
        <f>ROUND(G71*L71,P4)</f>
        <v>0</v>
      </c>
      <c r="N71" s="25" t="s">
        <v>297</v>
      </c>
      <c r="O71" s="31">
        <f>M71*AA71</f>
        <v>0</v>
      </c>
      <c r="P71" s="1">
        <v>3</v>
      </c>
      <c r="AA71" s="1">
        <f>IF(P71=1,$O$3,IF(P71=2,$O$4,$O$5))</f>
        <v>0</v>
      </c>
    </row>
    <row r="72">
      <c r="A72" s="1" t="s">
        <v>282</v>
      </c>
      <c r="E72" s="27" t="s">
        <v>3022</v>
      </c>
    </row>
    <row r="73">
      <c r="A73" s="1" t="s">
        <v>284</v>
      </c>
      <c r="E73" s="32" t="s">
        <v>3049</v>
      </c>
    </row>
    <row r="74">
      <c r="A74" s="1" t="s">
        <v>286</v>
      </c>
      <c r="E74"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98</v>
      </c>
      <c r="M3" s="20">
        <f>Rekapitulace!C53</f>
        <v>0</v>
      </c>
      <c r="N3" s="6" t="s">
        <v>3</v>
      </c>
      <c r="O3">
        <v>0</v>
      </c>
      <c r="P3">
        <v>2</v>
      </c>
    </row>
    <row r="4" ht="34.01575" customHeight="1">
      <c r="A4" s="16" t="s">
        <v>254</v>
      </c>
      <c r="B4" s="17" t="s">
        <v>255</v>
      </c>
      <c r="C4" s="18" t="s">
        <v>98</v>
      </c>
      <c r="D4" s="1"/>
      <c r="E4" s="17" t="s">
        <v>99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COUNTIFS(L8:L141,"=0",A8:A141,"P")+COUNTIFS(L8:L141,"",A8:A141,"P")+SUM(Q8:Q141)</f>
        <v>0</v>
      </c>
    </row>
    <row r="8">
      <c r="A8" s="1" t="s">
        <v>271</v>
      </c>
      <c r="C8" s="22" t="s">
        <v>3056</v>
      </c>
      <c r="E8" s="23" t="s">
        <v>101</v>
      </c>
      <c r="L8" s="24">
        <f>L9+L18+L51+L60+L65+L82+L95+L100</f>
        <v>0</v>
      </c>
      <c r="M8" s="24">
        <f>M9+M18+M51+M60+M65+M82+M95+M100</f>
        <v>0</v>
      </c>
      <c r="N8" s="25"/>
    </row>
    <row r="9">
      <c r="A9" s="1" t="s">
        <v>273</v>
      </c>
      <c r="C9" s="22" t="s">
        <v>274</v>
      </c>
      <c r="E9" s="23" t="s">
        <v>275</v>
      </c>
      <c r="L9" s="24">
        <f>SUMIFS(L10:L17,A10:A17,"P")</f>
        <v>0</v>
      </c>
      <c r="M9" s="24">
        <f>SUMIFS(M10:M17,A10:A17,"P")</f>
        <v>0</v>
      </c>
      <c r="N9" s="25"/>
    </row>
    <row r="10" ht="26.4">
      <c r="A10" s="1" t="s">
        <v>276</v>
      </c>
      <c r="B10" s="1">
        <v>1</v>
      </c>
      <c r="C10" s="26" t="s">
        <v>2607</v>
      </c>
      <c r="D10" t="s">
        <v>2608</v>
      </c>
      <c r="E10" s="27" t="s">
        <v>2609</v>
      </c>
      <c r="F10" s="28" t="s">
        <v>280</v>
      </c>
      <c r="G10" s="29">
        <v>1122.4000000000001</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39.6">
      <c r="A12" s="1" t="s">
        <v>284</v>
      </c>
      <c r="E12" s="32" t="s">
        <v>3057</v>
      </c>
    </row>
    <row r="13" ht="26.4">
      <c r="A13" s="1" t="s">
        <v>286</v>
      </c>
      <c r="E13" s="27" t="s">
        <v>283</v>
      </c>
    </row>
    <row r="14" ht="26.4">
      <c r="A14" s="1" t="s">
        <v>276</v>
      </c>
      <c r="B14" s="1">
        <v>2</v>
      </c>
      <c r="C14" s="26" t="s">
        <v>704</v>
      </c>
      <c r="D14" t="s">
        <v>705</v>
      </c>
      <c r="E14" s="27" t="s">
        <v>706</v>
      </c>
      <c r="F14" s="28" t="s">
        <v>280</v>
      </c>
      <c r="G14" s="29">
        <v>393</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3058</v>
      </c>
    </row>
    <row r="17" ht="26.4">
      <c r="A17" s="1" t="s">
        <v>286</v>
      </c>
      <c r="E17" s="27" t="s">
        <v>283</v>
      </c>
    </row>
    <row r="18">
      <c r="A18" s="1" t="s">
        <v>273</v>
      </c>
      <c r="C18" s="22" t="s">
        <v>294</v>
      </c>
      <c r="E18" s="23" t="s">
        <v>1281</v>
      </c>
      <c r="L18" s="24">
        <f>SUMIFS(L19:L50,A19:A50,"P")</f>
        <v>0</v>
      </c>
      <c r="M18" s="24">
        <f>SUMIFS(M19:M50,A19:A50,"P")</f>
        <v>0</v>
      </c>
      <c r="N18" s="25"/>
    </row>
    <row r="19">
      <c r="A19" s="1" t="s">
        <v>276</v>
      </c>
      <c r="B19" s="1">
        <v>3</v>
      </c>
      <c r="C19" s="26" t="s">
        <v>2627</v>
      </c>
      <c r="D19" t="s">
        <v>281</v>
      </c>
      <c r="E19" s="27" t="s">
        <v>2628</v>
      </c>
      <c r="F19" s="28" t="s">
        <v>396</v>
      </c>
      <c r="G19" s="29">
        <v>561.20000000000005</v>
      </c>
      <c r="H19" s="28">
        <v>0</v>
      </c>
      <c r="I19" s="30">
        <f>ROUND(G19*H19,P4)</f>
        <v>0</v>
      </c>
      <c r="L19" s="30">
        <v>0</v>
      </c>
      <c r="M19" s="24">
        <f>ROUND(G19*L19,P4)</f>
        <v>0</v>
      </c>
      <c r="N19" s="25" t="s">
        <v>297</v>
      </c>
      <c r="O19" s="31">
        <f>M19*AA19</f>
        <v>0</v>
      </c>
      <c r="P19" s="1">
        <v>3</v>
      </c>
      <c r="AA19" s="1">
        <f>IF(P19=1,$O$3,IF(P19=2,$O$4,$O$5))</f>
        <v>0</v>
      </c>
    </row>
    <row r="20">
      <c r="A20" s="1" t="s">
        <v>282</v>
      </c>
      <c r="E20" s="27" t="s">
        <v>281</v>
      </c>
    </row>
    <row r="21" ht="39.6">
      <c r="A21" s="1" t="s">
        <v>284</v>
      </c>
      <c r="E21" s="32" t="s">
        <v>3059</v>
      </c>
    </row>
    <row r="22">
      <c r="A22" s="1" t="s">
        <v>286</v>
      </c>
      <c r="E22" s="27" t="s">
        <v>299</v>
      </c>
    </row>
    <row r="23">
      <c r="A23" s="1" t="s">
        <v>276</v>
      </c>
      <c r="B23" s="1">
        <v>4</v>
      </c>
      <c r="C23" s="26" t="s">
        <v>409</v>
      </c>
      <c r="D23" t="s">
        <v>281</v>
      </c>
      <c r="E23" s="27" t="s">
        <v>410</v>
      </c>
      <c r="F23" s="28" t="s">
        <v>396</v>
      </c>
      <c r="G23" s="29">
        <v>63.359999999999999</v>
      </c>
      <c r="H23" s="28">
        <v>0</v>
      </c>
      <c r="I23" s="30">
        <f>ROUND(G23*H23,P4)</f>
        <v>0</v>
      </c>
      <c r="L23" s="30">
        <v>0</v>
      </c>
      <c r="M23" s="24">
        <f>ROUND(G23*L23,P4)</f>
        <v>0</v>
      </c>
      <c r="N23" s="25" t="s">
        <v>297</v>
      </c>
      <c r="O23" s="31">
        <f>M23*AA23</f>
        <v>0</v>
      </c>
      <c r="P23" s="1">
        <v>3</v>
      </c>
      <c r="AA23" s="1">
        <f>IF(P23=1,$O$3,IF(P23=2,$O$4,$O$5))</f>
        <v>0</v>
      </c>
    </row>
    <row r="24">
      <c r="A24" s="1" t="s">
        <v>282</v>
      </c>
      <c r="E24" s="27" t="s">
        <v>3060</v>
      </c>
    </row>
    <row r="25" ht="39.6">
      <c r="A25" s="1" t="s">
        <v>284</v>
      </c>
      <c r="E25" s="32" t="s">
        <v>3061</v>
      </c>
    </row>
    <row r="26">
      <c r="A26" s="1" t="s">
        <v>286</v>
      </c>
      <c r="E26" s="27" t="s">
        <v>299</v>
      </c>
    </row>
    <row r="27">
      <c r="A27" s="1" t="s">
        <v>276</v>
      </c>
      <c r="B27" s="1">
        <v>5</v>
      </c>
      <c r="C27" s="26" t="s">
        <v>2648</v>
      </c>
      <c r="D27" t="s">
        <v>281</v>
      </c>
      <c r="E27" s="27" t="s">
        <v>2649</v>
      </c>
      <c r="F27" s="28" t="s">
        <v>396</v>
      </c>
      <c r="G27" s="29">
        <v>761</v>
      </c>
      <c r="H27" s="28">
        <v>0</v>
      </c>
      <c r="I27" s="30">
        <f>ROUND(G27*H27,P4)</f>
        <v>0</v>
      </c>
      <c r="L27" s="30">
        <v>0</v>
      </c>
      <c r="M27" s="24">
        <f>ROUND(G27*L27,P4)</f>
        <v>0</v>
      </c>
      <c r="N27" s="25" t="s">
        <v>297</v>
      </c>
      <c r="O27" s="31">
        <f>M27*AA27</f>
        <v>0</v>
      </c>
      <c r="P27" s="1">
        <v>3</v>
      </c>
      <c r="AA27" s="1">
        <f>IF(P27=1,$O$3,IF(P27=2,$O$4,$O$5))</f>
        <v>0</v>
      </c>
    </row>
    <row r="28">
      <c r="A28" s="1" t="s">
        <v>282</v>
      </c>
      <c r="E28" s="27" t="s">
        <v>3062</v>
      </c>
    </row>
    <row r="29" ht="39.6">
      <c r="A29" s="1" t="s">
        <v>284</v>
      </c>
      <c r="E29" s="32" t="s">
        <v>3063</v>
      </c>
    </row>
    <row r="30">
      <c r="A30" s="1" t="s">
        <v>286</v>
      </c>
      <c r="E30" s="27" t="s">
        <v>299</v>
      </c>
    </row>
    <row r="31">
      <c r="A31" s="1" t="s">
        <v>276</v>
      </c>
      <c r="B31" s="1">
        <v>6</v>
      </c>
      <c r="C31" s="26" t="s">
        <v>2666</v>
      </c>
      <c r="D31" t="s">
        <v>281</v>
      </c>
      <c r="E31" s="27" t="s">
        <v>2667</v>
      </c>
      <c r="F31" s="28" t="s">
        <v>392</v>
      </c>
      <c r="G31" s="29">
        <v>422.39999999999998</v>
      </c>
      <c r="H31" s="28">
        <v>0</v>
      </c>
      <c r="I31" s="30">
        <f>ROUND(G31*H31,P4)</f>
        <v>0</v>
      </c>
      <c r="L31" s="30">
        <v>0</v>
      </c>
      <c r="M31" s="24">
        <f>ROUND(G31*L31,P4)</f>
        <v>0</v>
      </c>
      <c r="N31" s="25" t="s">
        <v>297</v>
      </c>
      <c r="O31" s="31">
        <f>M31*AA31</f>
        <v>0</v>
      </c>
      <c r="P31" s="1">
        <v>3</v>
      </c>
      <c r="AA31" s="1">
        <f>IF(P31=1,$O$3,IF(P31=2,$O$4,$O$5))</f>
        <v>0</v>
      </c>
    </row>
    <row r="32">
      <c r="A32" s="1" t="s">
        <v>282</v>
      </c>
      <c r="E32" s="27" t="s">
        <v>281</v>
      </c>
    </row>
    <row r="33" ht="39.6">
      <c r="A33" s="1" t="s">
        <v>284</v>
      </c>
      <c r="E33" s="32" t="s">
        <v>3064</v>
      </c>
    </row>
    <row r="34">
      <c r="A34" s="1" t="s">
        <v>286</v>
      </c>
      <c r="E34" s="27" t="s">
        <v>299</v>
      </c>
    </row>
    <row r="35">
      <c r="A35" s="1" t="s">
        <v>276</v>
      </c>
      <c r="B35" s="1">
        <v>7</v>
      </c>
      <c r="C35" s="26" t="s">
        <v>2674</v>
      </c>
      <c r="D35" t="s">
        <v>281</v>
      </c>
      <c r="E35" s="27" t="s">
        <v>2675</v>
      </c>
      <c r="F35" s="28" t="s">
        <v>392</v>
      </c>
      <c r="G35" s="29">
        <v>422.39999999999998</v>
      </c>
      <c r="H35" s="28">
        <v>0</v>
      </c>
      <c r="I35" s="30">
        <f>ROUND(G35*H35,P4)</f>
        <v>0</v>
      </c>
      <c r="L35" s="30">
        <v>0</v>
      </c>
      <c r="M35" s="24">
        <f>ROUND(G35*L35,P4)</f>
        <v>0</v>
      </c>
      <c r="N35" s="25" t="s">
        <v>297</v>
      </c>
      <c r="O35" s="31">
        <f>M35*AA35</f>
        <v>0</v>
      </c>
      <c r="P35" s="1">
        <v>3</v>
      </c>
      <c r="AA35" s="1">
        <f>IF(P35=1,$O$3,IF(P35=2,$O$4,$O$5))</f>
        <v>0</v>
      </c>
    </row>
    <row r="36">
      <c r="A36" s="1" t="s">
        <v>282</v>
      </c>
      <c r="E36" s="27" t="s">
        <v>281</v>
      </c>
    </row>
    <row r="37" ht="39.6">
      <c r="A37" s="1" t="s">
        <v>284</v>
      </c>
      <c r="E37" s="32" t="s">
        <v>3064</v>
      </c>
    </row>
    <row r="38">
      <c r="A38" s="1" t="s">
        <v>286</v>
      </c>
      <c r="E38" s="27" t="s">
        <v>299</v>
      </c>
    </row>
    <row r="39">
      <c r="A39" s="1" t="s">
        <v>276</v>
      </c>
      <c r="B39" s="1">
        <v>8</v>
      </c>
      <c r="C39" s="26" t="s">
        <v>3065</v>
      </c>
      <c r="D39" t="s">
        <v>281</v>
      </c>
      <c r="E39" s="27" t="s">
        <v>3066</v>
      </c>
      <c r="F39" s="28" t="s">
        <v>392</v>
      </c>
      <c r="G39" s="29">
        <v>1689.5999999999999</v>
      </c>
      <c r="H39" s="28">
        <v>0</v>
      </c>
      <c r="I39" s="30">
        <f>ROUND(G39*H39,P4)</f>
        <v>0</v>
      </c>
      <c r="L39" s="30">
        <v>0</v>
      </c>
      <c r="M39" s="24">
        <f>ROUND(G39*L39,P4)</f>
        <v>0</v>
      </c>
      <c r="N39" s="25" t="s">
        <v>297</v>
      </c>
      <c r="O39" s="31">
        <f>M39*AA39</f>
        <v>0</v>
      </c>
      <c r="P39" s="1">
        <v>3</v>
      </c>
      <c r="AA39" s="1">
        <f>IF(P39=1,$O$3,IF(P39=2,$O$4,$O$5))</f>
        <v>0</v>
      </c>
    </row>
    <row r="40">
      <c r="A40" s="1" t="s">
        <v>282</v>
      </c>
      <c r="E40" s="27" t="s">
        <v>281</v>
      </c>
    </row>
    <row r="41" ht="39.6">
      <c r="A41" s="1" t="s">
        <v>284</v>
      </c>
      <c r="E41" s="32" t="s">
        <v>3067</v>
      </c>
    </row>
    <row r="42">
      <c r="A42" s="1" t="s">
        <v>286</v>
      </c>
      <c r="E42" s="27" t="s">
        <v>299</v>
      </c>
    </row>
    <row r="43">
      <c r="A43" s="1" t="s">
        <v>276</v>
      </c>
      <c r="B43" s="1">
        <v>9</v>
      </c>
      <c r="C43" s="26" t="s">
        <v>3068</v>
      </c>
      <c r="D43" t="s">
        <v>281</v>
      </c>
      <c r="E43" s="27" t="s">
        <v>3069</v>
      </c>
      <c r="F43" s="28" t="s">
        <v>392</v>
      </c>
      <c r="G43" s="29">
        <v>633.60000000000002</v>
      </c>
      <c r="H43" s="28">
        <v>0</v>
      </c>
      <c r="I43" s="30">
        <f>ROUND(G43*H43,P4)</f>
        <v>0</v>
      </c>
      <c r="L43" s="30">
        <v>0</v>
      </c>
      <c r="M43" s="24">
        <f>ROUND(G43*L43,P4)</f>
        <v>0</v>
      </c>
      <c r="N43" s="25" t="s">
        <v>297</v>
      </c>
      <c r="O43" s="31">
        <f>M43*AA43</f>
        <v>0</v>
      </c>
      <c r="P43" s="1">
        <v>3</v>
      </c>
      <c r="AA43" s="1">
        <f>IF(P43=1,$O$3,IF(P43=2,$O$4,$O$5))</f>
        <v>0</v>
      </c>
    </row>
    <row r="44">
      <c r="A44" s="1" t="s">
        <v>282</v>
      </c>
      <c r="E44" s="27" t="s">
        <v>281</v>
      </c>
    </row>
    <row r="45" ht="39.6">
      <c r="A45" s="1" t="s">
        <v>284</v>
      </c>
      <c r="E45" s="32" t="s">
        <v>3070</v>
      </c>
    </row>
    <row r="46">
      <c r="A46" s="1" t="s">
        <v>286</v>
      </c>
      <c r="E46" s="27" t="s">
        <v>299</v>
      </c>
    </row>
    <row r="47">
      <c r="A47" s="1" t="s">
        <v>276</v>
      </c>
      <c r="B47" s="1">
        <v>10</v>
      </c>
      <c r="C47" s="26" t="s">
        <v>3071</v>
      </c>
      <c r="D47" t="s">
        <v>281</v>
      </c>
      <c r="E47" s="27" t="s">
        <v>3072</v>
      </c>
      <c r="F47" s="28" t="s">
        <v>396</v>
      </c>
      <c r="G47" s="29">
        <v>21.120000000000001</v>
      </c>
      <c r="H47" s="28">
        <v>0</v>
      </c>
      <c r="I47" s="30">
        <f>ROUND(G47*H47,P4)</f>
        <v>0</v>
      </c>
      <c r="L47" s="30">
        <v>0</v>
      </c>
      <c r="M47" s="24">
        <f>ROUND(G47*L47,P4)</f>
        <v>0</v>
      </c>
      <c r="N47" s="25" t="s">
        <v>297</v>
      </c>
      <c r="O47" s="31">
        <f>M47*AA47</f>
        <v>0</v>
      </c>
      <c r="P47" s="1">
        <v>3</v>
      </c>
      <c r="AA47" s="1">
        <f>IF(P47=1,$O$3,IF(P47=2,$O$4,$O$5))</f>
        <v>0</v>
      </c>
    </row>
    <row r="48">
      <c r="A48" s="1" t="s">
        <v>282</v>
      </c>
      <c r="E48" s="27" t="s">
        <v>281</v>
      </c>
    </row>
    <row r="49" ht="39.6">
      <c r="A49" s="1" t="s">
        <v>284</v>
      </c>
      <c r="E49" s="32" t="s">
        <v>3073</v>
      </c>
    </row>
    <row r="50">
      <c r="A50" s="1" t="s">
        <v>286</v>
      </c>
      <c r="E50" s="27" t="s">
        <v>299</v>
      </c>
    </row>
    <row r="51">
      <c r="A51" s="1" t="s">
        <v>273</v>
      </c>
      <c r="C51" s="22" t="s">
        <v>876</v>
      </c>
      <c r="E51" s="23" t="s">
        <v>3074</v>
      </c>
      <c r="L51" s="24">
        <f>SUMIFS(L52:L59,A52:A59,"P")</f>
        <v>0</v>
      </c>
      <c r="M51" s="24">
        <f>SUMIFS(M52:M59,A52:A59,"P")</f>
        <v>0</v>
      </c>
      <c r="N51" s="25"/>
    </row>
    <row r="52">
      <c r="A52" s="1" t="s">
        <v>276</v>
      </c>
      <c r="B52" s="1">
        <v>11</v>
      </c>
      <c r="C52" s="26" t="s">
        <v>3075</v>
      </c>
      <c r="D52" t="s">
        <v>281</v>
      </c>
      <c r="E52" s="27" t="s">
        <v>3076</v>
      </c>
      <c r="F52" s="28" t="s">
        <v>392</v>
      </c>
      <c r="G52" s="29">
        <v>414.80000000000001</v>
      </c>
      <c r="H52" s="28">
        <v>0</v>
      </c>
      <c r="I52" s="30">
        <f>ROUND(G52*H52,P4)</f>
        <v>0</v>
      </c>
      <c r="L52" s="30">
        <v>0</v>
      </c>
      <c r="M52" s="24">
        <f>ROUND(G52*L52,P4)</f>
        <v>0</v>
      </c>
      <c r="N52" s="25" t="s">
        <v>297</v>
      </c>
      <c r="O52" s="31">
        <f>M52*AA52</f>
        <v>0</v>
      </c>
      <c r="P52" s="1">
        <v>3</v>
      </c>
      <c r="AA52" s="1">
        <f>IF(P52=1,$O$3,IF(P52=2,$O$4,$O$5))</f>
        <v>0</v>
      </c>
    </row>
    <row r="53">
      <c r="A53" s="1" t="s">
        <v>282</v>
      </c>
      <c r="E53" s="27" t="s">
        <v>281</v>
      </c>
    </row>
    <row r="54" ht="39.6">
      <c r="A54" s="1" t="s">
        <v>284</v>
      </c>
      <c r="E54" s="32" t="s">
        <v>3077</v>
      </c>
    </row>
    <row r="55">
      <c r="A55" s="1" t="s">
        <v>286</v>
      </c>
      <c r="E55" s="27" t="s">
        <v>299</v>
      </c>
    </row>
    <row r="56">
      <c r="A56" s="1" t="s">
        <v>276</v>
      </c>
      <c r="B56" s="1">
        <v>12</v>
      </c>
      <c r="C56" s="26" t="s">
        <v>2704</v>
      </c>
      <c r="D56" t="s">
        <v>281</v>
      </c>
      <c r="E56" s="27" t="s">
        <v>2705</v>
      </c>
      <c r="F56" s="28" t="s">
        <v>396</v>
      </c>
      <c r="G56" s="29">
        <v>175.68000000000001</v>
      </c>
      <c r="H56" s="28">
        <v>0</v>
      </c>
      <c r="I56" s="30">
        <f>ROUND(G56*H56,P4)</f>
        <v>0</v>
      </c>
      <c r="L56" s="30">
        <v>0</v>
      </c>
      <c r="M56" s="24">
        <f>ROUND(G56*L56,P4)</f>
        <v>0</v>
      </c>
      <c r="N56" s="25" t="s">
        <v>297</v>
      </c>
      <c r="O56" s="31">
        <f>M56*AA56</f>
        <v>0</v>
      </c>
      <c r="P56" s="1">
        <v>3</v>
      </c>
      <c r="AA56" s="1">
        <f>IF(P56=1,$O$3,IF(P56=2,$O$4,$O$5))</f>
        <v>0</v>
      </c>
    </row>
    <row r="57" ht="39.6">
      <c r="A57" s="1" t="s">
        <v>282</v>
      </c>
      <c r="E57" s="27" t="s">
        <v>3078</v>
      </c>
    </row>
    <row r="58" ht="26.4">
      <c r="A58" s="1" t="s">
        <v>284</v>
      </c>
      <c r="E58" s="32" t="s">
        <v>3079</v>
      </c>
    </row>
    <row r="59">
      <c r="A59" s="1" t="s">
        <v>286</v>
      </c>
      <c r="E59" s="27" t="s">
        <v>299</v>
      </c>
    </row>
    <row r="60">
      <c r="A60" s="1" t="s">
        <v>273</v>
      </c>
      <c r="C60" s="22" t="s">
        <v>2636</v>
      </c>
      <c r="E60" s="23" t="s">
        <v>2715</v>
      </c>
      <c r="L60" s="24">
        <f>SUMIFS(L61:L64,A61:A64,"P")</f>
        <v>0</v>
      </c>
      <c r="M60" s="24">
        <f>SUMIFS(M61:M64,A61:A64,"P")</f>
        <v>0</v>
      </c>
      <c r="N60" s="25"/>
    </row>
    <row r="61">
      <c r="A61" s="1" t="s">
        <v>276</v>
      </c>
      <c r="B61" s="1">
        <v>13</v>
      </c>
      <c r="C61" s="26" t="s">
        <v>3080</v>
      </c>
      <c r="D61" t="s">
        <v>281</v>
      </c>
      <c r="E61" s="27" t="s">
        <v>3081</v>
      </c>
      <c r="F61" s="28" t="s">
        <v>1773</v>
      </c>
      <c r="G61" s="29">
        <v>15</v>
      </c>
      <c r="H61" s="28">
        <v>0</v>
      </c>
      <c r="I61" s="30">
        <f>ROUND(G61*H61,P4)</f>
        <v>0</v>
      </c>
      <c r="L61" s="30">
        <v>0</v>
      </c>
      <c r="M61" s="24">
        <f>ROUND(G61*L61,P4)</f>
        <v>0</v>
      </c>
      <c r="N61" s="25" t="s">
        <v>297</v>
      </c>
      <c r="O61" s="31">
        <f>M61*AA61</f>
        <v>0</v>
      </c>
      <c r="P61" s="1">
        <v>3</v>
      </c>
      <c r="AA61" s="1">
        <f>IF(P61=1,$O$3,IF(P61=2,$O$4,$O$5))</f>
        <v>0</v>
      </c>
    </row>
    <row r="62">
      <c r="A62" s="1" t="s">
        <v>282</v>
      </c>
      <c r="E62" s="27" t="s">
        <v>3082</v>
      </c>
    </row>
    <row r="63" ht="26.4">
      <c r="A63" s="1" t="s">
        <v>284</v>
      </c>
      <c r="E63" s="32" t="s">
        <v>3083</v>
      </c>
    </row>
    <row r="64">
      <c r="A64" s="1" t="s">
        <v>286</v>
      </c>
      <c r="E64" s="27" t="s">
        <v>299</v>
      </c>
    </row>
    <row r="65">
      <c r="A65" s="1" t="s">
        <v>273</v>
      </c>
      <c r="C65" s="22" t="s">
        <v>2720</v>
      </c>
      <c r="E65" s="23" t="s">
        <v>2721</v>
      </c>
      <c r="L65" s="24">
        <f>SUMIFS(L66:L81,A66:A81,"P")</f>
        <v>0</v>
      </c>
      <c r="M65" s="24">
        <f>SUMIFS(M66:M81,A66:A81,"P")</f>
        <v>0</v>
      </c>
      <c r="N65" s="25"/>
    </row>
    <row r="66">
      <c r="A66" s="1" t="s">
        <v>276</v>
      </c>
      <c r="B66" s="1">
        <v>14</v>
      </c>
      <c r="C66" s="26" t="s">
        <v>3084</v>
      </c>
      <c r="D66" t="s">
        <v>281</v>
      </c>
      <c r="E66" s="27" t="s">
        <v>3085</v>
      </c>
      <c r="F66" s="28" t="s">
        <v>396</v>
      </c>
      <c r="G66" s="29">
        <v>29.280000000000001</v>
      </c>
      <c r="H66" s="28">
        <v>0</v>
      </c>
      <c r="I66" s="30">
        <f>ROUND(G66*H66,P4)</f>
        <v>0</v>
      </c>
      <c r="L66" s="30">
        <v>0</v>
      </c>
      <c r="M66" s="24">
        <f>ROUND(G66*L66,P4)</f>
        <v>0</v>
      </c>
      <c r="N66" s="25" t="s">
        <v>297</v>
      </c>
      <c r="O66" s="31">
        <f>M66*AA66</f>
        <v>0</v>
      </c>
      <c r="P66" s="1">
        <v>3</v>
      </c>
      <c r="AA66" s="1">
        <f>IF(P66=1,$O$3,IF(P66=2,$O$4,$O$5))</f>
        <v>0</v>
      </c>
    </row>
    <row r="67">
      <c r="A67" s="1" t="s">
        <v>282</v>
      </c>
      <c r="E67" s="27" t="s">
        <v>281</v>
      </c>
    </row>
    <row r="68" ht="39.6">
      <c r="A68" s="1" t="s">
        <v>284</v>
      </c>
      <c r="E68" s="32" t="s">
        <v>3086</v>
      </c>
    </row>
    <row r="69">
      <c r="A69" s="1" t="s">
        <v>286</v>
      </c>
      <c r="E69" s="27" t="s">
        <v>299</v>
      </c>
    </row>
    <row r="70">
      <c r="A70" s="1" t="s">
        <v>276</v>
      </c>
      <c r="B70" s="1">
        <v>15</v>
      </c>
      <c r="C70" s="26" t="s">
        <v>3087</v>
      </c>
      <c r="D70" t="s">
        <v>281</v>
      </c>
      <c r="E70" s="27" t="s">
        <v>3088</v>
      </c>
      <c r="F70" s="28" t="s">
        <v>396</v>
      </c>
      <c r="G70" s="29">
        <v>9.7599999999999998</v>
      </c>
      <c r="H70" s="28">
        <v>0</v>
      </c>
      <c r="I70" s="30">
        <f>ROUND(G70*H70,P4)</f>
        <v>0</v>
      </c>
      <c r="L70" s="30">
        <v>0</v>
      </c>
      <c r="M70" s="24">
        <f>ROUND(G70*L70,P4)</f>
        <v>0</v>
      </c>
      <c r="N70" s="25" t="s">
        <v>297</v>
      </c>
      <c r="O70" s="31">
        <f>M70*AA70</f>
        <v>0</v>
      </c>
      <c r="P70" s="1">
        <v>3</v>
      </c>
      <c r="AA70" s="1">
        <f>IF(P70=1,$O$3,IF(P70=2,$O$4,$O$5))</f>
        <v>0</v>
      </c>
    </row>
    <row r="71">
      <c r="A71" s="1" t="s">
        <v>282</v>
      </c>
      <c r="E71" s="27" t="s">
        <v>3089</v>
      </c>
    </row>
    <row r="72" ht="39.6">
      <c r="A72" s="1" t="s">
        <v>284</v>
      </c>
      <c r="E72" s="32" t="s">
        <v>3090</v>
      </c>
    </row>
    <row r="73">
      <c r="A73" s="1" t="s">
        <v>286</v>
      </c>
      <c r="E73" s="27" t="s">
        <v>299</v>
      </c>
    </row>
    <row r="74">
      <c r="A74" s="1" t="s">
        <v>276</v>
      </c>
      <c r="B74" s="1">
        <v>16</v>
      </c>
      <c r="C74" s="26" t="s">
        <v>3016</v>
      </c>
      <c r="D74" t="s">
        <v>2487</v>
      </c>
      <c r="E74" s="27" t="s">
        <v>3017</v>
      </c>
      <c r="F74" s="28" t="s">
        <v>396</v>
      </c>
      <c r="G74" s="29">
        <v>9.5999999999999996</v>
      </c>
      <c r="H74" s="28">
        <v>0</v>
      </c>
      <c r="I74" s="30">
        <f>ROUND(G74*H74,P4)</f>
        <v>0</v>
      </c>
      <c r="L74" s="30">
        <v>0</v>
      </c>
      <c r="M74" s="24">
        <f>ROUND(G74*L74,P4)</f>
        <v>0</v>
      </c>
      <c r="N74" s="25" t="s">
        <v>297</v>
      </c>
      <c r="O74" s="31">
        <f>M74*AA74</f>
        <v>0</v>
      </c>
      <c r="P74" s="1">
        <v>3</v>
      </c>
      <c r="AA74" s="1">
        <f>IF(P74=1,$O$3,IF(P74=2,$O$4,$O$5))</f>
        <v>0</v>
      </c>
    </row>
    <row r="75">
      <c r="A75" s="1" t="s">
        <v>282</v>
      </c>
      <c r="E75" s="27" t="s">
        <v>3091</v>
      </c>
    </row>
    <row r="76" ht="39.6">
      <c r="A76" s="1" t="s">
        <v>284</v>
      </c>
      <c r="E76" s="32" t="s">
        <v>3092</v>
      </c>
    </row>
    <row r="77">
      <c r="A77" s="1" t="s">
        <v>286</v>
      </c>
      <c r="E77" s="27" t="s">
        <v>299</v>
      </c>
    </row>
    <row r="78">
      <c r="A78" s="1" t="s">
        <v>276</v>
      </c>
      <c r="B78" s="1">
        <v>17</v>
      </c>
      <c r="C78" s="26" t="s">
        <v>3016</v>
      </c>
      <c r="D78" t="s">
        <v>3010</v>
      </c>
      <c r="E78" s="27" t="s">
        <v>3017</v>
      </c>
      <c r="F78" s="28" t="s">
        <v>396</v>
      </c>
      <c r="G78" s="29">
        <v>39.600000000000001</v>
      </c>
      <c r="H78" s="28">
        <v>0</v>
      </c>
      <c r="I78" s="30">
        <f>ROUND(G78*H78,P4)</f>
        <v>0</v>
      </c>
      <c r="L78" s="30">
        <v>0</v>
      </c>
      <c r="M78" s="24">
        <f>ROUND(G78*L78,P4)</f>
        <v>0</v>
      </c>
      <c r="N78" s="25" t="s">
        <v>297</v>
      </c>
      <c r="O78" s="31">
        <f>M78*AA78</f>
        <v>0</v>
      </c>
      <c r="P78" s="1">
        <v>3</v>
      </c>
      <c r="AA78" s="1">
        <f>IF(P78=1,$O$3,IF(P78=2,$O$4,$O$5))</f>
        <v>0</v>
      </c>
    </row>
    <row r="79">
      <c r="A79" s="1" t="s">
        <v>282</v>
      </c>
      <c r="E79" s="27" t="s">
        <v>281</v>
      </c>
    </row>
    <row r="80" ht="39.6">
      <c r="A80" s="1" t="s">
        <v>284</v>
      </c>
      <c r="E80" s="32" t="s">
        <v>3093</v>
      </c>
    </row>
    <row r="81">
      <c r="A81" s="1" t="s">
        <v>286</v>
      </c>
      <c r="E81" s="27" t="s">
        <v>299</v>
      </c>
    </row>
    <row r="82">
      <c r="A82" s="1" t="s">
        <v>273</v>
      </c>
      <c r="C82" s="22" t="s">
        <v>2256</v>
      </c>
      <c r="E82" s="23" t="s">
        <v>2257</v>
      </c>
      <c r="L82" s="24">
        <f>SUMIFS(L83:L94,A83:A94,"P")</f>
        <v>0</v>
      </c>
      <c r="M82" s="24">
        <f>SUMIFS(M83:M94,A83:A94,"P")</f>
        <v>0</v>
      </c>
      <c r="N82" s="25"/>
    </row>
    <row r="83">
      <c r="A83" s="1" t="s">
        <v>276</v>
      </c>
      <c r="B83" s="1">
        <v>18</v>
      </c>
      <c r="C83" s="26" t="s">
        <v>3094</v>
      </c>
      <c r="D83" t="s">
        <v>281</v>
      </c>
      <c r="E83" s="27" t="s">
        <v>3095</v>
      </c>
      <c r="F83" s="28" t="s">
        <v>392</v>
      </c>
      <c r="G83" s="29">
        <v>244</v>
      </c>
      <c r="H83" s="28">
        <v>0</v>
      </c>
      <c r="I83" s="30">
        <f>ROUND(G83*H83,P4)</f>
        <v>0</v>
      </c>
      <c r="L83" s="30">
        <v>0</v>
      </c>
      <c r="M83" s="24">
        <f>ROUND(G83*L83,P4)</f>
        <v>0</v>
      </c>
      <c r="N83" s="25" t="s">
        <v>297</v>
      </c>
      <c r="O83" s="31">
        <f>M83*AA83</f>
        <v>0</v>
      </c>
      <c r="P83" s="1">
        <v>3</v>
      </c>
      <c r="AA83" s="1">
        <f>IF(P83=1,$O$3,IF(P83=2,$O$4,$O$5))</f>
        <v>0</v>
      </c>
    </row>
    <row r="84">
      <c r="A84" s="1" t="s">
        <v>282</v>
      </c>
      <c r="E84" s="27" t="s">
        <v>3096</v>
      </c>
    </row>
    <row r="85" ht="39.6">
      <c r="A85" s="1" t="s">
        <v>284</v>
      </c>
      <c r="E85" s="32" t="s">
        <v>3097</v>
      </c>
    </row>
    <row r="86">
      <c r="A86" s="1" t="s">
        <v>286</v>
      </c>
      <c r="E86" s="27" t="s">
        <v>299</v>
      </c>
    </row>
    <row r="87">
      <c r="A87" s="1" t="s">
        <v>276</v>
      </c>
      <c r="B87" s="1">
        <v>19</v>
      </c>
      <c r="C87" s="26" t="s">
        <v>3098</v>
      </c>
      <c r="D87" t="s">
        <v>281</v>
      </c>
      <c r="E87" s="27" t="s">
        <v>3099</v>
      </c>
      <c r="F87" s="28" t="s">
        <v>392</v>
      </c>
      <c r="G87" s="29">
        <v>605.20000000000005</v>
      </c>
      <c r="H87" s="28">
        <v>0</v>
      </c>
      <c r="I87" s="30">
        <f>ROUND(G87*H87,P4)</f>
        <v>0</v>
      </c>
      <c r="L87" s="30">
        <v>0</v>
      </c>
      <c r="M87" s="24">
        <f>ROUND(G87*L87,P4)</f>
        <v>0</v>
      </c>
      <c r="N87" s="25" t="s">
        <v>297</v>
      </c>
      <c r="O87" s="31">
        <f>M87*AA87</f>
        <v>0</v>
      </c>
      <c r="P87" s="1">
        <v>3</v>
      </c>
      <c r="AA87" s="1">
        <f>IF(P87=1,$O$3,IF(P87=2,$O$4,$O$5))</f>
        <v>0</v>
      </c>
    </row>
    <row r="88">
      <c r="A88" s="1" t="s">
        <v>282</v>
      </c>
      <c r="E88" s="27" t="s">
        <v>281</v>
      </c>
    </row>
    <row r="89" ht="39.6">
      <c r="A89" s="1" t="s">
        <v>284</v>
      </c>
      <c r="E89" s="32" t="s">
        <v>3100</v>
      </c>
    </row>
    <row r="90">
      <c r="A90" s="1" t="s">
        <v>286</v>
      </c>
      <c r="E90" s="27" t="s">
        <v>299</v>
      </c>
    </row>
    <row r="91">
      <c r="A91" s="1" t="s">
        <v>276</v>
      </c>
      <c r="B91" s="1">
        <v>20</v>
      </c>
      <c r="C91" s="26" t="s">
        <v>3101</v>
      </c>
      <c r="D91" t="s">
        <v>281</v>
      </c>
      <c r="E91" s="27" t="s">
        <v>3102</v>
      </c>
      <c r="F91" s="28" t="s">
        <v>392</v>
      </c>
      <c r="G91" s="29">
        <v>365.19999999999999</v>
      </c>
      <c r="H91" s="28">
        <v>0</v>
      </c>
      <c r="I91" s="30">
        <f>ROUND(G91*H91,P4)</f>
        <v>0</v>
      </c>
      <c r="L91" s="30">
        <v>0</v>
      </c>
      <c r="M91" s="24">
        <f>ROUND(G91*L91,P4)</f>
        <v>0</v>
      </c>
      <c r="N91" s="25" t="s">
        <v>297</v>
      </c>
      <c r="O91" s="31">
        <f>M91*AA91</f>
        <v>0</v>
      </c>
      <c r="P91" s="1">
        <v>3</v>
      </c>
      <c r="AA91" s="1">
        <f>IF(P91=1,$O$3,IF(P91=2,$O$4,$O$5))</f>
        <v>0</v>
      </c>
    </row>
    <row r="92">
      <c r="A92" s="1" t="s">
        <v>282</v>
      </c>
      <c r="E92" s="27" t="s">
        <v>3103</v>
      </c>
    </row>
    <row r="93" ht="39.6">
      <c r="A93" s="1" t="s">
        <v>284</v>
      </c>
      <c r="E93" s="32" t="s">
        <v>3104</v>
      </c>
    </row>
    <row r="94">
      <c r="A94" s="1" t="s">
        <v>286</v>
      </c>
      <c r="E94" s="27" t="s">
        <v>299</v>
      </c>
    </row>
    <row r="95">
      <c r="A95" s="1" t="s">
        <v>273</v>
      </c>
      <c r="C95" s="22" t="s">
        <v>1544</v>
      </c>
      <c r="E95" s="23" t="s">
        <v>1545</v>
      </c>
      <c r="L95" s="24">
        <f>SUMIFS(L96:L99,A96:A99,"P")</f>
        <v>0</v>
      </c>
      <c r="M95" s="24">
        <f>SUMIFS(M96:M99,A96:A99,"P")</f>
        <v>0</v>
      </c>
      <c r="N95" s="25"/>
    </row>
    <row r="96">
      <c r="A96" s="1" t="s">
        <v>276</v>
      </c>
      <c r="B96" s="1">
        <v>21</v>
      </c>
      <c r="C96" s="26" t="s">
        <v>3105</v>
      </c>
      <c r="D96" t="s">
        <v>281</v>
      </c>
      <c r="E96" s="27" t="s">
        <v>3106</v>
      </c>
      <c r="F96" s="28" t="s">
        <v>392</v>
      </c>
      <c r="G96" s="29">
        <v>58.140000000000001</v>
      </c>
      <c r="H96" s="28">
        <v>0</v>
      </c>
      <c r="I96" s="30">
        <f>ROUND(G96*H96,P4)</f>
        <v>0</v>
      </c>
      <c r="L96" s="30">
        <v>0</v>
      </c>
      <c r="M96" s="24">
        <f>ROUND(G96*L96,P4)</f>
        <v>0</v>
      </c>
      <c r="N96" s="25" t="s">
        <v>297</v>
      </c>
      <c r="O96" s="31">
        <f>M96*AA96</f>
        <v>0</v>
      </c>
      <c r="P96" s="1">
        <v>3</v>
      </c>
      <c r="AA96" s="1">
        <f>IF(P96=1,$O$3,IF(P96=2,$O$4,$O$5))</f>
        <v>0</v>
      </c>
    </row>
    <row r="97">
      <c r="A97" s="1" t="s">
        <v>282</v>
      </c>
      <c r="E97" s="27" t="s">
        <v>281</v>
      </c>
    </row>
    <row r="98" ht="26.4">
      <c r="A98" s="1" t="s">
        <v>284</v>
      </c>
      <c r="E98" s="32" t="s">
        <v>3107</v>
      </c>
    </row>
    <row r="99">
      <c r="A99" s="1" t="s">
        <v>286</v>
      </c>
      <c r="E99" s="27" t="s">
        <v>299</v>
      </c>
    </row>
    <row r="100">
      <c r="A100" s="1" t="s">
        <v>273</v>
      </c>
      <c r="C100" s="22" t="s">
        <v>847</v>
      </c>
      <c r="E100" s="23" t="s">
        <v>848</v>
      </c>
      <c r="L100" s="24">
        <f>SUMIFS(L101:L140,A101:A140,"P")</f>
        <v>0</v>
      </c>
      <c r="M100" s="24">
        <f>SUMIFS(M101:M140,A101:A140,"P")</f>
        <v>0</v>
      </c>
      <c r="N100" s="25"/>
    </row>
    <row r="101">
      <c r="A101" s="1" t="s">
        <v>276</v>
      </c>
      <c r="B101" s="1">
        <v>22</v>
      </c>
      <c r="C101" s="26" t="s">
        <v>3108</v>
      </c>
      <c r="D101" t="s">
        <v>281</v>
      </c>
      <c r="E101" s="27" t="s">
        <v>3109</v>
      </c>
      <c r="F101" s="28" t="s">
        <v>296</v>
      </c>
      <c r="G101" s="29">
        <v>2.7599999999999998</v>
      </c>
      <c r="H101" s="28">
        <v>0</v>
      </c>
      <c r="I101" s="30">
        <f>ROUND(G101*H101,P4)</f>
        <v>0</v>
      </c>
      <c r="L101" s="30">
        <v>0</v>
      </c>
      <c r="M101" s="24">
        <f>ROUND(G101*L101,P4)</f>
        <v>0</v>
      </c>
      <c r="N101" s="25" t="s">
        <v>297</v>
      </c>
      <c r="O101" s="31">
        <f>M101*AA101</f>
        <v>0</v>
      </c>
      <c r="P101" s="1">
        <v>3</v>
      </c>
      <c r="AA101" s="1">
        <f>IF(P101=1,$O$3,IF(P101=2,$O$4,$O$5))</f>
        <v>0</v>
      </c>
    </row>
    <row r="102">
      <c r="A102" s="1" t="s">
        <v>282</v>
      </c>
      <c r="E102" s="27" t="s">
        <v>3110</v>
      </c>
    </row>
    <row r="103" ht="66">
      <c r="A103" s="1" t="s">
        <v>284</v>
      </c>
      <c r="E103" s="32" t="s">
        <v>3111</v>
      </c>
    </row>
    <row r="104">
      <c r="A104" s="1" t="s">
        <v>286</v>
      </c>
      <c r="E104" s="27" t="s">
        <v>299</v>
      </c>
    </row>
    <row r="105">
      <c r="A105" s="1" t="s">
        <v>276</v>
      </c>
      <c r="B105" s="1">
        <v>23</v>
      </c>
      <c r="C105" s="26" t="s">
        <v>3112</v>
      </c>
      <c r="D105" t="s">
        <v>281</v>
      </c>
      <c r="E105" s="27" t="s">
        <v>3113</v>
      </c>
      <c r="F105" s="28" t="s">
        <v>296</v>
      </c>
      <c r="G105" s="29">
        <v>253.30000000000001</v>
      </c>
      <c r="H105" s="28">
        <v>0</v>
      </c>
      <c r="I105" s="30">
        <f>ROUND(G105*H105,P4)</f>
        <v>0</v>
      </c>
      <c r="L105" s="30">
        <v>0</v>
      </c>
      <c r="M105" s="24">
        <f>ROUND(G105*L105,P4)</f>
        <v>0</v>
      </c>
      <c r="N105" s="25" t="s">
        <v>297</v>
      </c>
      <c r="O105" s="31">
        <f>M105*AA105</f>
        <v>0</v>
      </c>
      <c r="P105" s="1">
        <v>3</v>
      </c>
      <c r="AA105" s="1">
        <f>IF(P105=1,$O$3,IF(P105=2,$O$4,$O$5))</f>
        <v>0</v>
      </c>
    </row>
    <row r="106">
      <c r="A106" s="1" t="s">
        <v>282</v>
      </c>
      <c r="E106" s="27" t="s">
        <v>281</v>
      </c>
    </row>
    <row r="107" ht="39.6">
      <c r="A107" s="1" t="s">
        <v>284</v>
      </c>
      <c r="E107" s="32" t="s">
        <v>3114</v>
      </c>
    </row>
    <row r="108">
      <c r="A108" s="1" t="s">
        <v>286</v>
      </c>
      <c r="E108" s="27" t="s">
        <v>299</v>
      </c>
    </row>
    <row r="109" ht="26.4">
      <c r="A109" s="1" t="s">
        <v>276</v>
      </c>
      <c r="B109" s="1">
        <v>24</v>
      </c>
      <c r="C109" s="26" t="s">
        <v>3115</v>
      </c>
      <c r="D109" t="s">
        <v>281</v>
      </c>
      <c r="E109" s="27" t="s">
        <v>3116</v>
      </c>
      <c r="F109" s="28" t="s">
        <v>296</v>
      </c>
      <c r="G109" s="29">
        <v>6</v>
      </c>
      <c r="H109" s="28">
        <v>0</v>
      </c>
      <c r="I109" s="30">
        <f>ROUND(G109*H109,P4)</f>
        <v>0</v>
      </c>
      <c r="L109" s="30">
        <v>0</v>
      </c>
      <c r="M109" s="24">
        <f>ROUND(G109*L109,P4)</f>
        <v>0</v>
      </c>
      <c r="N109" s="25" t="s">
        <v>281</v>
      </c>
      <c r="O109" s="31">
        <f>M109*AA109</f>
        <v>0</v>
      </c>
      <c r="P109" s="1">
        <v>3</v>
      </c>
      <c r="AA109" s="1">
        <f>IF(P109=1,$O$3,IF(P109=2,$O$4,$O$5))</f>
        <v>0</v>
      </c>
    </row>
    <row r="110">
      <c r="A110" s="1" t="s">
        <v>282</v>
      </c>
      <c r="E110" s="27" t="s">
        <v>281</v>
      </c>
    </row>
    <row r="111">
      <c r="A111" s="1" t="s">
        <v>284</v>
      </c>
    </row>
    <row r="112" ht="92.4">
      <c r="A112" s="1" t="s">
        <v>286</v>
      </c>
      <c r="E112" s="27" t="s">
        <v>3117</v>
      </c>
    </row>
    <row r="113">
      <c r="A113" s="1" t="s">
        <v>276</v>
      </c>
      <c r="B113" s="1">
        <v>25</v>
      </c>
      <c r="C113" s="26" t="s">
        <v>3118</v>
      </c>
      <c r="D113" t="s">
        <v>281</v>
      </c>
      <c r="E113" s="27" t="s">
        <v>3119</v>
      </c>
      <c r="F113" s="28" t="s">
        <v>296</v>
      </c>
      <c r="G113" s="29">
        <v>240</v>
      </c>
      <c r="H113" s="28">
        <v>0</v>
      </c>
      <c r="I113" s="30">
        <f>ROUND(G113*H113,P4)</f>
        <v>0</v>
      </c>
      <c r="L113" s="30">
        <v>0</v>
      </c>
      <c r="M113" s="24">
        <f>ROUND(G113*L113,P4)</f>
        <v>0</v>
      </c>
      <c r="N113" s="25" t="s">
        <v>281</v>
      </c>
      <c r="O113" s="31">
        <f>M113*AA113</f>
        <v>0</v>
      </c>
      <c r="P113" s="1">
        <v>3</v>
      </c>
      <c r="AA113" s="1">
        <f>IF(P113=1,$O$3,IF(P113=2,$O$4,$O$5))</f>
        <v>0</v>
      </c>
    </row>
    <row r="114" ht="26.4">
      <c r="A114" s="1" t="s">
        <v>282</v>
      </c>
      <c r="E114" s="27" t="s">
        <v>3120</v>
      </c>
    </row>
    <row r="115" ht="39.6">
      <c r="A115" s="1" t="s">
        <v>284</v>
      </c>
      <c r="E115" s="32" t="s">
        <v>3121</v>
      </c>
    </row>
    <row r="116" ht="264">
      <c r="A116" s="1" t="s">
        <v>286</v>
      </c>
      <c r="E116" s="27" t="s">
        <v>3122</v>
      </c>
    </row>
    <row r="117" ht="26.4">
      <c r="A117" s="1" t="s">
        <v>276</v>
      </c>
      <c r="B117" s="1">
        <v>26</v>
      </c>
      <c r="C117" s="26" t="s">
        <v>3123</v>
      </c>
      <c r="D117" t="s">
        <v>281</v>
      </c>
      <c r="E117" s="27" t="s">
        <v>3124</v>
      </c>
      <c r="F117" s="28" t="s">
        <v>296</v>
      </c>
      <c r="G117" s="29">
        <v>5.6799999999999997</v>
      </c>
      <c r="H117" s="28">
        <v>0</v>
      </c>
      <c r="I117" s="30">
        <f>ROUND(G117*H117,P4)</f>
        <v>0</v>
      </c>
      <c r="L117" s="30">
        <v>0</v>
      </c>
      <c r="M117" s="24">
        <f>ROUND(G117*L117,P4)</f>
        <v>0</v>
      </c>
      <c r="N117" s="25" t="s">
        <v>297</v>
      </c>
      <c r="O117" s="31">
        <f>M117*AA117</f>
        <v>0</v>
      </c>
      <c r="P117" s="1">
        <v>3</v>
      </c>
      <c r="AA117" s="1">
        <f>IF(P117=1,$O$3,IF(P117=2,$O$4,$O$5))</f>
        <v>0</v>
      </c>
    </row>
    <row r="118">
      <c r="A118" s="1" t="s">
        <v>282</v>
      </c>
      <c r="E118" s="27" t="s">
        <v>281</v>
      </c>
    </row>
    <row r="119">
      <c r="A119" s="1" t="s">
        <v>284</v>
      </c>
      <c r="E119" s="32" t="s">
        <v>3125</v>
      </c>
    </row>
    <row r="120">
      <c r="A120" s="1" t="s">
        <v>286</v>
      </c>
      <c r="E120" s="27" t="s">
        <v>299</v>
      </c>
    </row>
    <row r="121" ht="26.4">
      <c r="A121" s="1" t="s">
        <v>276</v>
      </c>
      <c r="B121" s="1">
        <v>27</v>
      </c>
      <c r="C121" s="26" t="s">
        <v>3126</v>
      </c>
      <c r="D121" t="s">
        <v>281</v>
      </c>
      <c r="E121" s="27" t="s">
        <v>3127</v>
      </c>
      <c r="F121" s="28" t="s">
        <v>296</v>
      </c>
      <c r="G121" s="29">
        <v>2.7999999999999998</v>
      </c>
      <c r="H121" s="28">
        <v>0</v>
      </c>
      <c r="I121" s="30">
        <f>ROUND(G121*H121,P4)</f>
        <v>0</v>
      </c>
      <c r="L121" s="30">
        <v>0</v>
      </c>
      <c r="M121" s="24">
        <f>ROUND(G121*L121,P4)</f>
        <v>0</v>
      </c>
      <c r="N121" s="25" t="s">
        <v>297</v>
      </c>
      <c r="O121" s="31">
        <f>M121*AA121</f>
        <v>0</v>
      </c>
      <c r="P121" s="1">
        <v>3</v>
      </c>
      <c r="AA121" s="1">
        <f>IF(P121=1,$O$3,IF(P121=2,$O$4,$O$5))</f>
        <v>0</v>
      </c>
    </row>
    <row r="122">
      <c r="A122" s="1" t="s">
        <v>282</v>
      </c>
      <c r="E122" s="27" t="s">
        <v>281</v>
      </c>
    </row>
    <row r="123" ht="39.6">
      <c r="A123" s="1" t="s">
        <v>284</v>
      </c>
      <c r="E123" s="32" t="s">
        <v>3128</v>
      </c>
    </row>
    <row r="124">
      <c r="A124" s="1" t="s">
        <v>286</v>
      </c>
      <c r="E124" s="27" t="s">
        <v>299</v>
      </c>
    </row>
    <row r="125">
      <c r="A125" s="1" t="s">
        <v>276</v>
      </c>
      <c r="B125" s="1">
        <v>28</v>
      </c>
      <c r="C125" s="26" t="s">
        <v>3129</v>
      </c>
      <c r="D125" t="s">
        <v>281</v>
      </c>
      <c r="E125" s="27" t="s">
        <v>3130</v>
      </c>
      <c r="F125" s="28" t="s">
        <v>296</v>
      </c>
      <c r="G125" s="29">
        <v>2.7999999999999998</v>
      </c>
      <c r="H125" s="28">
        <v>0</v>
      </c>
      <c r="I125" s="30">
        <f>ROUND(G125*H125,P4)</f>
        <v>0</v>
      </c>
      <c r="L125" s="30">
        <v>0</v>
      </c>
      <c r="M125" s="24">
        <f>ROUND(G125*L125,P4)</f>
        <v>0</v>
      </c>
      <c r="N125" s="25" t="s">
        <v>297</v>
      </c>
      <c r="O125" s="31">
        <f>M125*AA125</f>
        <v>0</v>
      </c>
      <c r="P125" s="1">
        <v>3</v>
      </c>
      <c r="AA125" s="1">
        <f>IF(P125=1,$O$3,IF(P125=2,$O$4,$O$5))</f>
        <v>0</v>
      </c>
    </row>
    <row r="126">
      <c r="A126" s="1" t="s">
        <v>282</v>
      </c>
      <c r="E126" s="27" t="s">
        <v>281</v>
      </c>
    </row>
    <row r="127" ht="39.6">
      <c r="A127" s="1" t="s">
        <v>284</v>
      </c>
      <c r="E127" s="32" t="s">
        <v>3128</v>
      </c>
    </row>
    <row r="128">
      <c r="A128" s="1" t="s">
        <v>286</v>
      </c>
      <c r="E128" s="27" t="s">
        <v>299</v>
      </c>
    </row>
    <row r="129">
      <c r="A129" s="1" t="s">
        <v>276</v>
      </c>
      <c r="B129" s="1">
        <v>29</v>
      </c>
      <c r="C129" s="26" t="s">
        <v>3131</v>
      </c>
      <c r="D129" t="s">
        <v>281</v>
      </c>
      <c r="E129" s="27" t="s">
        <v>3132</v>
      </c>
      <c r="F129" s="28" t="s">
        <v>392</v>
      </c>
      <c r="G129" s="29">
        <v>2.3999999999999999</v>
      </c>
      <c r="H129" s="28">
        <v>0</v>
      </c>
      <c r="I129" s="30">
        <f>ROUND(G129*H129,P4)</f>
        <v>0</v>
      </c>
      <c r="L129" s="30">
        <v>0</v>
      </c>
      <c r="M129" s="24">
        <f>ROUND(G129*L129,P4)</f>
        <v>0</v>
      </c>
      <c r="N129" s="25" t="s">
        <v>297</v>
      </c>
      <c r="O129" s="31">
        <f>M129*AA129</f>
        <v>0</v>
      </c>
      <c r="P129" s="1">
        <v>3</v>
      </c>
      <c r="AA129" s="1">
        <f>IF(P129=1,$O$3,IF(P129=2,$O$4,$O$5))</f>
        <v>0</v>
      </c>
    </row>
    <row r="130">
      <c r="A130" s="1" t="s">
        <v>282</v>
      </c>
      <c r="E130" s="27" t="s">
        <v>281</v>
      </c>
    </row>
    <row r="131" ht="39.6">
      <c r="A131" s="1" t="s">
        <v>284</v>
      </c>
      <c r="E131" s="32" t="s">
        <v>3133</v>
      </c>
    </row>
    <row r="132">
      <c r="A132" s="1" t="s">
        <v>286</v>
      </c>
      <c r="E132" s="27" t="s">
        <v>299</v>
      </c>
    </row>
    <row r="133">
      <c r="A133" s="1" t="s">
        <v>276</v>
      </c>
      <c r="B133" s="1">
        <v>30</v>
      </c>
      <c r="C133" s="26" t="s">
        <v>3134</v>
      </c>
      <c r="D133" t="s">
        <v>281</v>
      </c>
      <c r="E133" s="27" t="s">
        <v>3135</v>
      </c>
      <c r="F133" s="28" t="s">
        <v>296</v>
      </c>
      <c r="G133" s="29">
        <v>393</v>
      </c>
      <c r="H133" s="28">
        <v>0</v>
      </c>
      <c r="I133" s="30">
        <f>ROUND(G133*H133,P4)</f>
        <v>0</v>
      </c>
      <c r="L133" s="30">
        <v>0</v>
      </c>
      <c r="M133" s="24">
        <f>ROUND(G133*L133,P4)</f>
        <v>0</v>
      </c>
      <c r="N133" s="25" t="s">
        <v>297</v>
      </c>
      <c r="O133" s="31">
        <f>M133*AA133</f>
        <v>0</v>
      </c>
      <c r="P133" s="1">
        <v>3</v>
      </c>
      <c r="AA133" s="1">
        <f>IF(P133=1,$O$3,IF(P133=2,$O$4,$O$5))</f>
        <v>0</v>
      </c>
    </row>
    <row r="134">
      <c r="A134" s="1" t="s">
        <v>282</v>
      </c>
      <c r="E134" s="27" t="s">
        <v>281</v>
      </c>
    </row>
    <row r="135" ht="39.6">
      <c r="A135" s="1" t="s">
        <v>284</v>
      </c>
      <c r="E135" s="32" t="s">
        <v>3136</v>
      </c>
    </row>
    <row r="136">
      <c r="A136" s="1" t="s">
        <v>286</v>
      </c>
      <c r="E136" s="27" t="s">
        <v>299</v>
      </c>
    </row>
    <row r="137">
      <c r="A137" s="1" t="s">
        <v>276</v>
      </c>
      <c r="B137" s="1">
        <v>31</v>
      </c>
      <c r="C137" s="26" t="s">
        <v>3137</v>
      </c>
      <c r="D137" t="s">
        <v>281</v>
      </c>
      <c r="E137" s="27" t="s">
        <v>3138</v>
      </c>
      <c r="F137" s="28" t="s">
        <v>296</v>
      </c>
      <c r="G137" s="29">
        <v>33</v>
      </c>
      <c r="H137" s="28">
        <v>0</v>
      </c>
      <c r="I137" s="30">
        <f>ROUND(G137*H137,P4)</f>
        <v>0</v>
      </c>
      <c r="L137" s="30">
        <v>0</v>
      </c>
      <c r="M137" s="24">
        <f>ROUND(G137*L137,P4)</f>
        <v>0</v>
      </c>
      <c r="N137" s="25" t="s">
        <v>297</v>
      </c>
      <c r="O137" s="31">
        <f>M137*AA137</f>
        <v>0</v>
      </c>
      <c r="P137" s="1">
        <v>3</v>
      </c>
      <c r="AA137" s="1">
        <f>IF(P137=1,$O$3,IF(P137=2,$O$4,$O$5))</f>
        <v>0</v>
      </c>
    </row>
    <row r="138" ht="26.4">
      <c r="A138" s="1" t="s">
        <v>282</v>
      </c>
      <c r="E138" s="27" t="s">
        <v>3139</v>
      </c>
    </row>
    <row r="139" ht="39.6">
      <c r="A139" s="1" t="s">
        <v>284</v>
      </c>
      <c r="E139" s="32" t="s">
        <v>3140</v>
      </c>
    </row>
    <row r="140">
      <c r="A140" s="1" t="s">
        <v>286</v>
      </c>
      <c r="E140"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102</v>
      </c>
      <c r="M3" s="20">
        <f>Rekapitulace!C55</f>
        <v>0</v>
      </c>
      <c r="N3" s="6" t="s">
        <v>3</v>
      </c>
      <c r="O3">
        <v>0</v>
      </c>
      <c r="P3">
        <v>2</v>
      </c>
    </row>
    <row r="4" ht="34.01575" customHeight="1">
      <c r="A4" s="16" t="s">
        <v>254</v>
      </c>
      <c r="B4" s="17" t="s">
        <v>255</v>
      </c>
      <c r="C4" s="18" t="s">
        <v>102</v>
      </c>
      <c r="D4" s="1"/>
      <c r="E4" s="17" t="s">
        <v>103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COUNTIFS(L8:L264,"=0",A8:A264,"P")+COUNTIFS(L8:L264,"",A8:A264,"P")+SUM(Q8:Q264)</f>
        <v>0</v>
      </c>
    </row>
    <row r="8" ht="26.4">
      <c r="A8" s="1" t="s">
        <v>271</v>
      </c>
      <c r="C8" s="22" t="s">
        <v>3141</v>
      </c>
      <c r="E8" s="23" t="s">
        <v>105</v>
      </c>
      <c r="L8" s="24">
        <f>L9+L26+L111+L124+L133+L202+L207</f>
        <v>0</v>
      </c>
      <c r="M8" s="24">
        <f>M9+M26+M111+M124+M133+M202+M207</f>
        <v>0</v>
      </c>
      <c r="N8" s="25"/>
    </row>
    <row r="9">
      <c r="A9" s="1" t="s">
        <v>273</v>
      </c>
      <c r="C9" s="22" t="s">
        <v>274</v>
      </c>
      <c r="E9" s="23" t="s">
        <v>275</v>
      </c>
      <c r="L9" s="24">
        <f>SUMIFS(L10:L25,A10:A25,"P")</f>
        <v>0</v>
      </c>
      <c r="M9" s="24">
        <f>SUMIFS(M10:M25,A10:A25,"P")</f>
        <v>0</v>
      </c>
      <c r="N9" s="25"/>
    </row>
    <row r="10" ht="26.4">
      <c r="A10" s="1" t="s">
        <v>276</v>
      </c>
      <c r="B10" s="1">
        <v>1</v>
      </c>
      <c r="C10" s="26" t="s">
        <v>2607</v>
      </c>
      <c r="D10" t="s">
        <v>2608</v>
      </c>
      <c r="E10" s="27" t="s">
        <v>2609</v>
      </c>
      <c r="F10" s="28" t="s">
        <v>280</v>
      </c>
      <c r="G10" s="29">
        <v>402</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39.6">
      <c r="A12" s="1" t="s">
        <v>284</v>
      </c>
      <c r="E12" s="32" t="s">
        <v>3142</v>
      </c>
    </row>
    <row r="13" ht="26.4">
      <c r="A13" s="1" t="s">
        <v>286</v>
      </c>
      <c r="E13" s="27" t="s">
        <v>283</v>
      </c>
    </row>
    <row r="14" ht="26.4">
      <c r="A14" s="1" t="s">
        <v>276</v>
      </c>
      <c r="B14" s="1">
        <v>2</v>
      </c>
      <c r="C14" s="26" t="s">
        <v>3143</v>
      </c>
      <c r="D14" t="s">
        <v>3144</v>
      </c>
      <c r="E14" s="27" t="s">
        <v>3145</v>
      </c>
      <c r="F14" s="28" t="s">
        <v>280</v>
      </c>
      <c r="G14" s="29">
        <v>110.5</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3146</v>
      </c>
    </row>
    <row r="17" ht="26.4">
      <c r="A17" s="1" t="s">
        <v>286</v>
      </c>
      <c r="E17" s="27" t="s">
        <v>283</v>
      </c>
    </row>
    <row r="18" ht="26.4">
      <c r="A18" s="1" t="s">
        <v>276</v>
      </c>
      <c r="B18" s="1">
        <v>3</v>
      </c>
      <c r="C18" s="26" t="s">
        <v>704</v>
      </c>
      <c r="D18" t="s">
        <v>705</v>
      </c>
      <c r="E18" s="27" t="s">
        <v>706</v>
      </c>
      <c r="F18" s="28" t="s">
        <v>280</v>
      </c>
      <c r="G18" s="29">
        <v>296.12</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79.2">
      <c r="A20" s="1" t="s">
        <v>284</v>
      </c>
      <c r="E20" s="32" t="s">
        <v>3147</v>
      </c>
    </row>
    <row r="21" ht="26.4">
      <c r="A21" s="1" t="s">
        <v>286</v>
      </c>
      <c r="E21" s="27" t="s">
        <v>283</v>
      </c>
    </row>
    <row r="22">
      <c r="A22" s="1" t="s">
        <v>276</v>
      </c>
      <c r="B22" s="1">
        <v>4</v>
      </c>
      <c r="C22" s="26" t="s">
        <v>3148</v>
      </c>
      <c r="D22" t="s">
        <v>281</v>
      </c>
      <c r="E22" s="27" t="s">
        <v>3149</v>
      </c>
      <c r="F22" s="28" t="s">
        <v>355</v>
      </c>
      <c r="G22" s="29">
        <v>1</v>
      </c>
      <c r="H22" s="28">
        <v>0</v>
      </c>
      <c r="I22" s="30">
        <f>ROUND(G22*H22,P4)</f>
        <v>0</v>
      </c>
      <c r="L22" s="30">
        <v>0</v>
      </c>
      <c r="M22" s="24">
        <f>ROUND(G22*L22,P4)</f>
        <v>0</v>
      </c>
      <c r="N22" s="25" t="s">
        <v>297</v>
      </c>
      <c r="O22" s="31">
        <f>M22*AA22</f>
        <v>0</v>
      </c>
      <c r="P22" s="1">
        <v>3</v>
      </c>
      <c r="AA22" s="1">
        <f>IF(P22=1,$O$3,IF(P22=2,$O$4,$O$5))</f>
        <v>0</v>
      </c>
    </row>
    <row r="23">
      <c r="A23" s="1" t="s">
        <v>282</v>
      </c>
      <c r="E23" s="27" t="s">
        <v>3150</v>
      </c>
    </row>
    <row r="24" ht="26.4">
      <c r="A24" s="1" t="s">
        <v>284</v>
      </c>
      <c r="E24" s="32" t="s">
        <v>3151</v>
      </c>
    </row>
    <row r="25">
      <c r="A25" s="1" t="s">
        <v>286</v>
      </c>
      <c r="E25" s="27" t="s">
        <v>299</v>
      </c>
    </row>
    <row r="26">
      <c r="A26" s="1" t="s">
        <v>273</v>
      </c>
      <c r="C26" s="22" t="s">
        <v>294</v>
      </c>
      <c r="E26" s="23" t="s">
        <v>1281</v>
      </c>
      <c r="L26" s="24">
        <f>SUMIFS(L27:L110,A27:A110,"P")</f>
        <v>0</v>
      </c>
      <c r="M26" s="24">
        <f>SUMIFS(M27:M110,A27:A110,"P")</f>
        <v>0</v>
      </c>
      <c r="N26" s="25"/>
    </row>
    <row r="27" ht="26.4">
      <c r="A27" s="1" t="s">
        <v>276</v>
      </c>
      <c r="B27" s="1">
        <v>5</v>
      </c>
      <c r="C27" s="26" t="s">
        <v>3152</v>
      </c>
      <c r="D27" t="s">
        <v>281</v>
      </c>
      <c r="E27" s="27" t="s">
        <v>3153</v>
      </c>
      <c r="F27" s="28" t="s">
        <v>396</v>
      </c>
      <c r="G27" s="29">
        <v>42.5</v>
      </c>
      <c r="H27" s="28">
        <v>0</v>
      </c>
      <c r="I27" s="30">
        <f>ROUND(G27*H27,P4)</f>
        <v>0</v>
      </c>
      <c r="L27" s="30">
        <v>0</v>
      </c>
      <c r="M27" s="24">
        <f>ROUND(G27*L27,P4)</f>
        <v>0</v>
      </c>
      <c r="N27" s="25" t="s">
        <v>297</v>
      </c>
      <c r="O27" s="31">
        <f>M27*AA27</f>
        <v>0</v>
      </c>
      <c r="P27" s="1">
        <v>3</v>
      </c>
      <c r="AA27" s="1">
        <f>IF(P27=1,$O$3,IF(P27=2,$O$4,$O$5))</f>
        <v>0</v>
      </c>
    </row>
    <row r="28">
      <c r="A28" s="1" t="s">
        <v>282</v>
      </c>
      <c r="E28" s="27" t="s">
        <v>281</v>
      </c>
    </row>
    <row r="29" ht="39.6">
      <c r="A29" s="1" t="s">
        <v>284</v>
      </c>
      <c r="E29" s="32" t="s">
        <v>3154</v>
      </c>
    </row>
    <row r="30">
      <c r="A30" s="1" t="s">
        <v>286</v>
      </c>
      <c r="E30" s="27" t="s">
        <v>299</v>
      </c>
    </row>
    <row r="31">
      <c r="A31" s="1" t="s">
        <v>276</v>
      </c>
      <c r="B31" s="1">
        <v>6</v>
      </c>
      <c r="C31" s="26" t="s">
        <v>3155</v>
      </c>
      <c r="D31" t="s">
        <v>281</v>
      </c>
      <c r="E31" s="27" t="s">
        <v>3156</v>
      </c>
      <c r="F31" s="28" t="s">
        <v>396</v>
      </c>
      <c r="G31" s="29">
        <v>6.2999999999999998</v>
      </c>
      <c r="H31" s="28">
        <v>0</v>
      </c>
      <c r="I31" s="30">
        <f>ROUND(G31*H31,P4)</f>
        <v>0</v>
      </c>
      <c r="L31" s="30">
        <v>0</v>
      </c>
      <c r="M31" s="24">
        <f>ROUND(G31*L31,P4)</f>
        <v>0</v>
      </c>
      <c r="N31" s="25" t="s">
        <v>297</v>
      </c>
      <c r="O31" s="31">
        <f>M31*AA31</f>
        <v>0</v>
      </c>
      <c r="P31" s="1">
        <v>3</v>
      </c>
      <c r="AA31" s="1">
        <f>IF(P31=1,$O$3,IF(P31=2,$O$4,$O$5))</f>
        <v>0</v>
      </c>
    </row>
    <row r="32">
      <c r="A32" s="1" t="s">
        <v>282</v>
      </c>
      <c r="E32" s="27" t="s">
        <v>281</v>
      </c>
    </row>
    <row r="33" ht="39.6">
      <c r="A33" s="1" t="s">
        <v>284</v>
      </c>
      <c r="E33" s="32" t="s">
        <v>3157</v>
      </c>
    </row>
    <row r="34">
      <c r="A34" s="1" t="s">
        <v>286</v>
      </c>
      <c r="E34" s="27" t="s">
        <v>299</v>
      </c>
    </row>
    <row r="35" ht="26.4">
      <c r="A35" s="1" t="s">
        <v>276</v>
      </c>
      <c r="B35" s="1">
        <v>7</v>
      </c>
      <c r="C35" s="26" t="s">
        <v>3158</v>
      </c>
      <c r="D35" t="s">
        <v>281</v>
      </c>
      <c r="E35" s="27" t="s">
        <v>3159</v>
      </c>
      <c r="F35" s="28" t="s">
        <v>396</v>
      </c>
      <c r="G35" s="29">
        <v>21</v>
      </c>
      <c r="H35" s="28">
        <v>0</v>
      </c>
      <c r="I35" s="30">
        <f>ROUND(G35*H35,P4)</f>
        <v>0</v>
      </c>
      <c r="L35" s="30">
        <v>0</v>
      </c>
      <c r="M35" s="24">
        <f>ROUND(G35*L35,P4)</f>
        <v>0</v>
      </c>
      <c r="N35" s="25" t="s">
        <v>297</v>
      </c>
      <c r="O35" s="31">
        <f>M35*AA35</f>
        <v>0</v>
      </c>
      <c r="P35" s="1">
        <v>3</v>
      </c>
      <c r="AA35" s="1">
        <f>IF(P35=1,$O$3,IF(P35=2,$O$4,$O$5))</f>
        <v>0</v>
      </c>
    </row>
    <row r="36">
      <c r="A36" s="1" t="s">
        <v>282</v>
      </c>
      <c r="E36" s="27" t="s">
        <v>281</v>
      </c>
    </row>
    <row r="37" ht="39.6">
      <c r="A37" s="1" t="s">
        <v>284</v>
      </c>
      <c r="E37" s="32" t="s">
        <v>3160</v>
      </c>
    </row>
    <row r="38">
      <c r="A38" s="1" t="s">
        <v>286</v>
      </c>
      <c r="E38" s="27" t="s">
        <v>299</v>
      </c>
    </row>
    <row r="39" ht="26.4">
      <c r="A39" s="1" t="s">
        <v>276</v>
      </c>
      <c r="B39" s="1">
        <v>8</v>
      </c>
      <c r="C39" s="26" t="s">
        <v>3161</v>
      </c>
      <c r="D39" t="s">
        <v>281</v>
      </c>
      <c r="E39" s="27" t="s">
        <v>3162</v>
      </c>
      <c r="F39" s="28" t="s">
        <v>396</v>
      </c>
      <c r="G39" s="29">
        <v>85</v>
      </c>
      <c r="H39" s="28">
        <v>0</v>
      </c>
      <c r="I39" s="30">
        <f>ROUND(G39*H39,P4)</f>
        <v>0</v>
      </c>
      <c r="L39" s="30">
        <v>0</v>
      </c>
      <c r="M39" s="24">
        <f>ROUND(G39*L39,P4)</f>
        <v>0</v>
      </c>
      <c r="N39" s="25" t="s">
        <v>297</v>
      </c>
      <c r="O39" s="31">
        <f>M39*AA39</f>
        <v>0</v>
      </c>
      <c r="P39" s="1">
        <v>3</v>
      </c>
      <c r="AA39" s="1">
        <f>IF(P39=1,$O$3,IF(P39=2,$O$4,$O$5))</f>
        <v>0</v>
      </c>
    </row>
    <row r="40">
      <c r="A40" s="1" t="s">
        <v>282</v>
      </c>
      <c r="E40" s="27" t="s">
        <v>281</v>
      </c>
    </row>
    <row r="41" ht="39.6">
      <c r="A41" s="1" t="s">
        <v>284</v>
      </c>
      <c r="E41" s="32" t="s">
        <v>3163</v>
      </c>
    </row>
    <row r="42">
      <c r="A42" s="1" t="s">
        <v>286</v>
      </c>
      <c r="E42" s="27" t="s">
        <v>299</v>
      </c>
    </row>
    <row r="43" ht="26.4">
      <c r="A43" s="1" t="s">
        <v>276</v>
      </c>
      <c r="B43" s="1">
        <v>9</v>
      </c>
      <c r="C43" s="26" t="s">
        <v>3164</v>
      </c>
      <c r="D43" t="s">
        <v>281</v>
      </c>
      <c r="E43" s="27" t="s">
        <v>3165</v>
      </c>
      <c r="F43" s="28" t="s">
        <v>296</v>
      </c>
      <c r="G43" s="29">
        <v>120</v>
      </c>
      <c r="H43" s="28">
        <v>0</v>
      </c>
      <c r="I43" s="30">
        <f>ROUND(G43*H43,P4)</f>
        <v>0</v>
      </c>
      <c r="L43" s="30">
        <v>0</v>
      </c>
      <c r="M43" s="24">
        <f>ROUND(G43*L43,P4)</f>
        <v>0</v>
      </c>
      <c r="N43" s="25" t="s">
        <v>297</v>
      </c>
      <c r="O43" s="31">
        <f>M43*AA43</f>
        <v>0</v>
      </c>
      <c r="P43" s="1">
        <v>3</v>
      </c>
      <c r="AA43" s="1">
        <f>IF(P43=1,$O$3,IF(P43=2,$O$4,$O$5))</f>
        <v>0</v>
      </c>
    </row>
    <row r="44">
      <c r="A44" s="1" t="s">
        <v>282</v>
      </c>
      <c r="E44" s="27" t="s">
        <v>281</v>
      </c>
    </row>
    <row r="45" ht="26.4">
      <c r="A45" s="1" t="s">
        <v>284</v>
      </c>
      <c r="E45" s="32" t="s">
        <v>3166</v>
      </c>
    </row>
    <row r="46">
      <c r="A46" s="1" t="s">
        <v>286</v>
      </c>
      <c r="E46" s="27" t="s">
        <v>299</v>
      </c>
    </row>
    <row r="47">
      <c r="A47" s="1" t="s">
        <v>276</v>
      </c>
      <c r="B47" s="1">
        <v>10</v>
      </c>
      <c r="C47" s="26" t="s">
        <v>2620</v>
      </c>
      <c r="D47" t="s">
        <v>281</v>
      </c>
      <c r="E47" s="27" t="s">
        <v>2621</v>
      </c>
      <c r="F47" s="28" t="s">
        <v>396</v>
      </c>
      <c r="G47" s="29">
        <v>80</v>
      </c>
      <c r="H47" s="28">
        <v>0</v>
      </c>
      <c r="I47" s="30">
        <f>ROUND(G47*H47,P4)</f>
        <v>0</v>
      </c>
      <c r="L47" s="30">
        <v>0</v>
      </c>
      <c r="M47" s="24">
        <f>ROUND(G47*L47,P4)</f>
        <v>0</v>
      </c>
      <c r="N47" s="25" t="s">
        <v>297</v>
      </c>
      <c r="O47" s="31">
        <f>M47*AA47</f>
        <v>0</v>
      </c>
      <c r="P47" s="1">
        <v>3</v>
      </c>
      <c r="AA47" s="1">
        <f>IF(P47=1,$O$3,IF(P47=2,$O$4,$O$5))</f>
        <v>0</v>
      </c>
    </row>
    <row r="48">
      <c r="A48" s="1" t="s">
        <v>282</v>
      </c>
      <c r="E48" s="27" t="s">
        <v>281</v>
      </c>
    </row>
    <row r="49" ht="26.4">
      <c r="A49" s="1" t="s">
        <v>284</v>
      </c>
      <c r="E49" s="32" t="s">
        <v>3167</v>
      </c>
    </row>
    <row r="50">
      <c r="A50" s="1" t="s">
        <v>286</v>
      </c>
      <c r="E50" s="27" t="s">
        <v>299</v>
      </c>
    </row>
    <row r="51">
      <c r="A51" s="1" t="s">
        <v>276</v>
      </c>
      <c r="B51" s="1">
        <v>11</v>
      </c>
      <c r="C51" s="26" t="s">
        <v>2627</v>
      </c>
      <c r="D51" t="s">
        <v>2487</v>
      </c>
      <c r="E51" s="27" t="s">
        <v>2628</v>
      </c>
      <c r="F51" s="28" t="s">
        <v>396</v>
      </c>
      <c r="G51" s="29">
        <v>60</v>
      </c>
      <c r="H51" s="28">
        <v>0</v>
      </c>
      <c r="I51" s="30">
        <f>ROUND(G51*H51,P4)</f>
        <v>0</v>
      </c>
      <c r="L51" s="30">
        <v>0</v>
      </c>
      <c r="M51" s="24">
        <f>ROUND(G51*L51,P4)</f>
        <v>0</v>
      </c>
      <c r="N51" s="25" t="s">
        <v>297</v>
      </c>
      <c r="O51" s="31">
        <f>M51*AA51</f>
        <v>0</v>
      </c>
      <c r="P51" s="1">
        <v>3</v>
      </c>
      <c r="AA51" s="1">
        <f>IF(P51=1,$O$3,IF(P51=2,$O$4,$O$5))</f>
        <v>0</v>
      </c>
    </row>
    <row r="52">
      <c r="A52" s="1" t="s">
        <v>282</v>
      </c>
      <c r="E52" s="27" t="s">
        <v>3168</v>
      </c>
    </row>
    <row r="53" ht="26.4">
      <c r="A53" s="1" t="s">
        <v>284</v>
      </c>
      <c r="E53" s="32" t="s">
        <v>3169</v>
      </c>
    </row>
    <row r="54">
      <c r="A54" s="1" t="s">
        <v>286</v>
      </c>
      <c r="E54" s="27" t="s">
        <v>299</v>
      </c>
    </row>
    <row r="55">
      <c r="A55" s="1" t="s">
        <v>276</v>
      </c>
      <c r="B55" s="1">
        <v>12</v>
      </c>
      <c r="C55" s="26" t="s">
        <v>2627</v>
      </c>
      <c r="D55" t="s">
        <v>3010</v>
      </c>
      <c r="E55" s="27" t="s">
        <v>2628</v>
      </c>
      <c r="F55" s="28" t="s">
        <v>396</v>
      </c>
      <c r="G55" s="29">
        <v>120</v>
      </c>
      <c r="H55" s="28">
        <v>0</v>
      </c>
      <c r="I55" s="30">
        <f>ROUND(G55*H55,P4)</f>
        <v>0</v>
      </c>
      <c r="L55" s="30">
        <v>0</v>
      </c>
      <c r="M55" s="24">
        <f>ROUND(G55*L55,P4)</f>
        <v>0</v>
      </c>
      <c r="N55" s="25" t="s">
        <v>297</v>
      </c>
      <c r="O55" s="31">
        <f>M55*AA55</f>
        <v>0</v>
      </c>
      <c r="P55" s="1">
        <v>3</v>
      </c>
      <c r="AA55" s="1">
        <f>IF(P55=1,$O$3,IF(P55=2,$O$4,$O$5))</f>
        <v>0</v>
      </c>
    </row>
    <row r="56">
      <c r="A56" s="1" t="s">
        <v>282</v>
      </c>
      <c r="E56" s="27" t="s">
        <v>3170</v>
      </c>
    </row>
    <row r="57" ht="26.4">
      <c r="A57" s="1" t="s">
        <v>284</v>
      </c>
      <c r="E57" s="32" t="s">
        <v>3171</v>
      </c>
    </row>
    <row r="58">
      <c r="A58" s="1" t="s">
        <v>286</v>
      </c>
      <c r="E58" s="27" t="s">
        <v>299</v>
      </c>
    </row>
    <row r="59">
      <c r="A59" s="1" t="s">
        <v>276</v>
      </c>
      <c r="B59" s="1">
        <v>13</v>
      </c>
      <c r="C59" s="26" t="s">
        <v>409</v>
      </c>
      <c r="D59" t="s">
        <v>2487</v>
      </c>
      <c r="E59" s="27" t="s">
        <v>410</v>
      </c>
      <c r="F59" s="28" t="s">
        <v>396</v>
      </c>
      <c r="G59" s="29">
        <v>39</v>
      </c>
      <c r="H59" s="28">
        <v>0</v>
      </c>
      <c r="I59" s="30">
        <f>ROUND(G59*H59,P4)</f>
        <v>0</v>
      </c>
      <c r="L59" s="30">
        <v>0</v>
      </c>
      <c r="M59" s="24">
        <f>ROUND(G59*L59,P4)</f>
        <v>0</v>
      </c>
      <c r="N59" s="25" t="s">
        <v>297</v>
      </c>
      <c r="O59" s="31">
        <f>M59*AA59</f>
        <v>0</v>
      </c>
      <c r="P59" s="1">
        <v>3</v>
      </c>
      <c r="AA59" s="1">
        <f>IF(P59=1,$O$3,IF(P59=2,$O$4,$O$5))</f>
        <v>0</v>
      </c>
    </row>
    <row r="60">
      <c r="A60" s="1" t="s">
        <v>282</v>
      </c>
      <c r="E60" s="27" t="s">
        <v>3172</v>
      </c>
    </row>
    <row r="61" ht="26.4">
      <c r="A61" s="1" t="s">
        <v>284</v>
      </c>
      <c r="E61" s="32" t="s">
        <v>3173</v>
      </c>
    </row>
    <row r="62">
      <c r="A62" s="1" t="s">
        <v>286</v>
      </c>
      <c r="E62" s="27" t="s">
        <v>299</v>
      </c>
    </row>
    <row r="63">
      <c r="A63" s="1" t="s">
        <v>276</v>
      </c>
      <c r="B63" s="1">
        <v>14</v>
      </c>
      <c r="C63" s="26" t="s">
        <v>409</v>
      </c>
      <c r="D63" t="s">
        <v>3010</v>
      </c>
      <c r="E63" s="27" t="s">
        <v>410</v>
      </c>
      <c r="F63" s="28" t="s">
        <v>396</v>
      </c>
      <c r="G63" s="29">
        <v>41</v>
      </c>
      <c r="H63" s="28">
        <v>0</v>
      </c>
      <c r="I63" s="30">
        <f>ROUND(G63*H63,P4)</f>
        <v>0</v>
      </c>
      <c r="L63" s="30">
        <v>0</v>
      </c>
      <c r="M63" s="24">
        <f>ROUND(G63*L63,P4)</f>
        <v>0</v>
      </c>
      <c r="N63" s="25" t="s">
        <v>297</v>
      </c>
      <c r="O63" s="31">
        <f>M63*AA63</f>
        <v>0</v>
      </c>
      <c r="P63" s="1">
        <v>3</v>
      </c>
      <c r="AA63" s="1">
        <f>IF(P63=1,$O$3,IF(P63=2,$O$4,$O$5))</f>
        <v>0</v>
      </c>
    </row>
    <row r="64">
      <c r="A64" s="1" t="s">
        <v>282</v>
      </c>
      <c r="E64" s="27" t="s">
        <v>3174</v>
      </c>
    </row>
    <row r="65" ht="26.4">
      <c r="A65" s="1" t="s">
        <v>284</v>
      </c>
      <c r="E65" s="32" t="s">
        <v>3175</v>
      </c>
    </row>
    <row r="66">
      <c r="A66" s="1" t="s">
        <v>286</v>
      </c>
      <c r="E66" s="27" t="s">
        <v>299</v>
      </c>
    </row>
    <row r="67">
      <c r="A67" s="1" t="s">
        <v>276</v>
      </c>
      <c r="B67" s="1">
        <v>15</v>
      </c>
      <c r="C67" s="26" t="s">
        <v>405</v>
      </c>
      <c r="D67" t="s">
        <v>281</v>
      </c>
      <c r="E67" s="27" t="s">
        <v>406</v>
      </c>
      <c r="F67" s="28" t="s">
        <v>396</v>
      </c>
      <c r="G67" s="29">
        <v>80</v>
      </c>
      <c r="H67" s="28">
        <v>0</v>
      </c>
      <c r="I67" s="30">
        <f>ROUND(G67*H67,P4)</f>
        <v>0</v>
      </c>
      <c r="L67" s="30">
        <v>0</v>
      </c>
      <c r="M67" s="24">
        <f>ROUND(G67*L67,P4)</f>
        <v>0</v>
      </c>
      <c r="N67" s="25" t="s">
        <v>297</v>
      </c>
      <c r="O67" s="31">
        <f>M67*AA67</f>
        <v>0</v>
      </c>
      <c r="P67" s="1">
        <v>3</v>
      </c>
      <c r="AA67" s="1">
        <f>IF(P67=1,$O$3,IF(P67=2,$O$4,$O$5))</f>
        <v>0</v>
      </c>
    </row>
    <row r="68">
      <c r="A68" s="1" t="s">
        <v>282</v>
      </c>
      <c r="E68" s="27" t="s">
        <v>3176</v>
      </c>
    </row>
    <row r="69" ht="26.4">
      <c r="A69" s="1" t="s">
        <v>284</v>
      </c>
      <c r="E69" s="32" t="s">
        <v>3177</v>
      </c>
    </row>
    <row r="70">
      <c r="A70" s="1" t="s">
        <v>286</v>
      </c>
      <c r="E70" s="27" t="s">
        <v>299</v>
      </c>
    </row>
    <row r="71">
      <c r="A71" s="1" t="s">
        <v>276</v>
      </c>
      <c r="B71" s="1">
        <v>16</v>
      </c>
      <c r="C71" s="26" t="s">
        <v>2831</v>
      </c>
      <c r="D71" t="s">
        <v>281</v>
      </c>
      <c r="E71" s="27" t="s">
        <v>2832</v>
      </c>
      <c r="F71" s="28" t="s">
        <v>396</v>
      </c>
      <c r="G71" s="29">
        <v>80</v>
      </c>
      <c r="H71" s="28">
        <v>0</v>
      </c>
      <c r="I71" s="30">
        <f>ROUND(G71*H71,P4)</f>
        <v>0</v>
      </c>
      <c r="L71" s="30">
        <v>0</v>
      </c>
      <c r="M71" s="24">
        <f>ROUND(G71*L71,P4)</f>
        <v>0</v>
      </c>
      <c r="N71" s="25" t="s">
        <v>297</v>
      </c>
      <c r="O71" s="31">
        <f>M71*AA71</f>
        <v>0</v>
      </c>
      <c r="P71" s="1">
        <v>3</v>
      </c>
      <c r="AA71" s="1">
        <f>IF(P71=1,$O$3,IF(P71=2,$O$4,$O$5))</f>
        <v>0</v>
      </c>
    </row>
    <row r="72">
      <c r="A72" s="1" t="s">
        <v>282</v>
      </c>
      <c r="E72" s="27" t="s">
        <v>3178</v>
      </c>
    </row>
    <row r="73" ht="26.4">
      <c r="A73" s="1" t="s">
        <v>284</v>
      </c>
      <c r="E73" s="32" t="s">
        <v>3179</v>
      </c>
    </row>
    <row r="74">
      <c r="A74" s="1" t="s">
        <v>286</v>
      </c>
      <c r="E74" s="27" t="s">
        <v>299</v>
      </c>
    </row>
    <row r="75">
      <c r="A75" s="1" t="s">
        <v>276</v>
      </c>
      <c r="B75" s="1">
        <v>17</v>
      </c>
      <c r="C75" s="26" t="s">
        <v>416</v>
      </c>
      <c r="D75" t="s">
        <v>2487</v>
      </c>
      <c r="E75" s="27" t="s">
        <v>417</v>
      </c>
      <c r="F75" s="28" t="s">
        <v>392</v>
      </c>
      <c r="G75" s="29">
        <v>258.5</v>
      </c>
      <c r="H75" s="28">
        <v>0</v>
      </c>
      <c r="I75" s="30">
        <f>ROUND(G75*H75,P4)</f>
        <v>0</v>
      </c>
      <c r="L75" s="30">
        <v>0</v>
      </c>
      <c r="M75" s="24">
        <f>ROUND(G75*L75,P4)</f>
        <v>0</v>
      </c>
      <c r="N75" s="25" t="s">
        <v>297</v>
      </c>
      <c r="O75" s="31">
        <f>M75*AA75</f>
        <v>0</v>
      </c>
      <c r="P75" s="1">
        <v>3</v>
      </c>
      <c r="AA75" s="1">
        <f>IF(P75=1,$O$3,IF(P75=2,$O$4,$O$5))</f>
        <v>0</v>
      </c>
    </row>
    <row r="76">
      <c r="A76" s="1" t="s">
        <v>282</v>
      </c>
      <c r="E76" s="27" t="s">
        <v>3180</v>
      </c>
    </row>
    <row r="77" ht="26.4">
      <c r="A77" s="1" t="s">
        <v>284</v>
      </c>
      <c r="E77" s="32" t="s">
        <v>3181</v>
      </c>
    </row>
    <row r="78">
      <c r="A78" s="1" t="s">
        <v>286</v>
      </c>
      <c r="E78" s="27" t="s">
        <v>299</v>
      </c>
    </row>
    <row r="79">
      <c r="A79" s="1" t="s">
        <v>276</v>
      </c>
      <c r="B79" s="1">
        <v>18</v>
      </c>
      <c r="C79" s="26" t="s">
        <v>416</v>
      </c>
      <c r="D79" t="s">
        <v>3010</v>
      </c>
      <c r="E79" s="27" t="s">
        <v>417</v>
      </c>
      <c r="F79" s="28" t="s">
        <v>392</v>
      </c>
      <c r="G79" s="29">
        <v>544.5</v>
      </c>
      <c r="H79" s="28">
        <v>0</v>
      </c>
      <c r="I79" s="30">
        <f>ROUND(G79*H79,P4)</f>
        <v>0</v>
      </c>
      <c r="L79" s="30">
        <v>0</v>
      </c>
      <c r="M79" s="24">
        <f>ROUND(G79*L79,P4)</f>
        <v>0</v>
      </c>
      <c r="N79" s="25" t="s">
        <v>297</v>
      </c>
      <c r="O79" s="31">
        <f>M79*AA79</f>
        <v>0</v>
      </c>
      <c r="P79" s="1">
        <v>3</v>
      </c>
      <c r="AA79" s="1">
        <f>IF(P79=1,$O$3,IF(P79=2,$O$4,$O$5))</f>
        <v>0</v>
      </c>
    </row>
    <row r="80">
      <c r="A80" s="1" t="s">
        <v>282</v>
      </c>
      <c r="E80" s="27" t="s">
        <v>3182</v>
      </c>
    </row>
    <row r="81" ht="26.4">
      <c r="A81" s="1" t="s">
        <v>284</v>
      </c>
      <c r="E81" s="32" t="s">
        <v>3183</v>
      </c>
    </row>
    <row r="82">
      <c r="A82" s="1" t="s">
        <v>286</v>
      </c>
      <c r="E82" s="27" t="s">
        <v>299</v>
      </c>
    </row>
    <row r="83">
      <c r="A83" s="1" t="s">
        <v>276</v>
      </c>
      <c r="B83" s="1">
        <v>19</v>
      </c>
      <c r="C83" s="26" t="s">
        <v>2845</v>
      </c>
      <c r="D83" t="s">
        <v>281</v>
      </c>
      <c r="E83" s="27" t="s">
        <v>2846</v>
      </c>
      <c r="F83" s="28" t="s">
        <v>392</v>
      </c>
      <c r="G83" s="29">
        <v>260</v>
      </c>
      <c r="H83" s="28">
        <v>0</v>
      </c>
      <c r="I83" s="30">
        <f>ROUND(G83*H83,P4)</f>
        <v>0</v>
      </c>
      <c r="L83" s="30">
        <v>0</v>
      </c>
      <c r="M83" s="24">
        <f>ROUND(G83*L83,P4)</f>
        <v>0</v>
      </c>
      <c r="N83" s="25" t="s">
        <v>297</v>
      </c>
      <c r="O83" s="31">
        <f>M83*AA83</f>
        <v>0</v>
      </c>
      <c r="P83" s="1">
        <v>3</v>
      </c>
      <c r="AA83" s="1">
        <f>IF(P83=1,$O$3,IF(P83=2,$O$4,$O$5))</f>
        <v>0</v>
      </c>
    </row>
    <row r="84">
      <c r="A84" s="1" t="s">
        <v>282</v>
      </c>
      <c r="E84" s="27" t="s">
        <v>281</v>
      </c>
    </row>
    <row r="85" ht="26.4">
      <c r="A85" s="1" t="s">
        <v>284</v>
      </c>
      <c r="E85" s="32" t="s">
        <v>3184</v>
      </c>
    </row>
    <row r="86">
      <c r="A86" s="1" t="s">
        <v>286</v>
      </c>
      <c r="E86" s="27" t="s">
        <v>299</v>
      </c>
    </row>
    <row r="87">
      <c r="A87" s="1" t="s">
        <v>276</v>
      </c>
      <c r="B87" s="1">
        <v>20</v>
      </c>
      <c r="C87" s="26" t="s">
        <v>2672</v>
      </c>
      <c r="D87" t="s">
        <v>281</v>
      </c>
      <c r="E87" s="27" t="s">
        <v>2673</v>
      </c>
      <c r="F87" s="28" t="s">
        <v>396</v>
      </c>
      <c r="G87" s="29">
        <v>41</v>
      </c>
      <c r="H87" s="28">
        <v>0</v>
      </c>
      <c r="I87" s="30">
        <f>ROUND(G87*H87,P4)</f>
        <v>0</v>
      </c>
      <c r="L87" s="30">
        <v>0</v>
      </c>
      <c r="M87" s="24">
        <f>ROUND(G87*L87,P4)</f>
        <v>0</v>
      </c>
      <c r="N87" s="25" t="s">
        <v>297</v>
      </c>
      <c r="O87" s="31">
        <f>M87*AA87</f>
        <v>0</v>
      </c>
      <c r="P87" s="1">
        <v>3</v>
      </c>
      <c r="AA87" s="1">
        <f>IF(P87=1,$O$3,IF(P87=2,$O$4,$O$5))</f>
        <v>0</v>
      </c>
    </row>
    <row r="88">
      <c r="A88" s="1" t="s">
        <v>282</v>
      </c>
      <c r="E88" s="27" t="s">
        <v>3185</v>
      </c>
    </row>
    <row r="89" ht="26.4">
      <c r="A89" s="1" t="s">
        <v>284</v>
      </c>
      <c r="E89" s="32" t="s">
        <v>3175</v>
      </c>
    </row>
    <row r="90">
      <c r="A90" s="1" t="s">
        <v>286</v>
      </c>
      <c r="E90" s="27" t="s">
        <v>299</v>
      </c>
    </row>
    <row r="91">
      <c r="A91" s="1" t="s">
        <v>276</v>
      </c>
      <c r="B91" s="1">
        <v>21</v>
      </c>
      <c r="C91" s="26" t="s">
        <v>3186</v>
      </c>
      <c r="D91" t="s">
        <v>281</v>
      </c>
      <c r="E91" s="27" t="s">
        <v>3187</v>
      </c>
      <c r="F91" s="28" t="s">
        <v>392</v>
      </c>
      <c r="G91" s="29">
        <v>260</v>
      </c>
      <c r="H91" s="28">
        <v>0</v>
      </c>
      <c r="I91" s="30">
        <f>ROUND(G91*H91,P4)</f>
        <v>0</v>
      </c>
      <c r="L91" s="30">
        <v>0</v>
      </c>
      <c r="M91" s="24">
        <f>ROUND(G91*L91,P4)</f>
        <v>0</v>
      </c>
      <c r="N91" s="25" t="s">
        <v>297</v>
      </c>
      <c r="O91" s="31">
        <f>M91*AA91</f>
        <v>0</v>
      </c>
      <c r="P91" s="1">
        <v>3</v>
      </c>
      <c r="AA91" s="1">
        <f>IF(P91=1,$O$3,IF(P91=2,$O$4,$O$5))</f>
        <v>0</v>
      </c>
    </row>
    <row r="92">
      <c r="A92" s="1" t="s">
        <v>282</v>
      </c>
      <c r="E92" s="27" t="s">
        <v>3188</v>
      </c>
    </row>
    <row r="93" ht="26.4">
      <c r="A93" s="1" t="s">
        <v>284</v>
      </c>
      <c r="E93" s="32" t="s">
        <v>3184</v>
      </c>
    </row>
    <row r="94">
      <c r="A94" s="1" t="s">
        <v>286</v>
      </c>
      <c r="E94" s="27" t="s">
        <v>299</v>
      </c>
    </row>
    <row r="95">
      <c r="A95" s="1" t="s">
        <v>276</v>
      </c>
      <c r="B95" s="1">
        <v>22</v>
      </c>
      <c r="C95" s="26" t="s">
        <v>2674</v>
      </c>
      <c r="D95" t="s">
        <v>281</v>
      </c>
      <c r="E95" s="27" t="s">
        <v>2675</v>
      </c>
      <c r="F95" s="28" t="s">
        <v>392</v>
      </c>
      <c r="G95" s="29">
        <v>260</v>
      </c>
      <c r="H95" s="28">
        <v>0</v>
      </c>
      <c r="I95" s="30">
        <f>ROUND(G95*H95,P4)</f>
        <v>0</v>
      </c>
      <c r="L95" s="30">
        <v>0</v>
      </c>
      <c r="M95" s="24">
        <f>ROUND(G95*L95,P4)</f>
        <v>0</v>
      </c>
      <c r="N95" s="25" t="s">
        <v>297</v>
      </c>
      <c r="O95" s="31">
        <f>M95*AA95</f>
        <v>0</v>
      </c>
      <c r="P95" s="1">
        <v>3</v>
      </c>
      <c r="AA95" s="1">
        <f>IF(P95=1,$O$3,IF(P95=2,$O$4,$O$5))</f>
        <v>0</v>
      </c>
    </row>
    <row r="96">
      <c r="A96" s="1" t="s">
        <v>282</v>
      </c>
      <c r="E96" s="27" t="s">
        <v>3188</v>
      </c>
    </row>
    <row r="97" ht="26.4">
      <c r="A97" s="1" t="s">
        <v>284</v>
      </c>
      <c r="E97" s="32" t="s">
        <v>3184</v>
      </c>
    </row>
    <row r="98">
      <c r="A98" s="1" t="s">
        <v>286</v>
      </c>
      <c r="E98" s="27" t="s">
        <v>299</v>
      </c>
    </row>
    <row r="99">
      <c r="A99" s="1" t="s">
        <v>276</v>
      </c>
      <c r="B99" s="1">
        <v>23</v>
      </c>
      <c r="C99" s="26" t="s">
        <v>3065</v>
      </c>
      <c r="D99" t="s">
        <v>281</v>
      </c>
      <c r="E99" s="27" t="s">
        <v>3066</v>
      </c>
      <c r="F99" s="28" t="s">
        <v>392</v>
      </c>
      <c r="G99" s="29">
        <v>1040</v>
      </c>
      <c r="H99" s="28">
        <v>0</v>
      </c>
      <c r="I99" s="30">
        <f>ROUND(G99*H99,P4)</f>
        <v>0</v>
      </c>
      <c r="L99" s="30">
        <v>0</v>
      </c>
      <c r="M99" s="24">
        <f>ROUND(G99*L99,P4)</f>
        <v>0</v>
      </c>
      <c r="N99" s="25" t="s">
        <v>297</v>
      </c>
      <c r="O99" s="31">
        <f>M99*AA99</f>
        <v>0</v>
      </c>
      <c r="P99" s="1">
        <v>3</v>
      </c>
      <c r="AA99" s="1">
        <f>IF(P99=1,$O$3,IF(P99=2,$O$4,$O$5))</f>
        <v>0</v>
      </c>
    </row>
    <row r="100">
      <c r="A100" s="1" t="s">
        <v>282</v>
      </c>
      <c r="E100" s="27" t="s">
        <v>281</v>
      </c>
    </row>
    <row r="101" ht="26.4">
      <c r="A101" s="1" t="s">
        <v>284</v>
      </c>
      <c r="E101" s="32" t="s">
        <v>3189</v>
      </c>
    </row>
    <row r="102">
      <c r="A102" s="1" t="s">
        <v>286</v>
      </c>
      <c r="E102" s="27" t="s">
        <v>299</v>
      </c>
    </row>
    <row r="103">
      <c r="A103" s="1" t="s">
        <v>276</v>
      </c>
      <c r="B103" s="1">
        <v>24</v>
      </c>
      <c r="C103" s="26" t="s">
        <v>3068</v>
      </c>
      <c r="D103" t="s">
        <v>281</v>
      </c>
      <c r="E103" s="27" t="s">
        <v>3069</v>
      </c>
      <c r="F103" s="28" t="s">
        <v>392</v>
      </c>
      <c r="G103" s="29">
        <v>390</v>
      </c>
      <c r="H103" s="28">
        <v>0</v>
      </c>
      <c r="I103" s="30">
        <f>ROUND(G103*H103,P4)</f>
        <v>0</v>
      </c>
      <c r="L103" s="30">
        <v>0</v>
      </c>
      <c r="M103" s="24">
        <f>ROUND(G103*L103,P4)</f>
        <v>0</v>
      </c>
      <c r="N103" s="25" t="s">
        <v>297</v>
      </c>
      <c r="O103" s="31">
        <f>M103*AA103</f>
        <v>0</v>
      </c>
      <c r="P103" s="1">
        <v>3</v>
      </c>
      <c r="AA103" s="1">
        <f>IF(P103=1,$O$3,IF(P103=2,$O$4,$O$5))</f>
        <v>0</v>
      </c>
    </row>
    <row r="104">
      <c r="A104" s="1" t="s">
        <v>282</v>
      </c>
      <c r="E104" s="27" t="s">
        <v>281</v>
      </c>
    </row>
    <row r="105" ht="26.4">
      <c r="A105" s="1" t="s">
        <v>284</v>
      </c>
      <c r="E105" s="32" t="s">
        <v>3190</v>
      </c>
    </row>
    <row r="106">
      <c r="A106" s="1" t="s">
        <v>286</v>
      </c>
      <c r="E106" s="27" t="s">
        <v>299</v>
      </c>
    </row>
    <row r="107">
      <c r="A107" s="1" t="s">
        <v>276</v>
      </c>
      <c r="B107" s="1">
        <v>25</v>
      </c>
      <c r="C107" s="26" t="s">
        <v>3071</v>
      </c>
      <c r="D107" t="s">
        <v>281</v>
      </c>
      <c r="E107" s="27" t="s">
        <v>3072</v>
      </c>
      <c r="F107" s="28" t="s">
        <v>396</v>
      </c>
      <c r="G107" s="29">
        <v>13</v>
      </c>
      <c r="H107" s="28">
        <v>0</v>
      </c>
      <c r="I107" s="30">
        <f>ROUND(G107*H107,P4)</f>
        <v>0</v>
      </c>
      <c r="L107" s="30">
        <v>0</v>
      </c>
      <c r="M107" s="24">
        <f>ROUND(G107*L107,P4)</f>
        <v>0</v>
      </c>
      <c r="N107" s="25" t="s">
        <v>297</v>
      </c>
      <c r="O107" s="31">
        <f>M107*AA107</f>
        <v>0</v>
      </c>
      <c r="P107" s="1">
        <v>3</v>
      </c>
      <c r="AA107" s="1">
        <f>IF(P107=1,$O$3,IF(P107=2,$O$4,$O$5))</f>
        <v>0</v>
      </c>
    </row>
    <row r="108">
      <c r="A108" s="1" t="s">
        <v>282</v>
      </c>
      <c r="E108" s="27" t="s">
        <v>281</v>
      </c>
    </row>
    <row r="109" ht="26.4">
      <c r="A109" s="1" t="s">
        <v>284</v>
      </c>
      <c r="E109" s="32" t="s">
        <v>3191</v>
      </c>
    </row>
    <row r="110">
      <c r="A110" s="1" t="s">
        <v>286</v>
      </c>
      <c r="E110" s="27" t="s">
        <v>299</v>
      </c>
    </row>
    <row r="111">
      <c r="A111" s="1" t="s">
        <v>273</v>
      </c>
      <c r="C111" s="22" t="s">
        <v>876</v>
      </c>
      <c r="E111" s="23" t="s">
        <v>3074</v>
      </c>
      <c r="L111" s="24">
        <f>SUMIFS(L112:L123,A112:A123,"P")</f>
        <v>0</v>
      </c>
      <c r="M111" s="24">
        <f>SUMIFS(M112:M123,A112:A123,"P")</f>
        <v>0</v>
      </c>
      <c r="N111" s="25"/>
    </row>
    <row r="112">
      <c r="A112" s="1" t="s">
        <v>276</v>
      </c>
      <c r="B112" s="1">
        <v>26</v>
      </c>
      <c r="C112" s="26" t="s">
        <v>2680</v>
      </c>
      <c r="D112" t="s">
        <v>281</v>
      </c>
      <c r="E112" s="27" t="s">
        <v>2681</v>
      </c>
      <c r="F112" s="28" t="s">
        <v>392</v>
      </c>
      <c r="G112" s="29">
        <v>200</v>
      </c>
      <c r="H112" s="28">
        <v>0</v>
      </c>
      <c r="I112" s="30">
        <f>ROUND(G112*H112,P4)</f>
        <v>0</v>
      </c>
      <c r="L112" s="30">
        <v>0</v>
      </c>
      <c r="M112" s="24">
        <f>ROUND(G112*L112,P4)</f>
        <v>0</v>
      </c>
      <c r="N112" s="25" t="s">
        <v>297</v>
      </c>
      <c r="O112" s="31">
        <f>M112*AA112</f>
        <v>0</v>
      </c>
      <c r="P112" s="1">
        <v>3</v>
      </c>
      <c r="AA112" s="1">
        <f>IF(P112=1,$O$3,IF(P112=2,$O$4,$O$5))</f>
        <v>0</v>
      </c>
    </row>
    <row r="113">
      <c r="A113" s="1" t="s">
        <v>282</v>
      </c>
      <c r="E113" s="27" t="s">
        <v>3192</v>
      </c>
    </row>
    <row r="114" ht="26.4">
      <c r="A114" s="1" t="s">
        <v>284</v>
      </c>
      <c r="E114" s="32" t="s">
        <v>3193</v>
      </c>
    </row>
    <row r="115">
      <c r="A115" s="1" t="s">
        <v>286</v>
      </c>
      <c r="E115" s="27" t="s">
        <v>299</v>
      </c>
    </row>
    <row r="116">
      <c r="A116" s="1" t="s">
        <v>276</v>
      </c>
      <c r="B116" s="1">
        <v>27</v>
      </c>
      <c r="C116" s="26" t="s">
        <v>3194</v>
      </c>
      <c r="D116" t="s">
        <v>281</v>
      </c>
      <c r="E116" s="27" t="s">
        <v>3195</v>
      </c>
      <c r="F116" s="28" t="s">
        <v>296</v>
      </c>
      <c r="G116" s="29">
        <v>80</v>
      </c>
      <c r="H116" s="28">
        <v>0</v>
      </c>
      <c r="I116" s="30">
        <f>ROUND(G116*H116,P4)</f>
        <v>0</v>
      </c>
      <c r="L116" s="30">
        <v>0</v>
      </c>
      <c r="M116" s="24">
        <f>ROUND(G116*L116,P4)</f>
        <v>0</v>
      </c>
      <c r="N116" s="25" t="s">
        <v>297</v>
      </c>
      <c r="O116" s="31">
        <f>M116*AA116</f>
        <v>0</v>
      </c>
      <c r="P116" s="1">
        <v>3</v>
      </c>
      <c r="AA116" s="1">
        <f>IF(P116=1,$O$3,IF(P116=2,$O$4,$O$5))</f>
        <v>0</v>
      </c>
    </row>
    <row r="117">
      <c r="A117" s="1" t="s">
        <v>282</v>
      </c>
      <c r="E117" s="27" t="s">
        <v>3196</v>
      </c>
    </row>
    <row r="118" ht="26.4">
      <c r="A118" s="1" t="s">
        <v>284</v>
      </c>
      <c r="E118" s="32" t="s">
        <v>3197</v>
      </c>
    </row>
    <row r="119">
      <c r="A119" s="1" t="s">
        <v>286</v>
      </c>
      <c r="E119" s="27" t="s">
        <v>299</v>
      </c>
    </row>
    <row r="120">
      <c r="A120" s="1" t="s">
        <v>276</v>
      </c>
      <c r="B120" s="1">
        <v>28</v>
      </c>
      <c r="C120" s="26" t="s">
        <v>3075</v>
      </c>
      <c r="D120" t="s">
        <v>281</v>
      </c>
      <c r="E120" s="27" t="s">
        <v>3076</v>
      </c>
      <c r="F120" s="28" t="s">
        <v>392</v>
      </c>
      <c r="G120" s="29">
        <v>30</v>
      </c>
      <c r="H120" s="28">
        <v>0</v>
      </c>
      <c r="I120" s="30">
        <f>ROUND(G120*H120,P4)</f>
        <v>0</v>
      </c>
      <c r="L120" s="30">
        <v>0</v>
      </c>
      <c r="M120" s="24">
        <f>ROUND(G120*L120,P4)</f>
        <v>0</v>
      </c>
      <c r="N120" s="25" t="s">
        <v>297</v>
      </c>
      <c r="O120" s="31">
        <f>M120*AA120</f>
        <v>0</v>
      </c>
      <c r="P120" s="1">
        <v>3</v>
      </c>
      <c r="AA120" s="1">
        <f>IF(P120=1,$O$3,IF(P120=2,$O$4,$O$5))</f>
        <v>0</v>
      </c>
    </row>
    <row r="121">
      <c r="A121" s="1" t="s">
        <v>282</v>
      </c>
      <c r="E121" s="27" t="s">
        <v>3198</v>
      </c>
    </row>
    <row r="122" ht="26.4">
      <c r="A122" s="1" t="s">
        <v>284</v>
      </c>
      <c r="E122" s="32" t="s">
        <v>3199</v>
      </c>
    </row>
    <row r="123">
      <c r="A123" s="1" t="s">
        <v>286</v>
      </c>
      <c r="E123" s="27" t="s">
        <v>299</v>
      </c>
    </row>
    <row r="124">
      <c r="A124" s="1" t="s">
        <v>273</v>
      </c>
      <c r="C124" s="22" t="s">
        <v>2720</v>
      </c>
      <c r="E124" s="23" t="s">
        <v>2721</v>
      </c>
      <c r="L124" s="24">
        <f>SUMIFS(L125:L132,A125:A132,"P")</f>
        <v>0</v>
      </c>
      <c r="M124" s="24">
        <f>SUMIFS(M125:M132,A125:A132,"P")</f>
        <v>0</v>
      </c>
      <c r="N124" s="25"/>
    </row>
    <row r="125">
      <c r="A125" s="1" t="s">
        <v>276</v>
      </c>
      <c r="B125" s="1">
        <v>29</v>
      </c>
      <c r="C125" s="26" t="s">
        <v>2722</v>
      </c>
      <c r="D125" t="s">
        <v>281</v>
      </c>
      <c r="E125" s="27" t="s">
        <v>2723</v>
      </c>
      <c r="F125" s="28" t="s">
        <v>396</v>
      </c>
      <c r="G125" s="29">
        <v>9</v>
      </c>
      <c r="H125" s="28">
        <v>0</v>
      </c>
      <c r="I125" s="30">
        <f>ROUND(G125*H125,P4)</f>
        <v>0</v>
      </c>
      <c r="L125" s="30">
        <v>0</v>
      </c>
      <c r="M125" s="24">
        <f>ROUND(G125*L125,P4)</f>
        <v>0</v>
      </c>
      <c r="N125" s="25" t="s">
        <v>297</v>
      </c>
      <c r="O125" s="31">
        <f>M125*AA125</f>
        <v>0</v>
      </c>
      <c r="P125" s="1">
        <v>3</v>
      </c>
      <c r="AA125" s="1">
        <f>IF(P125=1,$O$3,IF(P125=2,$O$4,$O$5))</f>
        <v>0</v>
      </c>
    </row>
    <row r="126">
      <c r="A126" s="1" t="s">
        <v>282</v>
      </c>
      <c r="E126" s="27" t="s">
        <v>3200</v>
      </c>
    </row>
    <row r="127" ht="26.4">
      <c r="A127" s="1" t="s">
        <v>284</v>
      </c>
      <c r="E127" s="32" t="s">
        <v>3201</v>
      </c>
    </row>
    <row r="128">
      <c r="A128" s="1" t="s">
        <v>286</v>
      </c>
      <c r="E128" s="27" t="s">
        <v>299</v>
      </c>
    </row>
    <row r="129">
      <c r="A129" s="1" t="s">
        <v>276</v>
      </c>
      <c r="B129" s="1">
        <v>30</v>
      </c>
      <c r="C129" s="26" t="s">
        <v>2740</v>
      </c>
      <c r="D129" t="s">
        <v>281</v>
      </c>
      <c r="E129" s="27" t="s">
        <v>2741</v>
      </c>
      <c r="F129" s="28" t="s">
        <v>396</v>
      </c>
      <c r="G129" s="29">
        <v>1.8</v>
      </c>
      <c r="H129" s="28">
        <v>0</v>
      </c>
      <c r="I129" s="30">
        <f>ROUND(G129*H129,P4)</f>
        <v>0</v>
      </c>
      <c r="L129" s="30">
        <v>0</v>
      </c>
      <c r="M129" s="24">
        <f>ROUND(G129*L129,P4)</f>
        <v>0</v>
      </c>
      <c r="N129" s="25" t="s">
        <v>297</v>
      </c>
      <c r="O129" s="31">
        <f>M129*AA129</f>
        <v>0</v>
      </c>
      <c r="P129" s="1">
        <v>3</v>
      </c>
      <c r="AA129" s="1">
        <f>IF(P129=1,$O$3,IF(P129=2,$O$4,$O$5))</f>
        <v>0</v>
      </c>
    </row>
    <row r="130">
      <c r="A130" s="1" t="s">
        <v>282</v>
      </c>
      <c r="E130" s="27" t="s">
        <v>3202</v>
      </c>
    </row>
    <row r="131" ht="26.4">
      <c r="A131" s="1" t="s">
        <v>284</v>
      </c>
      <c r="E131" s="32" t="s">
        <v>3203</v>
      </c>
    </row>
    <row r="132">
      <c r="A132" s="1" t="s">
        <v>286</v>
      </c>
      <c r="E132" s="27" t="s">
        <v>299</v>
      </c>
    </row>
    <row r="133">
      <c r="A133" s="1" t="s">
        <v>273</v>
      </c>
      <c r="C133" s="22" t="s">
        <v>2256</v>
      </c>
      <c r="E133" s="23" t="s">
        <v>2257</v>
      </c>
      <c r="L133" s="24">
        <f>SUMIFS(L134:L201,A134:A201,"P")</f>
        <v>0</v>
      </c>
      <c r="M133" s="24">
        <f>SUMIFS(M134:M201,A134:A201,"P")</f>
        <v>0</v>
      </c>
      <c r="N133" s="25"/>
    </row>
    <row r="134">
      <c r="A134" s="1" t="s">
        <v>276</v>
      </c>
      <c r="B134" s="1">
        <v>31</v>
      </c>
      <c r="C134" s="26" t="s">
        <v>3204</v>
      </c>
      <c r="D134" t="s">
        <v>281</v>
      </c>
      <c r="E134" s="27" t="s">
        <v>3205</v>
      </c>
      <c r="F134" s="28" t="s">
        <v>392</v>
      </c>
      <c r="G134" s="29">
        <v>472.5</v>
      </c>
      <c r="H134" s="28">
        <v>0</v>
      </c>
      <c r="I134" s="30">
        <f>ROUND(G134*H134,P4)</f>
        <v>0</v>
      </c>
      <c r="L134" s="30">
        <v>0</v>
      </c>
      <c r="M134" s="24">
        <f>ROUND(G134*L134,P4)</f>
        <v>0</v>
      </c>
      <c r="N134" s="25" t="s">
        <v>297</v>
      </c>
      <c r="O134" s="31">
        <f>M134*AA134</f>
        <v>0</v>
      </c>
      <c r="P134" s="1">
        <v>3</v>
      </c>
      <c r="AA134" s="1">
        <f>IF(P134=1,$O$3,IF(P134=2,$O$4,$O$5))</f>
        <v>0</v>
      </c>
    </row>
    <row r="135">
      <c r="A135" s="1" t="s">
        <v>282</v>
      </c>
      <c r="E135" s="27" t="s">
        <v>3206</v>
      </c>
    </row>
    <row r="136" ht="39.6">
      <c r="A136" s="1" t="s">
        <v>284</v>
      </c>
      <c r="E136" s="32" t="s">
        <v>3207</v>
      </c>
    </row>
    <row r="137">
      <c r="A137" s="1" t="s">
        <v>286</v>
      </c>
      <c r="E137" s="27" t="s">
        <v>299</v>
      </c>
    </row>
    <row r="138">
      <c r="A138" s="1" t="s">
        <v>276</v>
      </c>
      <c r="B138" s="1">
        <v>32</v>
      </c>
      <c r="C138" s="26" t="s">
        <v>3208</v>
      </c>
      <c r="D138" t="s">
        <v>281</v>
      </c>
      <c r="E138" s="27" t="s">
        <v>3209</v>
      </c>
      <c r="F138" s="28" t="s">
        <v>396</v>
      </c>
      <c r="G138" s="29">
        <v>120</v>
      </c>
      <c r="H138" s="28">
        <v>0</v>
      </c>
      <c r="I138" s="30">
        <f>ROUND(G138*H138,P4)</f>
        <v>0</v>
      </c>
      <c r="L138" s="30">
        <v>0</v>
      </c>
      <c r="M138" s="24">
        <f>ROUND(G138*L138,P4)</f>
        <v>0</v>
      </c>
      <c r="N138" s="25" t="s">
        <v>297</v>
      </c>
      <c r="O138" s="31">
        <f>M138*AA138</f>
        <v>0</v>
      </c>
      <c r="P138" s="1">
        <v>3</v>
      </c>
      <c r="AA138" s="1">
        <f>IF(P138=1,$O$3,IF(P138=2,$O$4,$O$5))</f>
        <v>0</v>
      </c>
    </row>
    <row r="139">
      <c r="A139" s="1" t="s">
        <v>282</v>
      </c>
      <c r="E139" s="27" t="s">
        <v>3210</v>
      </c>
    </row>
    <row r="140" ht="26.4">
      <c r="A140" s="1" t="s">
        <v>284</v>
      </c>
      <c r="E140" s="32" t="s">
        <v>3211</v>
      </c>
    </row>
    <row r="141">
      <c r="A141" s="1" t="s">
        <v>286</v>
      </c>
      <c r="E141" s="27" t="s">
        <v>299</v>
      </c>
    </row>
    <row r="142">
      <c r="A142" s="1" t="s">
        <v>276</v>
      </c>
      <c r="B142" s="1">
        <v>33</v>
      </c>
      <c r="C142" s="26" t="s">
        <v>3212</v>
      </c>
      <c r="D142" t="s">
        <v>281</v>
      </c>
      <c r="E142" s="27" t="s">
        <v>3213</v>
      </c>
      <c r="F142" s="28" t="s">
        <v>392</v>
      </c>
      <c r="G142" s="29">
        <v>272.25</v>
      </c>
      <c r="H142" s="28">
        <v>0</v>
      </c>
      <c r="I142" s="30">
        <f>ROUND(G142*H142,P4)</f>
        <v>0</v>
      </c>
      <c r="L142" s="30">
        <v>0</v>
      </c>
      <c r="M142" s="24">
        <f>ROUND(G142*L142,P4)</f>
        <v>0</v>
      </c>
      <c r="N142" s="25" t="s">
        <v>297</v>
      </c>
      <c r="O142" s="31">
        <f>M142*AA142</f>
        <v>0</v>
      </c>
      <c r="P142" s="1">
        <v>3</v>
      </c>
      <c r="AA142" s="1">
        <f>IF(P142=1,$O$3,IF(P142=2,$O$4,$O$5))</f>
        <v>0</v>
      </c>
    </row>
    <row r="143">
      <c r="A143" s="1" t="s">
        <v>282</v>
      </c>
      <c r="E143" s="27" t="s">
        <v>3214</v>
      </c>
    </row>
    <row r="144" ht="39.6">
      <c r="A144" s="1" t="s">
        <v>284</v>
      </c>
      <c r="E144" s="32" t="s">
        <v>3215</v>
      </c>
    </row>
    <row r="145">
      <c r="A145" s="1" t="s">
        <v>286</v>
      </c>
      <c r="E145" s="27" t="s">
        <v>299</v>
      </c>
    </row>
    <row r="146">
      <c r="A146" s="1" t="s">
        <v>276</v>
      </c>
      <c r="B146" s="1">
        <v>34</v>
      </c>
      <c r="C146" s="26" t="s">
        <v>3216</v>
      </c>
      <c r="D146" t="s">
        <v>281</v>
      </c>
      <c r="E146" s="27" t="s">
        <v>3217</v>
      </c>
      <c r="F146" s="28" t="s">
        <v>392</v>
      </c>
      <c r="G146" s="29">
        <v>14.85</v>
      </c>
      <c r="H146" s="28">
        <v>0</v>
      </c>
      <c r="I146" s="30">
        <f>ROUND(G146*H146,P4)</f>
        <v>0</v>
      </c>
      <c r="L146" s="30">
        <v>0</v>
      </c>
      <c r="M146" s="24">
        <f>ROUND(G146*L146,P4)</f>
        <v>0</v>
      </c>
      <c r="N146" s="25" t="s">
        <v>297</v>
      </c>
      <c r="O146" s="31">
        <f>M146*AA146</f>
        <v>0</v>
      </c>
      <c r="P146" s="1">
        <v>3</v>
      </c>
      <c r="AA146" s="1">
        <f>IF(P146=1,$O$3,IF(P146=2,$O$4,$O$5))</f>
        <v>0</v>
      </c>
    </row>
    <row r="147">
      <c r="A147" s="1" t="s">
        <v>282</v>
      </c>
      <c r="E147" s="27" t="s">
        <v>3218</v>
      </c>
    </row>
    <row r="148" ht="39.6">
      <c r="A148" s="1" t="s">
        <v>284</v>
      </c>
      <c r="E148" s="32" t="s">
        <v>3219</v>
      </c>
    </row>
    <row r="149">
      <c r="A149" s="1" t="s">
        <v>286</v>
      </c>
      <c r="E149" s="27" t="s">
        <v>299</v>
      </c>
    </row>
    <row r="150">
      <c r="A150" s="1" t="s">
        <v>276</v>
      </c>
      <c r="B150" s="1">
        <v>35</v>
      </c>
      <c r="C150" s="26" t="s">
        <v>3098</v>
      </c>
      <c r="D150" t="s">
        <v>281</v>
      </c>
      <c r="E150" s="27" t="s">
        <v>3099</v>
      </c>
      <c r="F150" s="28" t="s">
        <v>392</v>
      </c>
      <c r="G150" s="29">
        <v>495</v>
      </c>
      <c r="H150" s="28">
        <v>0</v>
      </c>
      <c r="I150" s="30">
        <f>ROUND(G150*H150,P4)</f>
        <v>0</v>
      </c>
      <c r="L150" s="30">
        <v>0</v>
      </c>
      <c r="M150" s="24">
        <f>ROUND(G150*L150,P4)</f>
        <v>0</v>
      </c>
      <c r="N150" s="25" t="s">
        <v>297</v>
      </c>
      <c r="O150" s="31">
        <f>M150*AA150</f>
        <v>0</v>
      </c>
      <c r="P150" s="1">
        <v>3</v>
      </c>
      <c r="AA150" s="1">
        <f>IF(P150=1,$O$3,IF(P150=2,$O$4,$O$5))</f>
        <v>0</v>
      </c>
    </row>
    <row r="151">
      <c r="A151" s="1" t="s">
        <v>282</v>
      </c>
      <c r="E151" s="27" t="s">
        <v>3220</v>
      </c>
    </row>
    <row r="152" ht="39.6">
      <c r="A152" s="1" t="s">
        <v>284</v>
      </c>
      <c r="E152" s="32" t="s">
        <v>3221</v>
      </c>
    </row>
    <row r="153">
      <c r="A153" s="1" t="s">
        <v>286</v>
      </c>
      <c r="E153" s="27" t="s">
        <v>299</v>
      </c>
    </row>
    <row r="154">
      <c r="A154" s="1" t="s">
        <v>276</v>
      </c>
      <c r="B154" s="1">
        <v>36</v>
      </c>
      <c r="C154" s="26" t="s">
        <v>3222</v>
      </c>
      <c r="D154" t="s">
        <v>281</v>
      </c>
      <c r="E154" s="27" t="s">
        <v>3223</v>
      </c>
      <c r="F154" s="28" t="s">
        <v>392</v>
      </c>
      <c r="G154" s="29">
        <v>35</v>
      </c>
      <c r="H154" s="28">
        <v>0</v>
      </c>
      <c r="I154" s="30">
        <f>ROUND(G154*H154,P4)</f>
        <v>0</v>
      </c>
      <c r="L154" s="30">
        <v>0</v>
      </c>
      <c r="M154" s="24">
        <f>ROUND(G154*L154,P4)</f>
        <v>0</v>
      </c>
      <c r="N154" s="25" t="s">
        <v>297</v>
      </c>
      <c r="O154" s="31">
        <f>M154*AA154</f>
        <v>0</v>
      </c>
      <c r="P154" s="1">
        <v>3</v>
      </c>
      <c r="AA154" s="1">
        <f>IF(P154=1,$O$3,IF(P154=2,$O$4,$O$5))</f>
        <v>0</v>
      </c>
    </row>
    <row r="155">
      <c r="A155" s="1" t="s">
        <v>282</v>
      </c>
      <c r="E155" s="27" t="s">
        <v>3224</v>
      </c>
    </row>
    <row r="156" ht="26.4">
      <c r="A156" s="1" t="s">
        <v>284</v>
      </c>
      <c r="E156" s="32" t="s">
        <v>3225</v>
      </c>
    </row>
    <row r="157">
      <c r="A157" s="1" t="s">
        <v>286</v>
      </c>
      <c r="E157" s="27" t="s">
        <v>299</v>
      </c>
    </row>
    <row r="158">
      <c r="A158" s="1" t="s">
        <v>276</v>
      </c>
      <c r="B158" s="1">
        <v>37</v>
      </c>
      <c r="C158" s="26" t="s">
        <v>3226</v>
      </c>
      <c r="D158" t="s">
        <v>281</v>
      </c>
      <c r="E158" s="27" t="s">
        <v>3227</v>
      </c>
      <c r="F158" s="28" t="s">
        <v>392</v>
      </c>
      <c r="G158" s="29">
        <v>472.5</v>
      </c>
      <c r="H158" s="28">
        <v>0</v>
      </c>
      <c r="I158" s="30">
        <f>ROUND(G158*H158,P4)</f>
        <v>0</v>
      </c>
      <c r="L158" s="30">
        <v>0</v>
      </c>
      <c r="M158" s="24">
        <f>ROUND(G158*L158,P4)</f>
        <v>0</v>
      </c>
      <c r="N158" s="25" t="s">
        <v>297</v>
      </c>
      <c r="O158" s="31">
        <f>M158*AA158</f>
        <v>0</v>
      </c>
      <c r="P158" s="1">
        <v>3</v>
      </c>
      <c r="AA158" s="1">
        <f>IF(P158=1,$O$3,IF(P158=2,$O$4,$O$5))</f>
        <v>0</v>
      </c>
    </row>
    <row r="159">
      <c r="A159" s="1" t="s">
        <v>282</v>
      </c>
      <c r="E159" s="27" t="s">
        <v>3228</v>
      </c>
    </row>
    <row r="160" ht="39.6">
      <c r="A160" s="1" t="s">
        <v>284</v>
      </c>
      <c r="E160" s="32" t="s">
        <v>3229</v>
      </c>
    </row>
    <row r="161">
      <c r="A161" s="1" t="s">
        <v>286</v>
      </c>
      <c r="E161" s="27" t="s">
        <v>299</v>
      </c>
    </row>
    <row r="162">
      <c r="A162" s="1" t="s">
        <v>276</v>
      </c>
      <c r="B162" s="1">
        <v>38</v>
      </c>
      <c r="C162" s="26" t="s">
        <v>3230</v>
      </c>
      <c r="D162" t="s">
        <v>281</v>
      </c>
      <c r="E162" s="27" t="s">
        <v>3231</v>
      </c>
      <c r="F162" s="28" t="s">
        <v>392</v>
      </c>
      <c r="G162" s="29">
        <v>945</v>
      </c>
      <c r="H162" s="28">
        <v>0</v>
      </c>
      <c r="I162" s="30">
        <f>ROUND(G162*H162,P4)</f>
        <v>0</v>
      </c>
      <c r="L162" s="30">
        <v>0</v>
      </c>
      <c r="M162" s="24">
        <f>ROUND(G162*L162,P4)</f>
        <v>0</v>
      </c>
      <c r="N162" s="25" t="s">
        <v>297</v>
      </c>
      <c r="O162" s="31">
        <f>M162*AA162</f>
        <v>0</v>
      </c>
      <c r="P162" s="1">
        <v>3</v>
      </c>
      <c r="AA162" s="1">
        <f>IF(P162=1,$O$3,IF(P162=2,$O$4,$O$5))</f>
        <v>0</v>
      </c>
    </row>
    <row r="163">
      <c r="A163" s="1" t="s">
        <v>282</v>
      </c>
      <c r="E163" s="27" t="s">
        <v>3232</v>
      </c>
    </row>
    <row r="164" ht="39.6">
      <c r="A164" s="1" t="s">
        <v>284</v>
      </c>
      <c r="E164" s="32" t="s">
        <v>3233</v>
      </c>
    </row>
    <row r="165">
      <c r="A165" s="1" t="s">
        <v>286</v>
      </c>
      <c r="E165" s="27" t="s">
        <v>299</v>
      </c>
    </row>
    <row r="166">
      <c r="A166" s="1" t="s">
        <v>276</v>
      </c>
      <c r="B166" s="1">
        <v>39</v>
      </c>
      <c r="C166" s="26" t="s">
        <v>3234</v>
      </c>
      <c r="D166" t="s">
        <v>281</v>
      </c>
      <c r="E166" s="27" t="s">
        <v>3235</v>
      </c>
      <c r="F166" s="28" t="s">
        <v>392</v>
      </c>
      <c r="G166" s="29">
        <v>450</v>
      </c>
      <c r="H166" s="28">
        <v>0</v>
      </c>
      <c r="I166" s="30">
        <f>ROUND(G166*H166,P4)</f>
        <v>0</v>
      </c>
      <c r="L166" s="30">
        <v>0</v>
      </c>
      <c r="M166" s="24">
        <f>ROUND(G166*L166,P4)</f>
        <v>0</v>
      </c>
      <c r="N166" s="25" t="s">
        <v>297</v>
      </c>
      <c r="O166" s="31">
        <f>M166*AA166</f>
        <v>0</v>
      </c>
      <c r="P166" s="1">
        <v>3</v>
      </c>
      <c r="AA166" s="1">
        <f>IF(P166=1,$O$3,IF(P166=2,$O$4,$O$5))</f>
        <v>0</v>
      </c>
    </row>
    <row r="167">
      <c r="A167" s="1" t="s">
        <v>282</v>
      </c>
      <c r="E167" s="27" t="s">
        <v>3236</v>
      </c>
    </row>
    <row r="168" ht="26.4">
      <c r="A168" s="1" t="s">
        <v>284</v>
      </c>
      <c r="E168" s="32" t="s">
        <v>3237</v>
      </c>
    </row>
    <row r="169">
      <c r="A169" s="1" t="s">
        <v>286</v>
      </c>
      <c r="E169" s="27" t="s">
        <v>299</v>
      </c>
    </row>
    <row r="170">
      <c r="A170" s="1" t="s">
        <v>276</v>
      </c>
      <c r="B170" s="1">
        <v>40</v>
      </c>
      <c r="C170" s="26" t="s">
        <v>3238</v>
      </c>
      <c r="D170" t="s">
        <v>281</v>
      </c>
      <c r="E170" s="27" t="s">
        <v>3239</v>
      </c>
      <c r="F170" s="28" t="s">
        <v>392</v>
      </c>
      <c r="G170" s="29">
        <v>450</v>
      </c>
      <c r="H170" s="28">
        <v>0</v>
      </c>
      <c r="I170" s="30">
        <f>ROUND(G170*H170,P4)</f>
        <v>0</v>
      </c>
      <c r="L170" s="30">
        <v>0</v>
      </c>
      <c r="M170" s="24">
        <f>ROUND(G170*L170,P4)</f>
        <v>0</v>
      </c>
      <c r="N170" s="25" t="s">
        <v>297</v>
      </c>
      <c r="O170" s="31">
        <f>M170*AA170</f>
        <v>0</v>
      </c>
      <c r="P170" s="1">
        <v>3</v>
      </c>
      <c r="AA170" s="1">
        <f>IF(P170=1,$O$3,IF(P170=2,$O$4,$O$5))</f>
        <v>0</v>
      </c>
    </row>
    <row r="171">
      <c r="A171" s="1" t="s">
        <v>282</v>
      </c>
      <c r="E171" s="27" t="s">
        <v>3240</v>
      </c>
    </row>
    <row r="172" ht="26.4">
      <c r="A172" s="1" t="s">
        <v>284</v>
      </c>
      <c r="E172" s="32" t="s">
        <v>3237</v>
      </c>
    </row>
    <row r="173">
      <c r="A173" s="1" t="s">
        <v>286</v>
      </c>
      <c r="E173" s="27" t="s">
        <v>299</v>
      </c>
    </row>
    <row r="174">
      <c r="A174" s="1" t="s">
        <v>276</v>
      </c>
      <c r="B174" s="1">
        <v>41</v>
      </c>
      <c r="C174" s="26" t="s">
        <v>3241</v>
      </c>
      <c r="D174" t="s">
        <v>281</v>
      </c>
      <c r="E174" s="27" t="s">
        <v>3242</v>
      </c>
      <c r="F174" s="28" t="s">
        <v>392</v>
      </c>
      <c r="G174" s="29">
        <v>450</v>
      </c>
      <c r="H174" s="28">
        <v>0</v>
      </c>
      <c r="I174" s="30">
        <f>ROUND(G174*H174,P4)</f>
        <v>0</v>
      </c>
      <c r="L174" s="30">
        <v>0</v>
      </c>
      <c r="M174" s="24">
        <f>ROUND(G174*L174,P4)</f>
        <v>0</v>
      </c>
      <c r="N174" s="25" t="s">
        <v>297</v>
      </c>
      <c r="O174" s="31">
        <f>M174*AA174</f>
        <v>0</v>
      </c>
      <c r="P174" s="1">
        <v>3</v>
      </c>
      <c r="AA174" s="1">
        <f>IF(P174=1,$O$3,IF(P174=2,$O$4,$O$5))</f>
        <v>0</v>
      </c>
    </row>
    <row r="175">
      <c r="A175" s="1" t="s">
        <v>282</v>
      </c>
      <c r="E175" s="27" t="s">
        <v>3243</v>
      </c>
    </row>
    <row r="176" ht="26.4">
      <c r="A176" s="1" t="s">
        <v>284</v>
      </c>
      <c r="E176" s="32" t="s">
        <v>3237</v>
      </c>
    </row>
    <row r="177">
      <c r="A177" s="1" t="s">
        <v>286</v>
      </c>
      <c r="E177" s="27" t="s">
        <v>299</v>
      </c>
    </row>
    <row r="178">
      <c r="A178" s="1" t="s">
        <v>276</v>
      </c>
      <c r="B178" s="1">
        <v>42</v>
      </c>
      <c r="C178" s="26" t="s">
        <v>3244</v>
      </c>
      <c r="D178" t="s">
        <v>281</v>
      </c>
      <c r="E178" s="27" t="s">
        <v>3245</v>
      </c>
      <c r="F178" s="28" t="s">
        <v>392</v>
      </c>
      <c r="G178" s="29">
        <v>235</v>
      </c>
      <c r="H178" s="28">
        <v>0</v>
      </c>
      <c r="I178" s="30">
        <f>ROUND(G178*H178,P4)</f>
        <v>0</v>
      </c>
      <c r="L178" s="30">
        <v>0</v>
      </c>
      <c r="M178" s="24">
        <f>ROUND(G178*L178,P4)</f>
        <v>0</v>
      </c>
      <c r="N178" s="25" t="s">
        <v>297</v>
      </c>
      <c r="O178" s="31">
        <f>M178*AA178</f>
        <v>0</v>
      </c>
      <c r="P178" s="1">
        <v>3</v>
      </c>
      <c r="AA178" s="1">
        <f>IF(P178=1,$O$3,IF(P178=2,$O$4,$O$5))</f>
        <v>0</v>
      </c>
    </row>
    <row r="179">
      <c r="A179" s="1" t="s">
        <v>282</v>
      </c>
      <c r="E179" s="27" t="s">
        <v>3246</v>
      </c>
    </row>
    <row r="180" ht="39.6">
      <c r="A180" s="1" t="s">
        <v>284</v>
      </c>
      <c r="E180" s="32" t="s">
        <v>3247</v>
      </c>
    </row>
    <row r="181">
      <c r="A181" s="1" t="s">
        <v>286</v>
      </c>
      <c r="E181" s="27" t="s">
        <v>299</v>
      </c>
    </row>
    <row r="182">
      <c r="A182" s="1" t="s">
        <v>276</v>
      </c>
      <c r="B182" s="1">
        <v>43</v>
      </c>
      <c r="C182" s="26" t="s">
        <v>3248</v>
      </c>
      <c r="D182" t="s">
        <v>281</v>
      </c>
      <c r="E182" s="27" t="s">
        <v>3249</v>
      </c>
      <c r="F182" s="28" t="s">
        <v>392</v>
      </c>
      <c r="G182" s="29">
        <v>10</v>
      </c>
      <c r="H182" s="28">
        <v>0</v>
      </c>
      <c r="I182" s="30">
        <f>ROUND(G182*H182,P4)</f>
        <v>0</v>
      </c>
      <c r="L182" s="30">
        <v>0</v>
      </c>
      <c r="M182" s="24">
        <f>ROUND(G182*L182,P4)</f>
        <v>0</v>
      </c>
      <c r="N182" s="25" t="s">
        <v>297</v>
      </c>
      <c r="O182" s="31">
        <f>M182*AA182</f>
        <v>0</v>
      </c>
      <c r="P182" s="1">
        <v>3</v>
      </c>
      <c r="AA182" s="1">
        <f>IF(P182=1,$O$3,IF(P182=2,$O$4,$O$5))</f>
        <v>0</v>
      </c>
    </row>
    <row r="183">
      <c r="A183" s="1" t="s">
        <v>282</v>
      </c>
      <c r="E183" s="27" t="s">
        <v>3250</v>
      </c>
    </row>
    <row r="184" ht="26.4">
      <c r="A184" s="1" t="s">
        <v>284</v>
      </c>
      <c r="E184" s="32" t="s">
        <v>3251</v>
      </c>
    </row>
    <row r="185">
      <c r="A185" s="1" t="s">
        <v>286</v>
      </c>
      <c r="E185" s="27" t="s">
        <v>299</v>
      </c>
    </row>
    <row r="186">
      <c r="A186" s="1" t="s">
        <v>276</v>
      </c>
      <c r="B186" s="1">
        <v>44</v>
      </c>
      <c r="C186" s="26" t="s">
        <v>3252</v>
      </c>
      <c r="D186" t="s">
        <v>281</v>
      </c>
      <c r="E186" s="27" t="s">
        <v>3253</v>
      </c>
      <c r="F186" s="28" t="s">
        <v>392</v>
      </c>
      <c r="G186" s="29">
        <v>8</v>
      </c>
      <c r="H186" s="28">
        <v>0</v>
      </c>
      <c r="I186" s="30">
        <f>ROUND(G186*H186,P4)</f>
        <v>0</v>
      </c>
      <c r="L186" s="30">
        <v>0</v>
      </c>
      <c r="M186" s="24">
        <f>ROUND(G186*L186,P4)</f>
        <v>0</v>
      </c>
      <c r="N186" s="25" t="s">
        <v>297</v>
      </c>
      <c r="O186" s="31">
        <f>M186*AA186</f>
        <v>0</v>
      </c>
      <c r="P186" s="1">
        <v>3</v>
      </c>
      <c r="AA186" s="1">
        <f>IF(P186=1,$O$3,IF(P186=2,$O$4,$O$5))</f>
        <v>0</v>
      </c>
    </row>
    <row r="187" ht="26.4">
      <c r="A187" s="1" t="s">
        <v>282</v>
      </c>
      <c r="E187" s="27" t="s">
        <v>3254</v>
      </c>
    </row>
    <row r="188" ht="39.6">
      <c r="A188" s="1" t="s">
        <v>284</v>
      </c>
      <c r="E188" s="32" t="s">
        <v>3255</v>
      </c>
    </row>
    <row r="189">
      <c r="A189" s="1" t="s">
        <v>286</v>
      </c>
      <c r="E189" s="27" t="s">
        <v>299</v>
      </c>
    </row>
    <row r="190">
      <c r="A190" s="1" t="s">
        <v>276</v>
      </c>
      <c r="B190" s="1">
        <v>45</v>
      </c>
      <c r="C190" s="26" t="s">
        <v>3256</v>
      </c>
      <c r="D190" t="s">
        <v>281</v>
      </c>
      <c r="E190" s="27" t="s">
        <v>3257</v>
      </c>
      <c r="F190" s="28" t="s">
        <v>392</v>
      </c>
      <c r="G190" s="29">
        <v>1.5</v>
      </c>
      <c r="H190" s="28">
        <v>0</v>
      </c>
      <c r="I190" s="30">
        <f>ROUND(G190*H190,P4)</f>
        <v>0</v>
      </c>
      <c r="L190" s="30">
        <v>0</v>
      </c>
      <c r="M190" s="24">
        <f>ROUND(G190*L190,P4)</f>
        <v>0</v>
      </c>
      <c r="N190" s="25" t="s">
        <v>297</v>
      </c>
      <c r="O190" s="31">
        <f>M190*AA190</f>
        <v>0</v>
      </c>
      <c r="P190" s="1">
        <v>3</v>
      </c>
      <c r="AA190" s="1">
        <f>IF(P190=1,$O$3,IF(P190=2,$O$4,$O$5))</f>
        <v>0</v>
      </c>
    </row>
    <row r="191" ht="26.4">
      <c r="A191" s="1" t="s">
        <v>282</v>
      </c>
      <c r="E191" s="27" t="s">
        <v>3258</v>
      </c>
    </row>
    <row r="192" ht="39.6">
      <c r="A192" s="1" t="s">
        <v>284</v>
      </c>
      <c r="E192" s="32" t="s">
        <v>3259</v>
      </c>
    </row>
    <row r="193">
      <c r="A193" s="1" t="s">
        <v>286</v>
      </c>
      <c r="E193" s="27" t="s">
        <v>299</v>
      </c>
    </row>
    <row r="194">
      <c r="A194" s="1" t="s">
        <v>276</v>
      </c>
      <c r="B194" s="1">
        <v>46</v>
      </c>
      <c r="C194" s="26" t="s">
        <v>3260</v>
      </c>
      <c r="D194" t="s">
        <v>281</v>
      </c>
      <c r="E194" s="27" t="s">
        <v>3261</v>
      </c>
      <c r="F194" s="28" t="s">
        <v>392</v>
      </c>
      <c r="G194" s="29">
        <v>10.5</v>
      </c>
      <c r="H194" s="28">
        <v>0</v>
      </c>
      <c r="I194" s="30">
        <f>ROUND(G194*H194,P4)</f>
        <v>0</v>
      </c>
      <c r="L194" s="30">
        <v>0</v>
      </c>
      <c r="M194" s="24">
        <f>ROUND(G194*L194,P4)</f>
        <v>0</v>
      </c>
      <c r="N194" s="25" t="s">
        <v>297</v>
      </c>
      <c r="O194" s="31">
        <f>M194*AA194</f>
        <v>0</v>
      </c>
      <c r="P194" s="1">
        <v>3</v>
      </c>
      <c r="AA194" s="1">
        <f>IF(P194=1,$O$3,IF(P194=2,$O$4,$O$5))</f>
        <v>0</v>
      </c>
    </row>
    <row r="195">
      <c r="A195" s="1" t="s">
        <v>282</v>
      </c>
      <c r="E195" s="27" t="s">
        <v>3262</v>
      </c>
    </row>
    <row r="196" ht="26.4">
      <c r="A196" s="1" t="s">
        <v>284</v>
      </c>
      <c r="E196" s="32" t="s">
        <v>3263</v>
      </c>
    </row>
    <row r="197">
      <c r="A197" s="1" t="s">
        <v>286</v>
      </c>
      <c r="E197" s="27" t="s">
        <v>299</v>
      </c>
    </row>
    <row r="198">
      <c r="A198" s="1" t="s">
        <v>276</v>
      </c>
      <c r="B198" s="1">
        <v>47</v>
      </c>
      <c r="C198" s="26" t="s">
        <v>3264</v>
      </c>
      <c r="D198" t="s">
        <v>281</v>
      </c>
      <c r="E198" s="27" t="s">
        <v>3265</v>
      </c>
      <c r="F198" s="28" t="s">
        <v>392</v>
      </c>
      <c r="G198" s="29">
        <v>2</v>
      </c>
      <c r="H198" s="28">
        <v>0</v>
      </c>
      <c r="I198" s="30">
        <f>ROUND(G198*H198,P4)</f>
        <v>0</v>
      </c>
      <c r="L198" s="30">
        <v>0</v>
      </c>
      <c r="M198" s="24">
        <f>ROUND(G198*L198,P4)</f>
        <v>0</v>
      </c>
      <c r="N198" s="25" t="s">
        <v>297</v>
      </c>
      <c r="O198" s="31">
        <f>M198*AA198</f>
        <v>0</v>
      </c>
      <c r="P198" s="1">
        <v>3</v>
      </c>
      <c r="AA198" s="1">
        <f>IF(P198=1,$O$3,IF(P198=2,$O$4,$O$5))</f>
        <v>0</v>
      </c>
    </row>
    <row r="199">
      <c r="A199" s="1" t="s">
        <v>282</v>
      </c>
      <c r="E199" s="27" t="s">
        <v>3266</v>
      </c>
    </row>
    <row r="200" ht="26.4">
      <c r="A200" s="1" t="s">
        <v>284</v>
      </c>
      <c r="E200" s="32" t="s">
        <v>3267</v>
      </c>
    </row>
    <row r="201">
      <c r="A201" s="1" t="s">
        <v>286</v>
      </c>
      <c r="E201" s="27" t="s">
        <v>299</v>
      </c>
    </row>
    <row r="202">
      <c r="A202" s="1" t="s">
        <v>273</v>
      </c>
      <c r="C202" s="22" t="s">
        <v>2765</v>
      </c>
      <c r="E202" s="23" t="s">
        <v>2766</v>
      </c>
      <c r="L202" s="24">
        <f>SUMIFS(L203:L206,A203:A206,"P")</f>
        <v>0</v>
      </c>
      <c r="M202" s="24">
        <f>SUMIFS(M203:M206,A203:A206,"P")</f>
        <v>0</v>
      </c>
      <c r="N202" s="25"/>
    </row>
    <row r="203">
      <c r="A203" s="1" t="s">
        <v>276</v>
      </c>
      <c r="B203" s="1">
        <v>48</v>
      </c>
      <c r="C203" s="26" t="s">
        <v>3268</v>
      </c>
      <c r="D203" t="s">
        <v>281</v>
      </c>
      <c r="E203" s="27" t="s">
        <v>3269</v>
      </c>
      <c r="F203" s="28" t="s">
        <v>307</v>
      </c>
      <c r="G203" s="29">
        <v>1</v>
      </c>
      <c r="H203" s="28">
        <v>0</v>
      </c>
      <c r="I203" s="30">
        <f>ROUND(G203*H203,P4)</f>
        <v>0</v>
      </c>
      <c r="L203" s="30">
        <v>0</v>
      </c>
      <c r="M203" s="24">
        <f>ROUND(G203*L203,P4)</f>
        <v>0</v>
      </c>
      <c r="N203" s="25" t="s">
        <v>297</v>
      </c>
      <c r="O203" s="31">
        <f>M203*AA203</f>
        <v>0</v>
      </c>
      <c r="P203" s="1">
        <v>3</v>
      </c>
      <c r="AA203" s="1">
        <f>IF(P203=1,$O$3,IF(P203=2,$O$4,$O$5))</f>
        <v>0</v>
      </c>
    </row>
    <row r="204">
      <c r="A204" s="1" t="s">
        <v>282</v>
      </c>
      <c r="E204" s="27" t="s">
        <v>3270</v>
      </c>
    </row>
    <row r="205" ht="26.4">
      <c r="A205" s="1" t="s">
        <v>284</v>
      </c>
      <c r="E205" s="32" t="s">
        <v>3271</v>
      </c>
    </row>
    <row r="206">
      <c r="A206" s="1" t="s">
        <v>286</v>
      </c>
      <c r="E206" s="27" t="s">
        <v>299</v>
      </c>
    </row>
    <row r="207">
      <c r="A207" s="1" t="s">
        <v>273</v>
      </c>
      <c r="C207" s="22" t="s">
        <v>847</v>
      </c>
      <c r="E207" s="23" t="s">
        <v>2541</v>
      </c>
      <c r="L207" s="24">
        <f>SUMIFS(L208:L263,A208:A263,"P")</f>
        <v>0</v>
      </c>
      <c r="M207" s="24">
        <f>SUMIFS(M208:M263,A208:A263,"P")</f>
        <v>0</v>
      </c>
      <c r="N207" s="25"/>
    </row>
    <row r="208">
      <c r="A208" s="1" t="s">
        <v>276</v>
      </c>
      <c r="B208" s="1">
        <v>49</v>
      </c>
      <c r="C208" s="26" t="s">
        <v>3272</v>
      </c>
      <c r="D208" t="s">
        <v>281</v>
      </c>
      <c r="E208" s="27" t="s">
        <v>3273</v>
      </c>
      <c r="F208" s="28" t="s">
        <v>296</v>
      </c>
      <c r="G208" s="29">
        <v>25</v>
      </c>
      <c r="H208" s="28">
        <v>0</v>
      </c>
      <c r="I208" s="30">
        <f>ROUND(G208*H208,P4)</f>
        <v>0</v>
      </c>
      <c r="L208" s="30">
        <v>0</v>
      </c>
      <c r="M208" s="24">
        <f>ROUND(G208*L208,P4)</f>
        <v>0</v>
      </c>
      <c r="N208" s="25" t="s">
        <v>297</v>
      </c>
      <c r="O208" s="31">
        <f>M208*AA208</f>
        <v>0</v>
      </c>
      <c r="P208" s="1">
        <v>3</v>
      </c>
      <c r="AA208" s="1">
        <f>IF(P208=1,$O$3,IF(P208=2,$O$4,$O$5))</f>
        <v>0</v>
      </c>
    </row>
    <row r="209">
      <c r="A209" s="1" t="s">
        <v>282</v>
      </c>
      <c r="E209" s="27" t="s">
        <v>3274</v>
      </c>
    </row>
    <row r="210" ht="26.4">
      <c r="A210" s="1" t="s">
        <v>284</v>
      </c>
      <c r="E210" s="32" t="s">
        <v>3275</v>
      </c>
    </row>
    <row r="211">
      <c r="A211" s="1" t="s">
        <v>286</v>
      </c>
      <c r="E211" s="27" t="s">
        <v>299</v>
      </c>
    </row>
    <row r="212">
      <c r="A212" s="1" t="s">
        <v>276</v>
      </c>
      <c r="B212" s="1">
        <v>51</v>
      </c>
      <c r="C212" s="26" t="s">
        <v>3276</v>
      </c>
      <c r="D212" t="s">
        <v>281</v>
      </c>
      <c r="E212" s="27" t="s">
        <v>3277</v>
      </c>
      <c r="F212" s="28" t="s">
        <v>392</v>
      </c>
      <c r="G212" s="29">
        <v>18</v>
      </c>
      <c r="H212" s="28">
        <v>0</v>
      </c>
      <c r="I212" s="30">
        <f>ROUND(G212*H212,P4)</f>
        <v>0</v>
      </c>
      <c r="L212" s="30">
        <v>0</v>
      </c>
      <c r="M212" s="24">
        <f>ROUND(G212*L212,P4)</f>
        <v>0</v>
      </c>
      <c r="N212" s="25" t="s">
        <v>297</v>
      </c>
      <c r="O212" s="31">
        <f>M212*AA212</f>
        <v>0</v>
      </c>
      <c r="P212" s="1">
        <v>3</v>
      </c>
      <c r="AA212" s="1">
        <f>IF(P212=1,$O$3,IF(P212=2,$O$4,$O$5))</f>
        <v>0</v>
      </c>
    </row>
    <row r="213">
      <c r="A213" s="1" t="s">
        <v>282</v>
      </c>
      <c r="E213" s="27" t="s">
        <v>281</v>
      </c>
    </row>
    <row r="214" ht="26.4">
      <c r="A214" s="1" t="s">
        <v>284</v>
      </c>
      <c r="E214" s="32" t="s">
        <v>3278</v>
      </c>
    </row>
    <row r="215">
      <c r="A215" s="1" t="s">
        <v>286</v>
      </c>
      <c r="E215" s="27" t="s">
        <v>299</v>
      </c>
    </row>
    <row r="216">
      <c r="A216" s="1" t="s">
        <v>276</v>
      </c>
      <c r="B216" s="1">
        <v>52</v>
      </c>
      <c r="C216" s="26" t="s">
        <v>3279</v>
      </c>
      <c r="D216" t="s">
        <v>281</v>
      </c>
      <c r="E216" s="27" t="s">
        <v>3280</v>
      </c>
      <c r="F216" s="28" t="s">
        <v>392</v>
      </c>
      <c r="G216" s="29">
        <v>18</v>
      </c>
      <c r="H216" s="28">
        <v>0</v>
      </c>
      <c r="I216" s="30">
        <f>ROUND(G216*H216,P4)</f>
        <v>0</v>
      </c>
      <c r="L216" s="30">
        <v>0</v>
      </c>
      <c r="M216" s="24">
        <f>ROUND(G216*L216,P4)</f>
        <v>0</v>
      </c>
      <c r="N216" s="25" t="s">
        <v>297</v>
      </c>
      <c r="O216" s="31">
        <f>M216*AA216</f>
        <v>0</v>
      </c>
      <c r="P216" s="1">
        <v>3</v>
      </c>
      <c r="AA216" s="1">
        <f>IF(P216=1,$O$3,IF(P216=2,$O$4,$O$5))</f>
        <v>0</v>
      </c>
    </row>
    <row r="217">
      <c r="A217" s="1" t="s">
        <v>282</v>
      </c>
      <c r="E217" s="27" t="s">
        <v>281</v>
      </c>
    </row>
    <row r="218" ht="26.4">
      <c r="A218" s="1" t="s">
        <v>284</v>
      </c>
      <c r="E218" s="32" t="s">
        <v>3278</v>
      </c>
    </row>
    <row r="219">
      <c r="A219" s="1" t="s">
        <v>286</v>
      </c>
      <c r="E219" s="27" t="s">
        <v>299</v>
      </c>
    </row>
    <row r="220">
      <c r="A220" s="1" t="s">
        <v>276</v>
      </c>
      <c r="B220" s="1">
        <v>53</v>
      </c>
      <c r="C220" s="26" t="s">
        <v>3112</v>
      </c>
      <c r="D220" t="s">
        <v>281</v>
      </c>
      <c r="E220" s="27" t="s">
        <v>3113</v>
      </c>
      <c r="F220" s="28" t="s">
        <v>296</v>
      </c>
      <c r="G220" s="29">
        <v>150</v>
      </c>
      <c r="H220" s="28">
        <v>0</v>
      </c>
      <c r="I220" s="30">
        <f>ROUND(G220*H220,P4)</f>
        <v>0</v>
      </c>
      <c r="L220" s="30">
        <v>0</v>
      </c>
      <c r="M220" s="24">
        <f>ROUND(G220*L220,P4)</f>
        <v>0</v>
      </c>
      <c r="N220" s="25" t="s">
        <v>297</v>
      </c>
      <c r="O220" s="31">
        <f>M220*AA220</f>
        <v>0</v>
      </c>
      <c r="P220" s="1">
        <v>3</v>
      </c>
      <c r="AA220" s="1">
        <f>IF(P220=1,$O$3,IF(P220=2,$O$4,$O$5))</f>
        <v>0</v>
      </c>
    </row>
    <row r="221" ht="26.4">
      <c r="A221" s="1" t="s">
        <v>282</v>
      </c>
      <c r="E221" s="27" t="s">
        <v>3281</v>
      </c>
    </row>
    <row r="222" ht="26.4">
      <c r="A222" s="1" t="s">
        <v>284</v>
      </c>
      <c r="E222" s="32" t="s">
        <v>3282</v>
      </c>
    </row>
    <row r="223">
      <c r="A223" s="1" t="s">
        <v>286</v>
      </c>
      <c r="E223" s="27" t="s">
        <v>299</v>
      </c>
    </row>
    <row r="224">
      <c r="A224" s="1" t="s">
        <v>276</v>
      </c>
      <c r="B224" s="1">
        <v>54</v>
      </c>
      <c r="C224" s="26" t="s">
        <v>3283</v>
      </c>
      <c r="D224" t="s">
        <v>2487</v>
      </c>
      <c r="E224" s="27" t="s">
        <v>3284</v>
      </c>
      <c r="F224" s="28" t="s">
        <v>296</v>
      </c>
      <c r="G224" s="29">
        <v>60</v>
      </c>
      <c r="H224" s="28">
        <v>0</v>
      </c>
      <c r="I224" s="30">
        <f>ROUND(G224*H224,P4)</f>
        <v>0</v>
      </c>
      <c r="L224" s="30">
        <v>0</v>
      </c>
      <c r="M224" s="24">
        <f>ROUND(G224*L224,P4)</f>
        <v>0</v>
      </c>
      <c r="N224" s="25" t="s">
        <v>297</v>
      </c>
      <c r="O224" s="31">
        <f>M224*AA224</f>
        <v>0</v>
      </c>
      <c r="P224" s="1">
        <v>3</v>
      </c>
      <c r="AA224" s="1">
        <f>IF(P224=1,$O$3,IF(P224=2,$O$4,$O$5))</f>
        <v>0</v>
      </c>
    </row>
    <row r="225">
      <c r="A225" s="1" t="s">
        <v>282</v>
      </c>
      <c r="E225" s="27" t="s">
        <v>3285</v>
      </c>
    </row>
    <row r="226" ht="26.4">
      <c r="A226" s="1" t="s">
        <v>284</v>
      </c>
      <c r="E226" s="32" t="s">
        <v>3286</v>
      </c>
    </row>
    <row r="227">
      <c r="A227" s="1" t="s">
        <v>286</v>
      </c>
      <c r="E227" s="27" t="s">
        <v>299</v>
      </c>
    </row>
    <row r="228">
      <c r="A228" s="1" t="s">
        <v>276</v>
      </c>
      <c r="B228" s="1">
        <v>55</v>
      </c>
      <c r="C228" s="26" t="s">
        <v>3283</v>
      </c>
      <c r="D228" t="s">
        <v>3010</v>
      </c>
      <c r="E228" s="27" t="s">
        <v>3284</v>
      </c>
      <c r="F228" s="28" t="s">
        <v>296</v>
      </c>
      <c r="G228" s="29">
        <v>12</v>
      </c>
      <c r="H228" s="28">
        <v>0</v>
      </c>
      <c r="I228" s="30">
        <f>ROUND(G228*H228,P4)</f>
        <v>0</v>
      </c>
      <c r="L228" s="30">
        <v>0</v>
      </c>
      <c r="M228" s="24">
        <f>ROUND(G228*L228,P4)</f>
        <v>0</v>
      </c>
      <c r="N228" s="25" t="s">
        <v>297</v>
      </c>
      <c r="O228" s="31">
        <f>M228*AA228</f>
        <v>0</v>
      </c>
      <c r="P228" s="1">
        <v>3</v>
      </c>
      <c r="AA228" s="1">
        <f>IF(P228=1,$O$3,IF(P228=2,$O$4,$O$5))</f>
        <v>0</v>
      </c>
    </row>
    <row r="229" ht="26.4">
      <c r="A229" s="1" t="s">
        <v>282</v>
      </c>
      <c r="E229" s="27" t="s">
        <v>3287</v>
      </c>
    </row>
    <row r="230" ht="26.4">
      <c r="A230" s="1" t="s">
        <v>284</v>
      </c>
      <c r="E230" s="32" t="s">
        <v>3288</v>
      </c>
    </row>
    <row r="231">
      <c r="A231" s="1" t="s">
        <v>286</v>
      </c>
      <c r="E231" s="27" t="s">
        <v>299</v>
      </c>
    </row>
    <row r="232">
      <c r="A232" s="1" t="s">
        <v>276</v>
      </c>
      <c r="B232" s="1">
        <v>56</v>
      </c>
      <c r="C232" s="26" t="s">
        <v>3283</v>
      </c>
      <c r="D232" t="s">
        <v>3289</v>
      </c>
      <c r="E232" s="27" t="s">
        <v>3284</v>
      </c>
      <c r="F232" s="28" t="s">
        <v>296</v>
      </c>
      <c r="G232" s="29">
        <v>6</v>
      </c>
      <c r="H232" s="28">
        <v>0</v>
      </c>
      <c r="I232" s="30">
        <f>ROUND(G232*H232,P4)</f>
        <v>0</v>
      </c>
      <c r="L232" s="30">
        <v>0</v>
      </c>
      <c r="M232" s="24">
        <f>ROUND(G232*L232,P4)</f>
        <v>0</v>
      </c>
      <c r="N232" s="25" t="s">
        <v>297</v>
      </c>
      <c r="O232" s="31">
        <f>M232*AA232</f>
        <v>0</v>
      </c>
      <c r="P232" s="1">
        <v>3</v>
      </c>
      <c r="AA232" s="1">
        <f>IF(P232=1,$O$3,IF(P232=2,$O$4,$O$5))</f>
        <v>0</v>
      </c>
    </row>
    <row r="233" ht="26.4">
      <c r="A233" s="1" t="s">
        <v>282</v>
      </c>
      <c r="E233" s="27" t="s">
        <v>3290</v>
      </c>
    </row>
    <row r="234" ht="26.4">
      <c r="A234" s="1" t="s">
        <v>284</v>
      </c>
      <c r="E234" s="32" t="s">
        <v>3291</v>
      </c>
    </row>
    <row r="235">
      <c r="A235" s="1" t="s">
        <v>286</v>
      </c>
      <c r="E235" s="27" t="s">
        <v>299</v>
      </c>
    </row>
    <row r="236">
      <c r="A236" s="1" t="s">
        <v>276</v>
      </c>
      <c r="B236" s="1">
        <v>57</v>
      </c>
      <c r="C236" s="26" t="s">
        <v>3292</v>
      </c>
      <c r="D236" t="s">
        <v>281</v>
      </c>
      <c r="E236" s="27" t="s">
        <v>3293</v>
      </c>
      <c r="F236" s="28" t="s">
        <v>296</v>
      </c>
      <c r="G236" s="29">
        <v>38</v>
      </c>
      <c r="H236" s="28">
        <v>0</v>
      </c>
      <c r="I236" s="30">
        <f>ROUND(G236*H236,P4)</f>
        <v>0</v>
      </c>
      <c r="L236" s="30">
        <v>0</v>
      </c>
      <c r="M236" s="24">
        <f>ROUND(G236*L236,P4)</f>
        <v>0</v>
      </c>
      <c r="N236" s="25" t="s">
        <v>297</v>
      </c>
      <c r="O236" s="31">
        <f>M236*AA236</f>
        <v>0</v>
      </c>
      <c r="P236" s="1">
        <v>3</v>
      </c>
      <c r="AA236" s="1">
        <f>IF(P236=1,$O$3,IF(P236=2,$O$4,$O$5))</f>
        <v>0</v>
      </c>
    </row>
    <row r="237">
      <c r="A237" s="1" t="s">
        <v>282</v>
      </c>
      <c r="E237" s="27" t="s">
        <v>3294</v>
      </c>
    </row>
    <row r="238" ht="26.4">
      <c r="A238" s="1" t="s">
        <v>284</v>
      </c>
      <c r="E238" s="32" t="s">
        <v>3295</v>
      </c>
    </row>
    <row r="239">
      <c r="A239" s="1" t="s">
        <v>286</v>
      </c>
      <c r="E239" s="27" t="s">
        <v>299</v>
      </c>
    </row>
    <row r="240">
      <c r="A240" s="1" t="s">
        <v>276</v>
      </c>
      <c r="B240" s="1">
        <v>58</v>
      </c>
      <c r="C240" s="26" t="s">
        <v>3296</v>
      </c>
      <c r="D240" t="s">
        <v>281</v>
      </c>
      <c r="E240" s="27" t="s">
        <v>3297</v>
      </c>
      <c r="F240" s="28" t="s">
        <v>296</v>
      </c>
      <c r="G240" s="29">
        <v>50</v>
      </c>
      <c r="H240" s="28">
        <v>0</v>
      </c>
      <c r="I240" s="30">
        <f>ROUND(G240*H240,P4)</f>
        <v>0</v>
      </c>
      <c r="L240" s="30">
        <v>0</v>
      </c>
      <c r="M240" s="24">
        <f>ROUND(G240*L240,P4)</f>
        <v>0</v>
      </c>
      <c r="N240" s="25" t="s">
        <v>297</v>
      </c>
      <c r="O240" s="31">
        <f>M240*AA240</f>
        <v>0</v>
      </c>
      <c r="P240" s="1">
        <v>3</v>
      </c>
      <c r="AA240" s="1">
        <f>IF(P240=1,$O$3,IF(P240=2,$O$4,$O$5))</f>
        <v>0</v>
      </c>
    </row>
    <row r="241">
      <c r="A241" s="1" t="s">
        <v>282</v>
      </c>
      <c r="E241" s="27" t="s">
        <v>3298</v>
      </c>
    </row>
    <row r="242" ht="26.4">
      <c r="A242" s="1" t="s">
        <v>284</v>
      </c>
      <c r="E242" s="32" t="s">
        <v>3299</v>
      </c>
    </row>
    <row r="243">
      <c r="A243" s="1" t="s">
        <v>286</v>
      </c>
      <c r="E243" s="27" t="s">
        <v>299</v>
      </c>
    </row>
    <row r="244">
      <c r="A244" s="1" t="s">
        <v>276</v>
      </c>
      <c r="B244" s="1">
        <v>59</v>
      </c>
      <c r="C244" s="26" t="s">
        <v>3300</v>
      </c>
      <c r="D244" t="s">
        <v>281</v>
      </c>
      <c r="E244" s="27" t="s">
        <v>3301</v>
      </c>
      <c r="F244" s="28" t="s">
        <v>392</v>
      </c>
      <c r="G244" s="29">
        <v>98</v>
      </c>
      <c r="H244" s="28">
        <v>0</v>
      </c>
      <c r="I244" s="30">
        <f>ROUND(G244*H244,P4)</f>
        <v>0</v>
      </c>
      <c r="L244" s="30">
        <v>0</v>
      </c>
      <c r="M244" s="24">
        <f>ROUND(G244*L244,P4)</f>
        <v>0</v>
      </c>
      <c r="N244" s="25" t="s">
        <v>297</v>
      </c>
      <c r="O244" s="31">
        <f>M244*AA244</f>
        <v>0</v>
      </c>
      <c r="P244" s="1">
        <v>3</v>
      </c>
      <c r="AA244" s="1">
        <f>IF(P244=1,$O$3,IF(P244=2,$O$4,$O$5))</f>
        <v>0</v>
      </c>
    </row>
    <row r="245" ht="26.4">
      <c r="A245" s="1" t="s">
        <v>282</v>
      </c>
      <c r="E245" s="27" t="s">
        <v>3302</v>
      </c>
    </row>
    <row r="246" ht="39.6">
      <c r="A246" s="1" t="s">
        <v>284</v>
      </c>
      <c r="E246" s="32" t="s">
        <v>3303</v>
      </c>
    </row>
    <row r="247">
      <c r="A247" s="1" t="s">
        <v>286</v>
      </c>
      <c r="E247" s="27" t="s">
        <v>299</v>
      </c>
    </row>
    <row r="248">
      <c r="A248" s="1" t="s">
        <v>276</v>
      </c>
      <c r="B248" s="1">
        <v>60</v>
      </c>
      <c r="C248" s="26" t="s">
        <v>3304</v>
      </c>
      <c r="D248" t="s">
        <v>281</v>
      </c>
      <c r="E248" s="27" t="s">
        <v>3305</v>
      </c>
      <c r="F248" s="28" t="s">
        <v>296</v>
      </c>
      <c r="G248" s="29">
        <v>38</v>
      </c>
      <c r="H248" s="28">
        <v>0</v>
      </c>
      <c r="I248" s="30">
        <f>ROUND(G248*H248,P4)</f>
        <v>0</v>
      </c>
      <c r="L248" s="30">
        <v>0</v>
      </c>
      <c r="M248" s="24">
        <f>ROUND(G248*L248,P4)</f>
        <v>0</v>
      </c>
      <c r="N248" s="25" t="s">
        <v>297</v>
      </c>
      <c r="O248" s="31">
        <f>M248*AA248</f>
        <v>0</v>
      </c>
      <c r="P248" s="1">
        <v>3</v>
      </c>
      <c r="AA248" s="1">
        <f>IF(P248=1,$O$3,IF(P248=2,$O$4,$O$5))</f>
        <v>0</v>
      </c>
    </row>
    <row r="249">
      <c r="A249" s="1" t="s">
        <v>282</v>
      </c>
      <c r="E249" s="27" t="s">
        <v>3306</v>
      </c>
    </row>
    <row r="250" ht="26.4">
      <c r="A250" s="1" t="s">
        <v>284</v>
      </c>
      <c r="E250" s="32" t="s">
        <v>3295</v>
      </c>
    </row>
    <row r="251">
      <c r="A251" s="1" t="s">
        <v>286</v>
      </c>
      <c r="E251" s="27" t="s">
        <v>299</v>
      </c>
    </row>
    <row r="252">
      <c r="A252" s="1" t="s">
        <v>276</v>
      </c>
      <c r="B252" s="1">
        <v>61</v>
      </c>
      <c r="C252" s="26" t="s">
        <v>3307</v>
      </c>
      <c r="D252" t="s">
        <v>281</v>
      </c>
      <c r="E252" s="27" t="s">
        <v>3308</v>
      </c>
      <c r="F252" s="28" t="s">
        <v>296</v>
      </c>
      <c r="G252" s="29">
        <v>11</v>
      </c>
      <c r="H252" s="28">
        <v>0</v>
      </c>
      <c r="I252" s="30">
        <f>ROUND(G252*H252,P4)</f>
        <v>0</v>
      </c>
      <c r="L252" s="30">
        <v>0</v>
      </c>
      <c r="M252" s="24">
        <f>ROUND(G252*L252,P4)</f>
        <v>0</v>
      </c>
      <c r="N252" s="25" t="s">
        <v>297</v>
      </c>
      <c r="O252" s="31">
        <f>M252*AA252</f>
        <v>0</v>
      </c>
      <c r="P252" s="1">
        <v>3</v>
      </c>
      <c r="AA252" s="1">
        <f>IF(P252=1,$O$3,IF(P252=2,$O$4,$O$5))</f>
        <v>0</v>
      </c>
    </row>
    <row r="253" ht="26.4">
      <c r="A253" s="1" t="s">
        <v>282</v>
      </c>
      <c r="E253" s="27" t="s">
        <v>3309</v>
      </c>
    </row>
    <row r="254" ht="26.4">
      <c r="A254" s="1" t="s">
        <v>284</v>
      </c>
      <c r="E254" s="32" t="s">
        <v>3310</v>
      </c>
    </row>
    <row r="255">
      <c r="A255" s="1" t="s">
        <v>286</v>
      </c>
      <c r="E255" s="27" t="s">
        <v>299</v>
      </c>
    </row>
    <row r="256">
      <c r="A256" s="1" t="s">
        <v>276</v>
      </c>
      <c r="B256" s="1">
        <v>62</v>
      </c>
      <c r="C256" s="26" t="s">
        <v>3311</v>
      </c>
      <c r="D256" t="s">
        <v>281</v>
      </c>
      <c r="E256" s="27" t="s">
        <v>3312</v>
      </c>
      <c r="F256" s="28" t="s">
        <v>392</v>
      </c>
      <c r="G256" s="29">
        <v>50</v>
      </c>
      <c r="H256" s="28">
        <v>0</v>
      </c>
      <c r="I256" s="30">
        <f>ROUND(G256*H256,P4)</f>
        <v>0</v>
      </c>
      <c r="L256" s="30">
        <v>0</v>
      </c>
      <c r="M256" s="24">
        <f>ROUND(G256*L256,P4)</f>
        <v>0</v>
      </c>
      <c r="N256" s="25" t="s">
        <v>297</v>
      </c>
      <c r="O256" s="31">
        <f>M256*AA256</f>
        <v>0</v>
      </c>
      <c r="P256" s="1">
        <v>3</v>
      </c>
      <c r="AA256" s="1">
        <f>IF(P256=1,$O$3,IF(P256=2,$O$4,$O$5))</f>
        <v>0</v>
      </c>
    </row>
    <row r="257">
      <c r="A257" s="1" t="s">
        <v>282</v>
      </c>
      <c r="E257" s="27" t="s">
        <v>3313</v>
      </c>
    </row>
    <row r="258" ht="26.4">
      <c r="A258" s="1" t="s">
        <v>284</v>
      </c>
      <c r="E258" s="32" t="s">
        <v>3299</v>
      </c>
    </row>
    <row r="259">
      <c r="A259" s="1" t="s">
        <v>286</v>
      </c>
      <c r="E259" s="27" t="s">
        <v>299</v>
      </c>
    </row>
    <row r="260">
      <c r="A260" s="1" t="s">
        <v>276</v>
      </c>
      <c r="B260" s="1">
        <v>63</v>
      </c>
      <c r="C260" s="26" t="s">
        <v>3314</v>
      </c>
      <c r="D260" t="s">
        <v>281</v>
      </c>
      <c r="E260" s="27" t="s">
        <v>3315</v>
      </c>
      <c r="F260" s="28" t="s">
        <v>396</v>
      </c>
      <c r="G260" s="29">
        <v>10</v>
      </c>
      <c r="H260" s="28">
        <v>0</v>
      </c>
      <c r="I260" s="30">
        <f>ROUND(G260*H260,P4)</f>
        <v>0</v>
      </c>
      <c r="L260" s="30">
        <v>0</v>
      </c>
      <c r="M260" s="24">
        <f>ROUND(G260*L260,P4)</f>
        <v>0</v>
      </c>
      <c r="N260" s="25" t="s">
        <v>297</v>
      </c>
      <c r="O260" s="31">
        <f>M260*AA260</f>
        <v>0</v>
      </c>
      <c r="P260" s="1">
        <v>3</v>
      </c>
      <c r="AA260" s="1">
        <f>IF(P260=1,$O$3,IF(P260=2,$O$4,$O$5))</f>
        <v>0</v>
      </c>
    </row>
    <row r="261">
      <c r="A261" s="1" t="s">
        <v>282</v>
      </c>
      <c r="E261" s="27" t="s">
        <v>281</v>
      </c>
    </row>
    <row r="262" ht="26.4">
      <c r="A262" s="1" t="s">
        <v>284</v>
      </c>
      <c r="E262" s="32" t="s">
        <v>3316</v>
      </c>
    </row>
    <row r="263">
      <c r="A263" s="1" t="s">
        <v>286</v>
      </c>
      <c r="E263"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102</v>
      </c>
      <c r="M3" s="20">
        <f>Rekapitulace!C55</f>
        <v>0</v>
      </c>
      <c r="N3" s="6" t="s">
        <v>3</v>
      </c>
      <c r="O3">
        <v>0</v>
      </c>
      <c r="P3">
        <v>2</v>
      </c>
    </row>
    <row r="4" ht="34.01575" customHeight="1">
      <c r="A4" s="16" t="s">
        <v>254</v>
      </c>
      <c r="B4" s="17" t="s">
        <v>255</v>
      </c>
      <c r="C4" s="18" t="s">
        <v>102</v>
      </c>
      <c r="D4" s="1"/>
      <c r="E4" s="17" t="s">
        <v>103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COUNTIFS(L8:L52,"=0",A8:A52,"P")+COUNTIFS(L8:L52,"",A8:A52,"P")+SUM(Q8:Q52)</f>
        <v>0</v>
      </c>
    </row>
    <row r="8" ht="26.4">
      <c r="A8" s="1" t="s">
        <v>271</v>
      </c>
      <c r="C8" s="22" t="s">
        <v>3317</v>
      </c>
      <c r="E8" s="23" t="s">
        <v>107</v>
      </c>
      <c r="L8" s="24">
        <f>L9+L26+L39</f>
        <v>0</v>
      </c>
      <c r="M8" s="24">
        <f>M9+M26+M39</f>
        <v>0</v>
      </c>
      <c r="N8" s="25"/>
    </row>
    <row r="9">
      <c r="A9" s="1" t="s">
        <v>273</v>
      </c>
      <c r="C9" s="22" t="s">
        <v>274</v>
      </c>
      <c r="E9" s="23" t="s">
        <v>275</v>
      </c>
      <c r="L9" s="24">
        <f>SUMIFS(L10:L25,A10:A25,"P")</f>
        <v>0</v>
      </c>
      <c r="M9" s="24">
        <f>SUMIFS(M10:M25,A10:A25,"P")</f>
        <v>0</v>
      </c>
      <c r="N9" s="25"/>
    </row>
    <row r="10" ht="26.4">
      <c r="A10" s="1" t="s">
        <v>276</v>
      </c>
      <c r="B10" s="1">
        <v>1</v>
      </c>
      <c r="C10" s="26" t="s">
        <v>2607</v>
      </c>
      <c r="D10" t="s">
        <v>2608</v>
      </c>
      <c r="E10" s="27" t="s">
        <v>2609</v>
      </c>
      <c r="F10" s="28" t="s">
        <v>280</v>
      </c>
      <c r="G10" s="29">
        <v>48</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3318</v>
      </c>
    </row>
    <row r="13" ht="26.4">
      <c r="A13" s="1" t="s">
        <v>286</v>
      </c>
      <c r="E13" s="27" t="s">
        <v>283</v>
      </c>
    </row>
    <row r="14" ht="26.4">
      <c r="A14" s="1" t="s">
        <v>276</v>
      </c>
      <c r="B14" s="1">
        <v>2</v>
      </c>
      <c r="C14" s="26" t="s">
        <v>3143</v>
      </c>
      <c r="D14" t="s">
        <v>3144</v>
      </c>
      <c r="E14" s="27" t="s">
        <v>3145</v>
      </c>
      <c r="F14" s="28" t="s">
        <v>280</v>
      </c>
      <c r="G14" s="29">
        <v>9.3599999999999994</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3319</v>
      </c>
    </row>
    <row r="17" ht="26.4">
      <c r="A17" s="1" t="s">
        <v>286</v>
      </c>
      <c r="E17" s="27" t="s">
        <v>283</v>
      </c>
    </row>
    <row r="18" ht="26.4">
      <c r="A18" s="1" t="s">
        <v>276</v>
      </c>
      <c r="B18" s="1">
        <v>3</v>
      </c>
      <c r="C18" s="26" t="s">
        <v>704</v>
      </c>
      <c r="D18" t="s">
        <v>705</v>
      </c>
      <c r="E18" s="27" t="s">
        <v>706</v>
      </c>
      <c r="F18" s="28" t="s">
        <v>280</v>
      </c>
      <c r="G18" s="29">
        <v>27.780000000000001</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39.6">
      <c r="A20" s="1" t="s">
        <v>284</v>
      </c>
      <c r="E20" s="32" t="s">
        <v>3320</v>
      </c>
    </row>
    <row r="21" ht="26.4">
      <c r="A21" s="1" t="s">
        <v>286</v>
      </c>
      <c r="E21" s="27" t="s">
        <v>283</v>
      </c>
    </row>
    <row r="22">
      <c r="A22" s="1" t="s">
        <v>276</v>
      </c>
      <c r="B22" s="1">
        <v>4</v>
      </c>
      <c r="C22" s="26" t="s">
        <v>3148</v>
      </c>
      <c r="D22" t="s">
        <v>281</v>
      </c>
      <c r="E22" s="27" t="s">
        <v>3149</v>
      </c>
      <c r="F22" s="28" t="s">
        <v>355</v>
      </c>
      <c r="G22" s="29">
        <v>1</v>
      </c>
      <c r="H22" s="28">
        <v>0</v>
      </c>
      <c r="I22" s="30">
        <f>ROUND(G22*H22,P4)</f>
        <v>0</v>
      </c>
      <c r="L22" s="30">
        <v>0</v>
      </c>
      <c r="M22" s="24">
        <f>ROUND(G22*L22,P4)</f>
        <v>0</v>
      </c>
      <c r="N22" s="25" t="s">
        <v>297</v>
      </c>
      <c r="O22" s="31">
        <f>M22*AA22</f>
        <v>0</v>
      </c>
      <c r="P22" s="1">
        <v>3</v>
      </c>
      <c r="AA22" s="1">
        <f>IF(P22=1,$O$3,IF(P22=2,$O$4,$O$5))</f>
        <v>0</v>
      </c>
    </row>
    <row r="23">
      <c r="A23" s="1" t="s">
        <v>282</v>
      </c>
      <c r="E23" s="27" t="s">
        <v>3150</v>
      </c>
    </row>
    <row r="24" ht="26.4">
      <c r="A24" s="1" t="s">
        <v>284</v>
      </c>
      <c r="E24" s="32" t="s">
        <v>3151</v>
      </c>
    </row>
    <row r="25">
      <c r="A25" s="1" t="s">
        <v>286</v>
      </c>
      <c r="E25" s="27" t="s">
        <v>299</v>
      </c>
    </row>
    <row r="26">
      <c r="A26" s="1" t="s">
        <v>273</v>
      </c>
      <c r="C26" s="22" t="s">
        <v>294</v>
      </c>
      <c r="E26" s="23" t="s">
        <v>1281</v>
      </c>
      <c r="L26" s="24">
        <f>SUMIFS(L27:L38,A27:A38,"P")</f>
        <v>0</v>
      </c>
      <c r="M26" s="24">
        <f>SUMIFS(M27:M38,A27:A38,"P")</f>
        <v>0</v>
      </c>
      <c r="N26" s="25"/>
    </row>
    <row r="27" ht="26.4">
      <c r="A27" s="1" t="s">
        <v>276</v>
      </c>
      <c r="B27" s="1">
        <v>5</v>
      </c>
      <c r="C27" s="26" t="s">
        <v>3152</v>
      </c>
      <c r="D27" t="s">
        <v>281</v>
      </c>
      <c r="E27" s="27" t="s">
        <v>3153</v>
      </c>
      <c r="F27" s="28" t="s">
        <v>396</v>
      </c>
      <c r="G27" s="29">
        <v>3.6000000000000001</v>
      </c>
      <c r="H27" s="28">
        <v>0</v>
      </c>
      <c r="I27" s="30">
        <f>ROUND(G27*H27,P4)</f>
        <v>0</v>
      </c>
      <c r="L27" s="30">
        <v>0</v>
      </c>
      <c r="M27" s="24">
        <f>ROUND(G27*L27,P4)</f>
        <v>0</v>
      </c>
      <c r="N27" s="25" t="s">
        <v>297</v>
      </c>
      <c r="O27" s="31">
        <f>M27*AA27</f>
        <v>0</v>
      </c>
      <c r="P27" s="1">
        <v>3</v>
      </c>
      <c r="AA27" s="1">
        <f>IF(P27=1,$O$3,IF(P27=2,$O$4,$O$5))</f>
        <v>0</v>
      </c>
    </row>
    <row r="28">
      <c r="A28" s="1" t="s">
        <v>282</v>
      </c>
      <c r="E28" s="27" t="s">
        <v>281</v>
      </c>
    </row>
    <row r="29" ht="39.6">
      <c r="A29" s="1" t="s">
        <v>284</v>
      </c>
      <c r="E29" s="32" t="s">
        <v>3321</v>
      </c>
    </row>
    <row r="30">
      <c r="A30" s="1" t="s">
        <v>286</v>
      </c>
      <c r="E30" s="27" t="s">
        <v>299</v>
      </c>
    </row>
    <row r="31" ht="26.4">
      <c r="A31" s="1" t="s">
        <v>276</v>
      </c>
      <c r="B31" s="1">
        <v>6</v>
      </c>
      <c r="C31" s="26" t="s">
        <v>3158</v>
      </c>
      <c r="D31" t="s">
        <v>281</v>
      </c>
      <c r="E31" s="27" t="s">
        <v>3159</v>
      </c>
      <c r="F31" s="28" t="s">
        <v>396</v>
      </c>
      <c r="G31" s="29">
        <v>24</v>
      </c>
      <c r="H31" s="28">
        <v>0</v>
      </c>
      <c r="I31" s="30">
        <f>ROUND(G31*H31,P4)</f>
        <v>0</v>
      </c>
      <c r="L31" s="30">
        <v>0</v>
      </c>
      <c r="M31" s="24">
        <f>ROUND(G31*L31,P4)</f>
        <v>0</v>
      </c>
      <c r="N31" s="25" t="s">
        <v>297</v>
      </c>
      <c r="O31" s="31">
        <f>M31*AA31</f>
        <v>0</v>
      </c>
      <c r="P31" s="1">
        <v>3</v>
      </c>
      <c r="AA31" s="1">
        <f>IF(P31=1,$O$3,IF(P31=2,$O$4,$O$5))</f>
        <v>0</v>
      </c>
    </row>
    <row r="32">
      <c r="A32" s="1" t="s">
        <v>282</v>
      </c>
      <c r="E32" s="27" t="s">
        <v>281</v>
      </c>
    </row>
    <row r="33" ht="26.4">
      <c r="A33" s="1" t="s">
        <v>284</v>
      </c>
      <c r="E33" s="32" t="s">
        <v>3322</v>
      </c>
    </row>
    <row r="34">
      <c r="A34" s="1" t="s">
        <v>286</v>
      </c>
      <c r="E34" s="27" t="s">
        <v>299</v>
      </c>
    </row>
    <row r="35" ht="26.4">
      <c r="A35" s="1" t="s">
        <v>276</v>
      </c>
      <c r="B35" s="1">
        <v>7</v>
      </c>
      <c r="C35" s="26" t="s">
        <v>3161</v>
      </c>
      <c r="D35" t="s">
        <v>281</v>
      </c>
      <c r="E35" s="27" t="s">
        <v>3162</v>
      </c>
      <c r="F35" s="28" t="s">
        <v>396</v>
      </c>
      <c r="G35" s="29">
        <v>7.2000000000000002</v>
      </c>
      <c r="H35" s="28">
        <v>0</v>
      </c>
      <c r="I35" s="30">
        <f>ROUND(G35*H35,P4)</f>
        <v>0</v>
      </c>
      <c r="L35" s="30">
        <v>0</v>
      </c>
      <c r="M35" s="24">
        <f>ROUND(G35*L35,P4)</f>
        <v>0</v>
      </c>
      <c r="N35" s="25" t="s">
        <v>297</v>
      </c>
      <c r="O35" s="31">
        <f>M35*AA35</f>
        <v>0</v>
      </c>
      <c r="P35" s="1">
        <v>3</v>
      </c>
      <c r="AA35" s="1">
        <f>IF(P35=1,$O$3,IF(P35=2,$O$4,$O$5))</f>
        <v>0</v>
      </c>
    </row>
    <row r="36">
      <c r="A36" s="1" t="s">
        <v>282</v>
      </c>
      <c r="E36" s="27" t="s">
        <v>281</v>
      </c>
    </row>
    <row r="37" ht="39.6">
      <c r="A37" s="1" t="s">
        <v>284</v>
      </c>
      <c r="E37" s="32" t="s">
        <v>3323</v>
      </c>
    </row>
    <row r="38">
      <c r="A38" s="1" t="s">
        <v>286</v>
      </c>
      <c r="E38" s="27" t="s">
        <v>299</v>
      </c>
    </row>
    <row r="39">
      <c r="A39" s="1" t="s">
        <v>273</v>
      </c>
      <c r="C39" s="22" t="s">
        <v>847</v>
      </c>
      <c r="E39" s="23" t="s">
        <v>2541</v>
      </c>
      <c r="L39" s="24">
        <f>SUMIFS(L40:L51,A40:A51,"P")</f>
        <v>0</v>
      </c>
      <c r="M39" s="24">
        <f>SUMIFS(M40:M51,A40:A51,"P")</f>
        <v>0</v>
      </c>
      <c r="N39" s="25"/>
    </row>
    <row r="40">
      <c r="A40" s="1" t="s">
        <v>276</v>
      </c>
      <c r="B40" s="1">
        <v>8</v>
      </c>
      <c r="C40" s="26" t="s">
        <v>3324</v>
      </c>
      <c r="D40" t="s">
        <v>281</v>
      </c>
      <c r="E40" s="27" t="s">
        <v>3325</v>
      </c>
      <c r="F40" s="28" t="s">
        <v>307</v>
      </c>
      <c r="G40" s="29">
        <v>2</v>
      </c>
      <c r="H40" s="28">
        <v>0</v>
      </c>
      <c r="I40" s="30">
        <f>ROUND(G40*H40,P4)</f>
        <v>0</v>
      </c>
      <c r="L40" s="30">
        <v>0</v>
      </c>
      <c r="M40" s="24">
        <f>ROUND(G40*L40,P4)</f>
        <v>0</v>
      </c>
      <c r="N40" s="25" t="s">
        <v>297</v>
      </c>
      <c r="O40" s="31">
        <f>M40*AA40</f>
        <v>0</v>
      </c>
      <c r="P40" s="1">
        <v>3</v>
      </c>
      <c r="AA40" s="1">
        <f>IF(P40=1,$O$3,IF(P40=2,$O$4,$O$5))</f>
        <v>0</v>
      </c>
    </row>
    <row r="41">
      <c r="A41" s="1" t="s">
        <v>282</v>
      </c>
      <c r="E41" s="27" t="s">
        <v>3326</v>
      </c>
    </row>
    <row r="42" ht="26.4">
      <c r="A42" s="1" t="s">
        <v>284</v>
      </c>
      <c r="E42" s="32" t="s">
        <v>3327</v>
      </c>
    </row>
    <row r="43">
      <c r="A43" s="1" t="s">
        <v>286</v>
      </c>
      <c r="E43" s="27" t="s">
        <v>299</v>
      </c>
    </row>
    <row r="44">
      <c r="A44" s="1" t="s">
        <v>276</v>
      </c>
      <c r="B44" s="1">
        <v>9</v>
      </c>
      <c r="C44" s="26" t="s">
        <v>3328</v>
      </c>
      <c r="D44" t="s">
        <v>281</v>
      </c>
      <c r="E44" s="27" t="s">
        <v>3329</v>
      </c>
      <c r="F44" s="28" t="s">
        <v>307</v>
      </c>
      <c r="G44" s="29">
        <v>2</v>
      </c>
      <c r="H44" s="28">
        <v>0</v>
      </c>
      <c r="I44" s="30">
        <f>ROUND(G44*H44,P4)</f>
        <v>0</v>
      </c>
      <c r="L44" s="30">
        <v>0</v>
      </c>
      <c r="M44" s="24">
        <f>ROUND(G44*L44,P4)</f>
        <v>0</v>
      </c>
      <c r="N44" s="25" t="s">
        <v>297</v>
      </c>
      <c r="O44" s="31">
        <f>M44*AA44</f>
        <v>0</v>
      </c>
      <c r="P44" s="1">
        <v>3</v>
      </c>
      <c r="AA44" s="1">
        <f>IF(P44=1,$O$3,IF(P44=2,$O$4,$O$5))</f>
        <v>0</v>
      </c>
    </row>
    <row r="45">
      <c r="A45" s="1" t="s">
        <v>282</v>
      </c>
      <c r="E45" s="27" t="s">
        <v>3326</v>
      </c>
    </row>
    <row r="46" ht="26.4">
      <c r="A46" s="1" t="s">
        <v>284</v>
      </c>
      <c r="E46" s="32" t="s">
        <v>3327</v>
      </c>
    </row>
    <row r="47">
      <c r="A47" s="1" t="s">
        <v>286</v>
      </c>
      <c r="E47" s="27" t="s">
        <v>299</v>
      </c>
    </row>
    <row r="48">
      <c r="A48" s="1" t="s">
        <v>276</v>
      </c>
      <c r="B48" s="1">
        <v>10</v>
      </c>
      <c r="C48" s="26" t="s">
        <v>3311</v>
      </c>
      <c r="D48" t="s">
        <v>281</v>
      </c>
      <c r="E48" s="27" t="s">
        <v>3312</v>
      </c>
      <c r="F48" s="28" t="s">
        <v>392</v>
      </c>
      <c r="G48" s="29">
        <v>15</v>
      </c>
      <c r="H48" s="28">
        <v>0</v>
      </c>
      <c r="I48" s="30">
        <f>ROUND(G48*H48,P4)</f>
        <v>0</v>
      </c>
      <c r="L48" s="30">
        <v>0</v>
      </c>
      <c r="M48" s="24">
        <f>ROUND(G48*L48,P4)</f>
        <v>0</v>
      </c>
      <c r="N48" s="25" t="s">
        <v>297</v>
      </c>
      <c r="O48" s="31">
        <f>M48*AA48</f>
        <v>0</v>
      </c>
      <c r="P48" s="1">
        <v>3</v>
      </c>
      <c r="AA48" s="1">
        <f>IF(P48=1,$O$3,IF(P48=2,$O$4,$O$5))</f>
        <v>0</v>
      </c>
    </row>
    <row r="49">
      <c r="A49" s="1" t="s">
        <v>282</v>
      </c>
      <c r="E49" s="27" t="s">
        <v>3330</v>
      </c>
    </row>
    <row r="50" ht="26.4">
      <c r="A50" s="1" t="s">
        <v>284</v>
      </c>
      <c r="E50" s="32" t="s">
        <v>3331</v>
      </c>
    </row>
    <row r="51">
      <c r="A51" s="1" t="s">
        <v>286</v>
      </c>
      <c r="E51"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102</v>
      </c>
      <c r="M3" s="20">
        <f>Rekapitulace!C55</f>
        <v>0</v>
      </c>
      <c r="N3" s="6" t="s">
        <v>3</v>
      </c>
      <c r="O3">
        <v>0</v>
      </c>
      <c r="P3">
        <v>2</v>
      </c>
    </row>
    <row r="4" ht="34.01575" customHeight="1">
      <c r="A4" s="16" t="s">
        <v>254</v>
      </c>
      <c r="B4" s="17" t="s">
        <v>255</v>
      </c>
      <c r="C4" s="18" t="s">
        <v>102</v>
      </c>
      <c r="D4" s="1"/>
      <c r="E4" s="17" t="s">
        <v>103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COUNTIFS(L8:L207,"=0",A8:A207,"P")+COUNTIFS(L8:L207,"",A8:A207,"P")+SUM(Q8:Q207)</f>
        <v>0</v>
      </c>
    </row>
    <row r="8" ht="26.4">
      <c r="A8" s="1" t="s">
        <v>271</v>
      </c>
      <c r="C8" s="22" t="s">
        <v>3332</v>
      </c>
      <c r="E8" s="23" t="s">
        <v>109</v>
      </c>
      <c r="L8" s="24">
        <f>L9+L26+L99+L104+L113+L150</f>
        <v>0</v>
      </c>
      <c r="M8" s="24">
        <f>M9+M26+M99+M104+M113+M150</f>
        <v>0</v>
      </c>
      <c r="N8" s="25"/>
    </row>
    <row r="9">
      <c r="A9" s="1" t="s">
        <v>273</v>
      </c>
      <c r="C9" s="22" t="s">
        <v>274</v>
      </c>
      <c r="E9" s="23" t="s">
        <v>275</v>
      </c>
      <c r="L9" s="24">
        <f>SUMIFS(L10:L25,A10:A25,"P")</f>
        <v>0</v>
      </c>
      <c r="M9" s="24">
        <f>SUMIFS(M10:M25,A10:A25,"P")</f>
        <v>0</v>
      </c>
      <c r="N9" s="25"/>
    </row>
    <row r="10" ht="26.4">
      <c r="A10" s="1" t="s">
        <v>276</v>
      </c>
      <c r="B10" s="1">
        <v>1</v>
      </c>
      <c r="C10" s="26" t="s">
        <v>2607</v>
      </c>
      <c r="D10" t="s">
        <v>2608</v>
      </c>
      <c r="E10" s="27" t="s">
        <v>2609</v>
      </c>
      <c r="F10" s="28" t="s">
        <v>280</v>
      </c>
      <c r="G10" s="29">
        <v>820</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39.6">
      <c r="A12" s="1" t="s">
        <v>284</v>
      </c>
      <c r="E12" s="32" t="s">
        <v>3333</v>
      </c>
    </row>
    <row r="13" ht="26.4">
      <c r="A13" s="1" t="s">
        <v>286</v>
      </c>
      <c r="E13" s="27" t="s">
        <v>283</v>
      </c>
    </row>
    <row r="14" ht="26.4">
      <c r="A14" s="1" t="s">
        <v>276</v>
      </c>
      <c r="B14" s="1">
        <v>2</v>
      </c>
      <c r="C14" s="26" t="s">
        <v>3143</v>
      </c>
      <c r="D14" t="s">
        <v>3144</v>
      </c>
      <c r="E14" s="27" t="s">
        <v>3145</v>
      </c>
      <c r="F14" s="28" t="s">
        <v>280</v>
      </c>
      <c r="G14" s="29">
        <v>208</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3334</v>
      </c>
    </row>
    <row r="17" ht="26.4">
      <c r="A17" s="1" t="s">
        <v>286</v>
      </c>
      <c r="E17" s="27" t="s">
        <v>283</v>
      </c>
    </row>
    <row r="18" ht="26.4">
      <c r="A18" s="1" t="s">
        <v>276</v>
      </c>
      <c r="B18" s="1">
        <v>3</v>
      </c>
      <c r="C18" s="26" t="s">
        <v>704</v>
      </c>
      <c r="D18" t="s">
        <v>705</v>
      </c>
      <c r="E18" s="27" t="s">
        <v>706</v>
      </c>
      <c r="F18" s="28" t="s">
        <v>280</v>
      </c>
      <c r="G18" s="29">
        <v>433</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66">
      <c r="A20" s="1" t="s">
        <v>284</v>
      </c>
      <c r="E20" s="32" t="s">
        <v>3335</v>
      </c>
    </row>
    <row r="21" ht="26.4">
      <c r="A21" s="1" t="s">
        <v>286</v>
      </c>
      <c r="E21" s="27" t="s">
        <v>283</v>
      </c>
    </row>
    <row r="22">
      <c r="A22" s="1" t="s">
        <v>276</v>
      </c>
      <c r="B22" s="1">
        <v>4</v>
      </c>
      <c r="C22" s="26" t="s">
        <v>3148</v>
      </c>
      <c r="D22" t="s">
        <v>281</v>
      </c>
      <c r="E22" s="27" t="s">
        <v>3149</v>
      </c>
      <c r="F22" s="28" t="s">
        <v>355</v>
      </c>
      <c r="G22" s="29">
        <v>1</v>
      </c>
      <c r="H22" s="28">
        <v>0</v>
      </c>
      <c r="I22" s="30">
        <f>ROUND(G22*H22,P4)</f>
        <v>0</v>
      </c>
      <c r="L22" s="30">
        <v>0</v>
      </c>
      <c r="M22" s="24">
        <f>ROUND(G22*L22,P4)</f>
        <v>0</v>
      </c>
      <c r="N22" s="25" t="s">
        <v>297</v>
      </c>
      <c r="O22" s="31">
        <f>M22*AA22</f>
        <v>0</v>
      </c>
      <c r="P22" s="1">
        <v>3</v>
      </c>
      <c r="AA22" s="1">
        <f>IF(P22=1,$O$3,IF(P22=2,$O$4,$O$5))</f>
        <v>0</v>
      </c>
    </row>
    <row r="23">
      <c r="A23" s="1" t="s">
        <v>282</v>
      </c>
      <c r="E23" s="27" t="s">
        <v>3150</v>
      </c>
    </row>
    <row r="24" ht="26.4">
      <c r="A24" s="1" t="s">
        <v>284</v>
      </c>
      <c r="E24" s="32" t="s">
        <v>3151</v>
      </c>
    </row>
    <row r="25">
      <c r="A25" s="1" t="s">
        <v>286</v>
      </c>
      <c r="E25" s="27" t="s">
        <v>299</v>
      </c>
    </row>
    <row r="26">
      <c r="A26" s="1" t="s">
        <v>273</v>
      </c>
      <c r="C26" s="22" t="s">
        <v>294</v>
      </c>
      <c r="E26" s="23" t="s">
        <v>1281</v>
      </c>
      <c r="L26" s="24">
        <f>SUMIFS(L27:L98,A27:A98,"P")</f>
        <v>0</v>
      </c>
      <c r="M26" s="24">
        <f>SUMIFS(M27:M98,A27:A98,"P")</f>
        <v>0</v>
      </c>
      <c r="N26" s="25"/>
    </row>
    <row r="27" ht="26.4">
      <c r="A27" s="1" t="s">
        <v>276</v>
      </c>
      <c r="B27" s="1">
        <v>5</v>
      </c>
      <c r="C27" s="26" t="s">
        <v>3152</v>
      </c>
      <c r="D27" t="s">
        <v>281</v>
      </c>
      <c r="E27" s="27" t="s">
        <v>3153</v>
      </c>
      <c r="F27" s="28" t="s">
        <v>396</v>
      </c>
      <c r="G27" s="29">
        <v>80</v>
      </c>
      <c r="H27" s="28">
        <v>0</v>
      </c>
      <c r="I27" s="30">
        <f>ROUND(G27*H27,P4)</f>
        <v>0</v>
      </c>
      <c r="L27" s="30">
        <v>0</v>
      </c>
      <c r="M27" s="24">
        <f>ROUND(G27*L27,P4)</f>
        <v>0</v>
      </c>
      <c r="N27" s="25" t="s">
        <v>297</v>
      </c>
      <c r="O27" s="31">
        <f>M27*AA27</f>
        <v>0</v>
      </c>
      <c r="P27" s="1">
        <v>3</v>
      </c>
      <c r="AA27" s="1">
        <f>IF(P27=1,$O$3,IF(P27=2,$O$4,$O$5))</f>
        <v>0</v>
      </c>
    </row>
    <row r="28">
      <c r="A28" s="1" t="s">
        <v>282</v>
      </c>
      <c r="E28" s="27" t="s">
        <v>281</v>
      </c>
    </row>
    <row r="29" ht="39.6">
      <c r="A29" s="1" t="s">
        <v>284</v>
      </c>
      <c r="E29" s="32" t="s">
        <v>3336</v>
      </c>
    </row>
    <row r="30">
      <c r="A30" s="1" t="s">
        <v>286</v>
      </c>
      <c r="E30" s="27" t="s">
        <v>299</v>
      </c>
    </row>
    <row r="31" ht="26.4">
      <c r="A31" s="1" t="s">
        <v>276</v>
      </c>
      <c r="B31" s="1">
        <v>6</v>
      </c>
      <c r="C31" s="26" t="s">
        <v>3158</v>
      </c>
      <c r="D31" t="s">
        <v>281</v>
      </c>
      <c r="E31" s="27" t="s">
        <v>3159</v>
      </c>
      <c r="F31" s="28" t="s">
        <v>396</v>
      </c>
      <c r="G31" s="29">
        <v>80</v>
      </c>
      <c r="H31" s="28">
        <v>0</v>
      </c>
      <c r="I31" s="30">
        <f>ROUND(G31*H31,P4)</f>
        <v>0</v>
      </c>
      <c r="L31" s="30">
        <v>0</v>
      </c>
      <c r="M31" s="24">
        <f>ROUND(G31*L31,P4)</f>
        <v>0</v>
      </c>
      <c r="N31" s="25" t="s">
        <v>297</v>
      </c>
      <c r="O31" s="31">
        <f>M31*AA31</f>
        <v>0</v>
      </c>
      <c r="P31" s="1">
        <v>3</v>
      </c>
      <c r="AA31" s="1">
        <f>IF(P31=1,$O$3,IF(P31=2,$O$4,$O$5))</f>
        <v>0</v>
      </c>
    </row>
    <row r="32">
      <c r="A32" s="1" t="s">
        <v>282</v>
      </c>
      <c r="E32" s="27" t="s">
        <v>281</v>
      </c>
    </row>
    <row r="33" ht="39.6">
      <c r="A33" s="1" t="s">
        <v>284</v>
      </c>
      <c r="E33" s="32" t="s">
        <v>3336</v>
      </c>
    </row>
    <row r="34">
      <c r="A34" s="1" t="s">
        <v>286</v>
      </c>
      <c r="E34" s="27" t="s">
        <v>299</v>
      </c>
    </row>
    <row r="35" ht="26.4">
      <c r="A35" s="1" t="s">
        <v>276</v>
      </c>
      <c r="B35" s="1">
        <v>7</v>
      </c>
      <c r="C35" s="26" t="s">
        <v>3161</v>
      </c>
      <c r="D35" t="s">
        <v>281</v>
      </c>
      <c r="E35" s="27" t="s">
        <v>3162</v>
      </c>
      <c r="F35" s="28" t="s">
        <v>396</v>
      </c>
      <c r="G35" s="29">
        <v>160</v>
      </c>
      <c r="H35" s="28">
        <v>0</v>
      </c>
      <c r="I35" s="30">
        <f>ROUND(G35*H35,P4)</f>
        <v>0</v>
      </c>
      <c r="L35" s="30">
        <v>0</v>
      </c>
      <c r="M35" s="24">
        <f>ROUND(G35*L35,P4)</f>
        <v>0</v>
      </c>
      <c r="N35" s="25" t="s">
        <v>297</v>
      </c>
      <c r="O35" s="31">
        <f>M35*AA35</f>
        <v>0</v>
      </c>
      <c r="P35" s="1">
        <v>3</v>
      </c>
      <c r="AA35" s="1">
        <f>IF(P35=1,$O$3,IF(P35=2,$O$4,$O$5))</f>
        <v>0</v>
      </c>
    </row>
    <row r="36">
      <c r="A36" s="1" t="s">
        <v>282</v>
      </c>
      <c r="E36" s="27" t="s">
        <v>281</v>
      </c>
    </row>
    <row r="37" ht="39.6">
      <c r="A37" s="1" t="s">
        <v>284</v>
      </c>
      <c r="E37" s="32" t="s">
        <v>3337</v>
      </c>
    </row>
    <row r="38">
      <c r="A38" s="1" t="s">
        <v>286</v>
      </c>
      <c r="E38" s="27" t="s">
        <v>299</v>
      </c>
    </row>
    <row r="39">
      <c r="A39" s="1" t="s">
        <v>276</v>
      </c>
      <c r="B39" s="1">
        <v>8</v>
      </c>
      <c r="C39" s="26" t="s">
        <v>2620</v>
      </c>
      <c r="D39" t="s">
        <v>281</v>
      </c>
      <c r="E39" s="27" t="s">
        <v>2621</v>
      </c>
      <c r="F39" s="28" t="s">
        <v>396</v>
      </c>
      <c r="G39" s="29">
        <v>240</v>
      </c>
      <c r="H39" s="28">
        <v>0</v>
      </c>
      <c r="I39" s="30">
        <f>ROUND(G39*H39,P4)</f>
        <v>0</v>
      </c>
      <c r="L39" s="30">
        <v>0</v>
      </c>
      <c r="M39" s="24">
        <f>ROUND(G39*L39,P4)</f>
        <v>0</v>
      </c>
      <c r="N39" s="25" t="s">
        <v>297</v>
      </c>
      <c r="O39" s="31">
        <f>M39*AA39</f>
        <v>0</v>
      </c>
      <c r="P39" s="1">
        <v>3</v>
      </c>
      <c r="AA39" s="1">
        <f>IF(P39=1,$O$3,IF(P39=2,$O$4,$O$5))</f>
        <v>0</v>
      </c>
    </row>
    <row r="40">
      <c r="A40" s="1" t="s">
        <v>282</v>
      </c>
      <c r="E40" s="27" t="s">
        <v>281</v>
      </c>
    </row>
    <row r="41" ht="26.4">
      <c r="A41" s="1" t="s">
        <v>284</v>
      </c>
      <c r="E41" s="32" t="s">
        <v>3338</v>
      </c>
    </row>
    <row r="42">
      <c r="A42" s="1" t="s">
        <v>286</v>
      </c>
      <c r="E42" s="27" t="s">
        <v>299</v>
      </c>
    </row>
    <row r="43">
      <c r="A43" s="1" t="s">
        <v>276</v>
      </c>
      <c r="B43" s="1">
        <v>9</v>
      </c>
      <c r="C43" s="26" t="s">
        <v>2627</v>
      </c>
      <c r="D43" t="s">
        <v>2487</v>
      </c>
      <c r="E43" s="27" t="s">
        <v>2628</v>
      </c>
      <c r="F43" s="28" t="s">
        <v>396</v>
      </c>
      <c r="G43" s="29">
        <v>90</v>
      </c>
      <c r="H43" s="28">
        <v>0</v>
      </c>
      <c r="I43" s="30">
        <f>ROUND(G43*H43,P4)</f>
        <v>0</v>
      </c>
      <c r="L43" s="30">
        <v>0</v>
      </c>
      <c r="M43" s="24">
        <f>ROUND(G43*L43,P4)</f>
        <v>0</v>
      </c>
      <c r="N43" s="25" t="s">
        <v>297</v>
      </c>
      <c r="O43" s="31">
        <f>M43*AA43</f>
        <v>0</v>
      </c>
      <c r="P43" s="1">
        <v>3</v>
      </c>
      <c r="AA43" s="1">
        <f>IF(P43=1,$O$3,IF(P43=2,$O$4,$O$5))</f>
        <v>0</v>
      </c>
    </row>
    <row r="44">
      <c r="A44" s="1" t="s">
        <v>282</v>
      </c>
      <c r="E44" s="27" t="s">
        <v>3168</v>
      </c>
    </row>
    <row r="45" ht="26.4">
      <c r="A45" s="1" t="s">
        <v>284</v>
      </c>
      <c r="E45" s="32" t="s">
        <v>3339</v>
      </c>
    </row>
    <row r="46">
      <c r="A46" s="1" t="s">
        <v>286</v>
      </c>
      <c r="E46" s="27" t="s">
        <v>299</v>
      </c>
    </row>
    <row r="47">
      <c r="A47" s="1" t="s">
        <v>276</v>
      </c>
      <c r="B47" s="1">
        <v>10</v>
      </c>
      <c r="C47" s="26" t="s">
        <v>2627</v>
      </c>
      <c r="D47" t="s">
        <v>3010</v>
      </c>
      <c r="E47" s="27" t="s">
        <v>2628</v>
      </c>
      <c r="F47" s="28" t="s">
        <v>396</v>
      </c>
      <c r="G47" s="29">
        <v>240</v>
      </c>
      <c r="H47" s="28">
        <v>0</v>
      </c>
      <c r="I47" s="30">
        <f>ROUND(G47*H47,P4)</f>
        <v>0</v>
      </c>
      <c r="L47" s="30">
        <v>0</v>
      </c>
      <c r="M47" s="24">
        <f>ROUND(G47*L47,P4)</f>
        <v>0</v>
      </c>
      <c r="N47" s="25" t="s">
        <v>297</v>
      </c>
      <c r="O47" s="31">
        <f>M47*AA47</f>
        <v>0</v>
      </c>
      <c r="P47" s="1">
        <v>3</v>
      </c>
      <c r="AA47" s="1">
        <f>IF(P47=1,$O$3,IF(P47=2,$O$4,$O$5))</f>
        <v>0</v>
      </c>
    </row>
    <row r="48">
      <c r="A48" s="1" t="s">
        <v>282</v>
      </c>
      <c r="E48" s="27" t="s">
        <v>3340</v>
      </c>
    </row>
    <row r="49" ht="26.4">
      <c r="A49" s="1" t="s">
        <v>284</v>
      </c>
      <c r="E49" s="32" t="s">
        <v>3341</v>
      </c>
    </row>
    <row r="50">
      <c r="A50" s="1" t="s">
        <v>286</v>
      </c>
      <c r="E50" s="27" t="s">
        <v>299</v>
      </c>
    </row>
    <row r="51">
      <c r="A51" s="1" t="s">
        <v>276</v>
      </c>
      <c r="B51" s="1">
        <v>11</v>
      </c>
      <c r="C51" s="26" t="s">
        <v>409</v>
      </c>
      <c r="D51" t="s">
        <v>2487</v>
      </c>
      <c r="E51" s="27" t="s">
        <v>410</v>
      </c>
      <c r="F51" s="28" t="s">
        <v>396</v>
      </c>
      <c r="G51" s="29">
        <v>165</v>
      </c>
      <c r="H51" s="28">
        <v>0</v>
      </c>
      <c r="I51" s="30">
        <f>ROUND(G51*H51,P4)</f>
        <v>0</v>
      </c>
      <c r="L51" s="30">
        <v>0</v>
      </c>
      <c r="M51" s="24">
        <f>ROUND(G51*L51,P4)</f>
        <v>0</v>
      </c>
      <c r="N51" s="25" t="s">
        <v>297</v>
      </c>
      <c r="O51" s="31">
        <f>M51*AA51</f>
        <v>0</v>
      </c>
      <c r="P51" s="1">
        <v>3</v>
      </c>
      <c r="AA51" s="1">
        <f>IF(P51=1,$O$3,IF(P51=2,$O$4,$O$5))</f>
        <v>0</v>
      </c>
    </row>
    <row r="52">
      <c r="A52" s="1" t="s">
        <v>282</v>
      </c>
      <c r="E52" s="27" t="s">
        <v>3172</v>
      </c>
    </row>
    <row r="53" ht="26.4">
      <c r="A53" s="1" t="s">
        <v>284</v>
      </c>
      <c r="E53" s="32" t="s">
        <v>3342</v>
      </c>
    </row>
    <row r="54">
      <c r="A54" s="1" t="s">
        <v>286</v>
      </c>
      <c r="E54" s="27" t="s">
        <v>299</v>
      </c>
    </row>
    <row r="55">
      <c r="A55" s="1" t="s">
        <v>276</v>
      </c>
      <c r="B55" s="1">
        <v>12</v>
      </c>
      <c r="C55" s="26" t="s">
        <v>409</v>
      </c>
      <c r="D55" t="s">
        <v>3010</v>
      </c>
      <c r="E55" s="27" t="s">
        <v>410</v>
      </c>
      <c r="F55" s="28" t="s">
        <v>396</v>
      </c>
      <c r="G55" s="29">
        <v>75</v>
      </c>
      <c r="H55" s="28">
        <v>0</v>
      </c>
      <c r="I55" s="30">
        <f>ROUND(G55*H55,P4)</f>
        <v>0</v>
      </c>
      <c r="L55" s="30">
        <v>0</v>
      </c>
      <c r="M55" s="24">
        <f>ROUND(G55*L55,P4)</f>
        <v>0</v>
      </c>
      <c r="N55" s="25" t="s">
        <v>297</v>
      </c>
      <c r="O55" s="31">
        <f>M55*AA55</f>
        <v>0</v>
      </c>
      <c r="P55" s="1">
        <v>3</v>
      </c>
      <c r="AA55" s="1">
        <f>IF(P55=1,$O$3,IF(P55=2,$O$4,$O$5))</f>
        <v>0</v>
      </c>
    </row>
    <row r="56">
      <c r="A56" s="1" t="s">
        <v>282</v>
      </c>
      <c r="E56" s="27" t="s">
        <v>3174</v>
      </c>
    </row>
    <row r="57" ht="26.4">
      <c r="A57" s="1" t="s">
        <v>284</v>
      </c>
      <c r="E57" s="32" t="s">
        <v>3343</v>
      </c>
    </row>
    <row r="58">
      <c r="A58" s="1" t="s">
        <v>286</v>
      </c>
      <c r="E58" s="27" t="s">
        <v>299</v>
      </c>
    </row>
    <row r="59">
      <c r="A59" s="1" t="s">
        <v>276</v>
      </c>
      <c r="B59" s="1">
        <v>13</v>
      </c>
      <c r="C59" s="26" t="s">
        <v>405</v>
      </c>
      <c r="D59" t="s">
        <v>281</v>
      </c>
      <c r="E59" s="27" t="s">
        <v>406</v>
      </c>
      <c r="F59" s="28" t="s">
        <v>396</v>
      </c>
      <c r="G59" s="29">
        <v>240</v>
      </c>
      <c r="H59" s="28">
        <v>0</v>
      </c>
      <c r="I59" s="30">
        <f>ROUND(G59*H59,P4)</f>
        <v>0</v>
      </c>
      <c r="L59" s="30">
        <v>0</v>
      </c>
      <c r="M59" s="24">
        <f>ROUND(G59*L59,P4)</f>
        <v>0</v>
      </c>
      <c r="N59" s="25" t="s">
        <v>297</v>
      </c>
      <c r="O59" s="31">
        <f>M59*AA59</f>
        <v>0</v>
      </c>
      <c r="P59" s="1">
        <v>3</v>
      </c>
      <c r="AA59" s="1">
        <f>IF(P59=1,$O$3,IF(P59=2,$O$4,$O$5))</f>
        <v>0</v>
      </c>
    </row>
    <row r="60">
      <c r="A60" s="1" t="s">
        <v>282</v>
      </c>
      <c r="E60" s="27" t="s">
        <v>3176</v>
      </c>
    </row>
    <row r="61" ht="26.4">
      <c r="A61" s="1" t="s">
        <v>284</v>
      </c>
      <c r="E61" s="32" t="s">
        <v>3344</v>
      </c>
    </row>
    <row r="62">
      <c r="A62" s="1" t="s">
        <v>286</v>
      </c>
      <c r="E62" s="27" t="s">
        <v>299</v>
      </c>
    </row>
    <row r="63">
      <c r="A63" s="1" t="s">
        <v>276</v>
      </c>
      <c r="B63" s="1">
        <v>14</v>
      </c>
      <c r="C63" s="26" t="s">
        <v>2831</v>
      </c>
      <c r="D63" t="s">
        <v>281</v>
      </c>
      <c r="E63" s="27" t="s">
        <v>2832</v>
      </c>
      <c r="F63" s="28" t="s">
        <v>396</v>
      </c>
      <c r="G63" s="29">
        <v>110</v>
      </c>
      <c r="H63" s="28">
        <v>0</v>
      </c>
      <c r="I63" s="30">
        <f>ROUND(G63*H63,P4)</f>
        <v>0</v>
      </c>
      <c r="L63" s="30">
        <v>0</v>
      </c>
      <c r="M63" s="24">
        <f>ROUND(G63*L63,P4)</f>
        <v>0</v>
      </c>
      <c r="N63" s="25" t="s">
        <v>297</v>
      </c>
      <c r="O63" s="31">
        <f>M63*AA63</f>
        <v>0</v>
      </c>
      <c r="P63" s="1">
        <v>3</v>
      </c>
      <c r="AA63" s="1">
        <f>IF(P63=1,$O$3,IF(P63=2,$O$4,$O$5))</f>
        <v>0</v>
      </c>
    </row>
    <row r="64">
      <c r="A64" s="1" t="s">
        <v>282</v>
      </c>
      <c r="E64" s="27" t="s">
        <v>3178</v>
      </c>
    </row>
    <row r="65" ht="26.4">
      <c r="A65" s="1" t="s">
        <v>284</v>
      </c>
      <c r="E65" s="32" t="s">
        <v>3345</v>
      </c>
    </row>
    <row r="66">
      <c r="A66" s="1" t="s">
        <v>286</v>
      </c>
      <c r="E66" s="27" t="s">
        <v>299</v>
      </c>
    </row>
    <row r="67">
      <c r="A67" s="1" t="s">
        <v>276</v>
      </c>
      <c r="B67" s="1">
        <v>15</v>
      </c>
      <c r="C67" s="26" t="s">
        <v>416</v>
      </c>
      <c r="D67" t="s">
        <v>281</v>
      </c>
      <c r="E67" s="27" t="s">
        <v>417</v>
      </c>
      <c r="F67" s="28" t="s">
        <v>392</v>
      </c>
      <c r="G67" s="29">
        <v>1188</v>
      </c>
      <c r="H67" s="28">
        <v>0</v>
      </c>
      <c r="I67" s="30">
        <f>ROUND(G67*H67,P4)</f>
        <v>0</v>
      </c>
      <c r="L67" s="30">
        <v>0</v>
      </c>
      <c r="M67" s="24">
        <f>ROUND(G67*L67,P4)</f>
        <v>0</v>
      </c>
      <c r="N67" s="25" t="s">
        <v>297</v>
      </c>
      <c r="O67" s="31">
        <f>M67*AA67</f>
        <v>0</v>
      </c>
      <c r="P67" s="1">
        <v>3</v>
      </c>
      <c r="AA67" s="1">
        <f>IF(P67=1,$O$3,IF(P67=2,$O$4,$O$5))</f>
        <v>0</v>
      </c>
    </row>
    <row r="68">
      <c r="A68" s="1" t="s">
        <v>282</v>
      </c>
      <c r="E68" s="27" t="s">
        <v>3182</v>
      </c>
    </row>
    <row r="69" ht="26.4">
      <c r="A69" s="1" t="s">
        <v>284</v>
      </c>
      <c r="E69" s="32" t="s">
        <v>3346</v>
      </c>
    </row>
    <row r="70">
      <c r="A70" s="1" t="s">
        <v>286</v>
      </c>
      <c r="E70" s="27" t="s">
        <v>299</v>
      </c>
    </row>
    <row r="71">
      <c r="A71" s="1" t="s">
        <v>276</v>
      </c>
      <c r="B71" s="1">
        <v>16</v>
      </c>
      <c r="C71" s="26" t="s">
        <v>2845</v>
      </c>
      <c r="D71" t="s">
        <v>281</v>
      </c>
      <c r="E71" s="27" t="s">
        <v>2846</v>
      </c>
      <c r="F71" s="28" t="s">
        <v>392</v>
      </c>
      <c r="G71" s="29">
        <v>1100</v>
      </c>
      <c r="H71" s="28">
        <v>0</v>
      </c>
      <c r="I71" s="30">
        <f>ROUND(G71*H71,P4)</f>
        <v>0</v>
      </c>
      <c r="L71" s="30">
        <v>0</v>
      </c>
      <c r="M71" s="24">
        <f>ROUND(G71*L71,P4)</f>
        <v>0</v>
      </c>
      <c r="N71" s="25" t="s">
        <v>297</v>
      </c>
      <c r="O71" s="31">
        <f>M71*AA71</f>
        <v>0</v>
      </c>
      <c r="P71" s="1">
        <v>3</v>
      </c>
      <c r="AA71" s="1">
        <f>IF(P71=1,$O$3,IF(P71=2,$O$4,$O$5))</f>
        <v>0</v>
      </c>
    </row>
    <row r="72">
      <c r="A72" s="1" t="s">
        <v>282</v>
      </c>
      <c r="E72" s="27" t="s">
        <v>281</v>
      </c>
    </row>
    <row r="73" ht="26.4">
      <c r="A73" s="1" t="s">
        <v>284</v>
      </c>
      <c r="E73" s="32" t="s">
        <v>3347</v>
      </c>
    </row>
    <row r="74">
      <c r="A74" s="1" t="s">
        <v>286</v>
      </c>
      <c r="E74" s="27" t="s">
        <v>299</v>
      </c>
    </row>
    <row r="75">
      <c r="A75" s="1" t="s">
        <v>276</v>
      </c>
      <c r="B75" s="1">
        <v>17</v>
      </c>
      <c r="C75" s="26" t="s">
        <v>2672</v>
      </c>
      <c r="D75" t="s">
        <v>281</v>
      </c>
      <c r="E75" s="27" t="s">
        <v>2673</v>
      </c>
      <c r="F75" s="28" t="s">
        <v>396</v>
      </c>
      <c r="G75" s="29">
        <v>75</v>
      </c>
      <c r="H75" s="28">
        <v>0</v>
      </c>
      <c r="I75" s="30">
        <f>ROUND(G75*H75,P4)</f>
        <v>0</v>
      </c>
      <c r="L75" s="30">
        <v>0</v>
      </c>
      <c r="M75" s="24">
        <f>ROUND(G75*L75,P4)</f>
        <v>0</v>
      </c>
      <c r="N75" s="25" t="s">
        <v>297</v>
      </c>
      <c r="O75" s="31">
        <f>M75*AA75</f>
        <v>0</v>
      </c>
      <c r="P75" s="1">
        <v>3</v>
      </c>
      <c r="AA75" s="1">
        <f>IF(P75=1,$O$3,IF(P75=2,$O$4,$O$5))</f>
        <v>0</v>
      </c>
    </row>
    <row r="76">
      <c r="A76" s="1" t="s">
        <v>282</v>
      </c>
      <c r="E76" s="27" t="s">
        <v>3185</v>
      </c>
    </row>
    <row r="77" ht="26.4">
      <c r="A77" s="1" t="s">
        <v>284</v>
      </c>
      <c r="E77" s="32" t="s">
        <v>3343</v>
      </c>
    </row>
    <row r="78">
      <c r="A78" s="1" t="s">
        <v>286</v>
      </c>
      <c r="E78" s="27" t="s">
        <v>299</v>
      </c>
    </row>
    <row r="79">
      <c r="A79" s="1" t="s">
        <v>276</v>
      </c>
      <c r="B79" s="1">
        <v>18</v>
      </c>
      <c r="C79" s="26" t="s">
        <v>3186</v>
      </c>
      <c r="D79" t="s">
        <v>281</v>
      </c>
      <c r="E79" s="27" t="s">
        <v>3187</v>
      </c>
      <c r="F79" s="28" t="s">
        <v>392</v>
      </c>
      <c r="G79" s="29">
        <v>1100</v>
      </c>
      <c r="H79" s="28">
        <v>0</v>
      </c>
      <c r="I79" s="30">
        <f>ROUND(G79*H79,P4)</f>
        <v>0</v>
      </c>
      <c r="L79" s="30">
        <v>0</v>
      </c>
      <c r="M79" s="24">
        <f>ROUND(G79*L79,P4)</f>
        <v>0</v>
      </c>
      <c r="N79" s="25" t="s">
        <v>297</v>
      </c>
      <c r="O79" s="31">
        <f>M79*AA79</f>
        <v>0</v>
      </c>
      <c r="P79" s="1">
        <v>3</v>
      </c>
      <c r="AA79" s="1">
        <f>IF(P79=1,$O$3,IF(P79=2,$O$4,$O$5))</f>
        <v>0</v>
      </c>
    </row>
    <row r="80">
      <c r="A80" s="1" t="s">
        <v>282</v>
      </c>
      <c r="E80" s="27" t="s">
        <v>3188</v>
      </c>
    </row>
    <row r="81" ht="26.4">
      <c r="A81" s="1" t="s">
        <v>284</v>
      </c>
      <c r="E81" s="32" t="s">
        <v>3347</v>
      </c>
    </row>
    <row r="82">
      <c r="A82" s="1" t="s">
        <v>286</v>
      </c>
      <c r="E82" s="27" t="s">
        <v>299</v>
      </c>
    </row>
    <row r="83">
      <c r="A83" s="1" t="s">
        <v>276</v>
      </c>
      <c r="B83" s="1">
        <v>19</v>
      </c>
      <c r="C83" s="26" t="s">
        <v>2674</v>
      </c>
      <c r="D83" t="s">
        <v>281</v>
      </c>
      <c r="E83" s="27" t="s">
        <v>2675</v>
      </c>
      <c r="F83" s="28" t="s">
        <v>392</v>
      </c>
      <c r="G83" s="29">
        <v>1100</v>
      </c>
      <c r="H83" s="28">
        <v>0</v>
      </c>
      <c r="I83" s="30">
        <f>ROUND(G83*H83,P4)</f>
        <v>0</v>
      </c>
      <c r="L83" s="30">
        <v>0</v>
      </c>
      <c r="M83" s="24">
        <f>ROUND(G83*L83,P4)</f>
        <v>0</v>
      </c>
      <c r="N83" s="25" t="s">
        <v>297</v>
      </c>
      <c r="O83" s="31">
        <f>M83*AA83</f>
        <v>0</v>
      </c>
      <c r="P83" s="1">
        <v>3</v>
      </c>
      <c r="AA83" s="1">
        <f>IF(P83=1,$O$3,IF(P83=2,$O$4,$O$5))</f>
        <v>0</v>
      </c>
    </row>
    <row r="84">
      <c r="A84" s="1" t="s">
        <v>282</v>
      </c>
      <c r="E84" s="27" t="s">
        <v>3188</v>
      </c>
    </row>
    <row r="85" ht="26.4">
      <c r="A85" s="1" t="s">
        <v>284</v>
      </c>
      <c r="E85" s="32" t="s">
        <v>3347</v>
      </c>
    </row>
    <row r="86">
      <c r="A86" s="1" t="s">
        <v>286</v>
      </c>
      <c r="E86" s="27" t="s">
        <v>299</v>
      </c>
    </row>
    <row r="87">
      <c r="A87" s="1" t="s">
        <v>276</v>
      </c>
      <c r="B87" s="1">
        <v>20</v>
      </c>
      <c r="C87" s="26" t="s">
        <v>3065</v>
      </c>
      <c r="D87" t="s">
        <v>281</v>
      </c>
      <c r="E87" s="27" t="s">
        <v>3066</v>
      </c>
      <c r="F87" s="28" t="s">
        <v>392</v>
      </c>
      <c r="G87" s="29">
        <v>4400</v>
      </c>
      <c r="H87" s="28">
        <v>0</v>
      </c>
      <c r="I87" s="30">
        <f>ROUND(G87*H87,P4)</f>
        <v>0</v>
      </c>
      <c r="L87" s="30">
        <v>0</v>
      </c>
      <c r="M87" s="24">
        <f>ROUND(G87*L87,P4)</f>
        <v>0</v>
      </c>
      <c r="N87" s="25" t="s">
        <v>297</v>
      </c>
      <c r="O87" s="31">
        <f>M87*AA87</f>
        <v>0</v>
      </c>
      <c r="P87" s="1">
        <v>3</v>
      </c>
      <c r="AA87" s="1">
        <f>IF(P87=1,$O$3,IF(P87=2,$O$4,$O$5))</f>
        <v>0</v>
      </c>
    </row>
    <row r="88">
      <c r="A88" s="1" t="s">
        <v>282</v>
      </c>
      <c r="E88" s="27" t="s">
        <v>281</v>
      </c>
    </row>
    <row r="89" ht="26.4">
      <c r="A89" s="1" t="s">
        <v>284</v>
      </c>
      <c r="E89" s="32" t="s">
        <v>3348</v>
      </c>
    </row>
    <row r="90">
      <c r="A90" s="1" t="s">
        <v>286</v>
      </c>
      <c r="E90" s="27" t="s">
        <v>299</v>
      </c>
    </row>
    <row r="91">
      <c r="A91" s="1" t="s">
        <v>276</v>
      </c>
      <c r="B91" s="1">
        <v>21</v>
      </c>
      <c r="C91" s="26" t="s">
        <v>3068</v>
      </c>
      <c r="D91" t="s">
        <v>281</v>
      </c>
      <c r="E91" s="27" t="s">
        <v>3069</v>
      </c>
      <c r="F91" s="28" t="s">
        <v>392</v>
      </c>
      <c r="G91" s="29">
        <v>1650</v>
      </c>
      <c r="H91" s="28">
        <v>0</v>
      </c>
      <c r="I91" s="30">
        <f>ROUND(G91*H91,P4)</f>
        <v>0</v>
      </c>
      <c r="L91" s="30">
        <v>0</v>
      </c>
      <c r="M91" s="24">
        <f>ROUND(G91*L91,P4)</f>
        <v>0</v>
      </c>
      <c r="N91" s="25" t="s">
        <v>297</v>
      </c>
      <c r="O91" s="31">
        <f>M91*AA91</f>
        <v>0</v>
      </c>
      <c r="P91" s="1">
        <v>3</v>
      </c>
      <c r="AA91" s="1">
        <f>IF(P91=1,$O$3,IF(P91=2,$O$4,$O$5))</f>
        <v>0</v>
      </c>
    </row>
    <row r="92">
      <c r="A92" s="1" t="s">
        <v>282</v>
      </c>
      <c r="E92" s="27" t="s">
        <v>281</v>
      </c>
    </row>
    <row r="93" ht="26.4">
      <c r="A93" s="1" t="s">
        <v>284</v>
      </c>
      <c r="E93" s="32" t="s">
        <v>3349</v>
      </c>
    </row>
    <row r="94">
      <c r="A94" s="1" t="s">
        <v>286</v>
      </c>
      <c r="E94" s="27" t="s">
        <v>299</v>
      </c>
    </row>
    <row r="95">
      <c r="A95" s="1" t="s">
        <v>276</v>
      </c>
      <c r="B95" s="1">
        <v>22</v>
      </c>
      <c r="C95" s="26" t="s">
        <v>3071</v>
      </c>
      <c r="D95" t="s">
        <v>281</v>
      </c>
      <c r="E95" s="27" t="s">
        <v>3072</v>
      </c>
      <c r="F95" s="28" t="s">
        <v>396</v>
      </c>
      <c r="G95" s="29">
        <v>55</v>
      </c>
      <c r="H95" s="28">
        <v>0</v>
      </c>
      <c r="I95" s="30">
        <f>ROUND(G95*H95,P4)</f>
        <v>0</v>
      </c>
      <c r="L95" s="30">
        <v>0</v>
      </c>
      <c r="M95" s="24">
        <f>ROUND(G95*L95,P4)</f>
        <v>0</v>
      </c>
      <c r="N95" s="25" t="s">
        <v>297</v>
      </c>
      <c r="O95" s="31">
        <f>M95*AA95</f>
        <v>0</v>
      </c>
      <c r="P95" s="1">
        <v>3</v>
      </c>
      <c r="AA95" s="1">
        <f>IF(P95=1,$O$3,IF(P95=2,$O$4,$O$5))</f>
        <v>0</v>
      </c>
    </row>
    <row r="96">
      <c r="A96" s="1" t="s">
        <v>282</v>
      </c>
      <c r="E96" s="27" t="s">
        <v>281</v>
      </c>
    </row>
    <row r="97" ht="26.4">
      <c r="A97" s="1" t="s">
        <v>284</v>
      </c>
      <c r="E97" s="32" t="s">
        <v>3350</v>
      </c>
    </row>
    <row r="98">
      <c r="A98" s="1" t="s">
        <v>286</v>
      </c>
      <c r="E98" s="27" t="s">
        <v>299</v>
      </c>
    </row>
    <row r="99">
      <c r="A99" s="1" t="s">
        <v>273</v>
      </c>
      <c r="C99" s="22" t="s">
        <v>876</v>
      </c>
      <c r="E99" s="23" t="s">
        <v>1284</v>
      </c>
      <c r="L99" s="24">
        <f>SUMIFS(L100:L103,A100:A103,"P")</f>
        <v>0</v>
      </c>
      <c r="M99" s="24">
        <f>SUMIFS(M100:M103,A100:A103,"P")</f>
        <v>0</v>
      </c>
      <c r="N99" s="25"/>
    </row>
    <row r="100">
      <c r="A100" s="1" t="s">
        <v>276</v>
      </c>
      <c r="B100" s="1">
        <v>23</v>
      </c>
      <c r="C100" s="26" t="s">
        <v>3075</v>
      </c>
      <c r="D100" t="s">
        <v>281</v>
      </c>
      <c r="E100" s="27" t="s">
        <v>3076</v>
      </c>
      <c r="F100" s="28" t="s">
        <v>392</v>
      </c>
      <c r="G100" s="29">
        <v>28</v>
      </c>
      <c r="H100" s="28">
        <v>0</v>
      </c>
      <c r="I100" s="30">
        <f>ROUND(G100*H100,P4)</f>
        <v>0</v>
      </c>
      <c r="L100" s="30">
        <v>0</v>
      </c>
      <c r="M100" s="24">
        <f>ROUND(G100*L100,P4)</f>
        <v>0</v>
      </c>
      <c r="N100" s="25" t="s">
        <v>297</v>
      </c>
      <c r="O100" s="31">
        <f>M100*AA100</f>
        <v>0</v>
      </c>
      <c r="P100" s="1">
        <v>3</v>
      </c>
      <c r="AA100" s="1">
        <f>IF(P100=1,$O$3,IF(P100=2,$O$4,$O$5))</f>
        <v>0</v>
      </c>
    </row>
    <row r="101">
      <c r="A101" s="1" t="s">
        <v>282</v>
      </c>
      <c r="E101" s="27" t="s">
        <v>3198</v>
      </c>
    </row>
    <row r="102" ht="26.4">
      <c r="A102" s="1" t="s">
        <v>284</v>
      </c>
      <c r="E102" s="32" t="s">
        <v>3351</v>
      </c>
    </row>
    <row r="103">
      <c r="A103" s="1" t="s">
        <v>286</v>
      </c>
      <c r="E103" s="27" t="s">
        <v>299</v>
      </c>
    </row>
    <row r="104">
      <c r="A104" s="1" t="s">
        <v>273</v>
      </c>
      <c r="C104" s="22" t="s">
        <v>2720</v>
      </c>
      <c r="E104" s="23" t="s">
        <v>2721</v>
      </c>
      <c r="L104" s="24">
        <f>SUMIFS(L105:L112,A105:A112,"P")</f>
        <v>0</v>
      </c>
      <c r="M104" s="24">
        <f>SUMIFS(M105:M112,A105:A112,"P")</f>
        <v>0</v>
      </c>
      <c r="N104" s="25"/>
    </row>
    <row r="105">
      <c r="A105" s="1" t="s">
        <v>276</v>
      </c>
      <c r="B105" s="1">
        <v>24</v>
      </c>
      <c r="C105" s="26" t="s">
        <v>2722</v>
      </c>
      <c r="D105" t="s">
        <v>281</v>
      </c>
      <c r="E105" s="27" t="s">
        <v>2723</v>
      </c>
      <c r="F105" s="28" t="s">
        <v>396</v>
      </c>
      <c r="G105" s="29">
        <v>7</v>
      </c>
      <c r="H105" s="28">
        <v>0</v>
      </c>
      <c r="I105" s="30">
        <f>ROUND(G105*H105,P4)</f>
        <v>0</v>
      </c>
      <c r="L105" s="30">
        <v>0</v>
      </c>
      <c r="M105" s="24">
        <f>ROUND(G105*L105,P4)</f>
        <v>0</v>
      </c>
      <c r="N105" s="25" t="s">
        <v>297</v>
      </c>
      <c r="O105" s="31">
        <f>M105*AA105</f>
        <v>0</v>
      </c>
      <c r="P105" s="1">
        <v>3</v>
      </c>
      <c r="AA105" s="1">
        <f>IF(P105=1,$O$3,IF(P105=2,$O$4,$O$5))</f>
        <v>0</v>
      </c>
    </row>
    <row r="106">
      <c r="A106" s="1" t="s">
        <v>282</v>
      </c>
      <c r="E106" s="27" t="s">
        <v>3200</v>
      </c>
    </row>
    <row r="107" ht="26.4">
      <c r="A107" s="1" t="s">
        <v>284</v>
      </c>
      <c r="E107" s="32" t="s">
        <v>3352</v>
      </c>
    </row>
    <row r="108">
      <c r="A108" s="1" t="s">
        <v>286</v>
      </c>
      <c r="E108" s="27" t="s">
        <v>299</v>
      </c>
    </row>
    <row r="109">
      <c r="A109" s="1" t="s">
        <v>276</v>
      </c>
      <c r="B109" s="1">
        <v>25</v>
      </c>
      <c r="C109" s="26" t="s">
        <v>2740</v>
      </c>
      <c r="D109" t="s">
        <v>281</v>
      </c>
      <c r="E109" s="27" t="s">
        <v>2741</v>
      </c>
      <c r="F109" s="28" t="s">
        <v>396</v>
      </c>
      <c r="G109" s="29">
        <v>4.5</v>
      </c>
      <c r="H109" s="28">
        <v>0</v>
      </c>
      <c r="I109" s="30">
        <f>ROUND(G109*H109,P4)</f>
        <v>0</v>
      </c>
      <c r="L109" s="30">
        <v>0</v>
      </c>
      <c r="M109" s="24">
        <f>ROUND(G109*L109,P4)</f>
        <v>0</v>
      </c>
      <c r="N109" s="25" t="s">
        <v>297</v>
      </c>
      <c r="O109" s="31">
        <f>M109*AA109</f>
        <v>0</v>
      </c>
      <c r="P109" s="1">
        <v>3</v>
      </c>
      <c r="AA109" s="1">
        <f>IF(P109=1,$O$3,IF(P109=2,$O$4,$O$5))</f>
        <v>0</v>
      </c>
    </row>
    <row r="110">
      <c r="A110" s="1" t="s">
        <v>282</v>
      </c>
      <c r="E110" s="27" t="s">
        <v>3202</v>
      </c>
    </row>
    <row r="111" ht="26.4">
      <c r="A111" s="1" t="s">
        <v>284</v>
      </c>
      <c r="E111" s="32" t="s">
        <v>3353</v>
      </c>
    </row>
    <row r="112">
      <c r="A112" s="1" t="s">
        <v>286</v>
      </c>
      <c r="E112" s="27" t="s">
        <v>299</v>
      </c>
    </row>
    <row r="113">
      <c r="A113" s="1" t="s">
        <v>273</v>
      </c>
      <c r="C113" s="22" t="s">
        <v>2256</v>
      </c>
      <c r="E113" s="23" t="s">
        <v>2257</v>
      </c>
      <c r="L113" s="24">
        <f>SUMIFS(L114:L149,A114:A149,"P")</f>
        <v>0</v>
      </c>
      <c r="M113" s="24">
        <f>SUMIFS(M114:M149,A114:A149,"P")</f>
        <v>0</v>
      </c>
      <c r="N113" s="25"/>
    </row>
    <row r="114">
      <c r="A114" s="1" t="s">
        <v>276</v>
      </c>
      <c r="B114" s="1">
        <v>26</v>
      </c>
      <c r="C114" s="26" t="s">
        <v>3204</v>
      </c>
      <c r="D114" t="s">
        <v>281</v>
      </c>
      <c r="E114" s="27" t="s">
        <v>3205</v>
      </c>
      <c r="F114" s="28" t="s">
        <v>392</v>
      </c>
      <c r="G114" s="29">
        <v>913.5</v>
      </c>
      <c r="H114" s="28">
        <v>0</v>
      </c>
      <c r="I114" s="30">
        <f>ROUND(G114*H114,P4)</f>
        <v>0</v>
      </c>
      <c r="L114" s="30">
        <v>0</v>
      </c>
      <c r="M114" s="24">
        <f>ROUND(G114*L114,P4)</f>
        <v>0</v>
      </c>
      <c r="N114" s="25" t="s">
        <v>297</v>
      </c>
      <c r="O114" s="31">
        <f>M114*AA114</f>
        <v>0</v>
      </c>
      <c r="P114" s="1">
        <v>3</v>
      </c>
      <c r="AA114" s="1">
        <f>IF(P114=1,$O$3,IF(P114=2,$O$4,$O$5))</f>
        <v>0</v>
      </c>
    </row>
    <row r="115">
      <c r="A115" s="1" t="s">
        <v>282</v>
      </c>
      <c r="E115" s="27" t="s">
        <v>3206</v>
      </c>
    </row>
    <row r="116" ht="39.6">
      <c r="A116" s="1" t="s">
        <v>284</v>
      </c>
      <c r="E116" s="32" t="s">
        <v>3354</v>
      </c>
    </row>
    <row r="117">
      <c r="A117" s="1" t="s">
        <v>286</v>
      </c>
      <c r="E117" s="27" t="s">
        <v>299</v>
      </c>
    </row>
    <row r="118">
      <c r="A118" s="1" t="s">
        <v>276</v>
      </c>
      <c r="B118" s="1">
        <v>27</v>
      </c>
      <c r="C118" s="26" t="s">
        <v>3208</v>
      </c>
      <c r="D118" t="s">
        <v>281</v>
      </c>
      <c r="E118" s="27" t="s">
        <v>3209</v>
      </c>
      <c r="F118" s="28" t="s">
        <v>396</v>
      </c>
      <c r="G118" s="29">
        <v>240</v>
      </c>
      <c r="H118" s="28">
        <v>0</v>
      </c>
      <c r="I118" s="30">
        <f>ROUND(G118*H118,P4)</f>
        <v>0</v>
      </c>
      <c r="L118" s="30">
        <v>0</v>
      </c>
      <c r="M118" s="24">
        <f>ROUND(G118*L118,P4)</f>
        <v>0</v>
      </c>
      <c r="N118" s="25" t="s">
        <v>297</v>
      </c>
      <c r="O118" s="31">
        <f>M118*AA118</f>
        <v>0</v>
      </c>
      <c r="P118" s="1">
        <v>3</v>
      </c>
      <c r="AA118" s="1">
        <f>IF(P118=1,$O$3,IF(P118=2,$O$4,$O$5))</f>
        <v>0</v>
      </c>
    </row>
    <row r="119">
      <c r="A119" s="1" t="s">
        <v>282</v>
      </c>
      <c r="E119" s="27" t="s">
        <v>3210</v>
      </c>
    </row>
    <row r="120" ht="26.4">
      <c r="A120" s="1" t="s">
        <v>284</v>
      </c>
      <c r="E120" s="32" t="s">
        <v>3355</v>
      </c>
    </row>
    <row r="121">
      <c r="A121" s="1" t="s">
        <v>286</v>
      </c>
      <c r="E121" s="27" t="s">
        <v>299</v>
      </c>
    </row>
    <row r="122">
      <c r="A122" s="1" t="s">
        <v>276</v>
      </c>
      <c r="B122" s="1">
        <v>28</v>
      </c>
      <c r="C122" s="26" t="s">
        <v>3098</v>
      </c>
      <c r="D122" t="s">
        <v>281</v>
      </c>
      <c r="E122" s="27" t="s">
        <v>3099</v>
      </c>
      <c r="F122" s="28" t="s">
        <v>392</v>
      </c>
      <c r="G122" s="29">
        <v>957</v>
      </c>
      <c r="H122" s="28">
        <v>0</v>
      </c>
      <c r="I122" s="30">
        <f>ROUND(G122*H122,P4)</f>
        <v>0</v>
      </c>
      <c r="L122" s="30">
        <v>0</v>
      </c>
      <c r="M122" s="24">
        <f>ROUND(G122*L122,P4)</f>
        <v>0</v>
      </c>
      <c r="N122" s="25" t="s">
        <v>297</v>
      </c>
      <c r="O122" s="31">
        <f>M122*AA122</f>
        <v>0</v>
      </c>
      <c r="P122" s="1">
        <v>3</v>
      </c>
      <c r="AA122" s="1">
        <f>IF(P122=1,$O$3,IF(P122=2,$O$4,$O$5))</f>
        <v>0</v>
      </c>
    </row>
    <row r="123">
      <c r="A123" s="1" t="s">
        <v>282</v>
      </c>
      <c r="E123" s="27" t="s">
        <v>3220</v>
      </c>
    </row>
    <row r="124" ht="39.6">
      <c r="A124" s="1" t="s">
        <v>284</v>
      </c>
      <c r="E124" s="32" t="s">
        <v>3356</v>
      </c>
    </row>
    <row r="125">
      <c r="A125" s="1" t="s">
        <v>286</v>
      </c>
      <c r="E125" s="27" t="s">
        <v>299</v>
      </c>
    </row>
    <row r="126">
      <c r="A126" s="1" t="s">
        <v>276</v>
      </c>
      <c r="B126" s="1">
        <v>29</v>
      </c>
      <c r="C126" s="26" t="s">
        <v>3222</v>
      </c>
      <c r="D126" t="s">
        <v>281</v>
      </c>
      <c r="E126" s="27" t="s">
        <v>3223</v>
      </c>
      <c r="F126" s="28" t="s">
        <v>392</v>
      </c>
      <c r="G126" s="29">
        <v>210</v>
      </c>
      <c r="H126" s="28">
        <v>0</v>
      </c>
      <c r="I126" s="30">
        <f>ROUND(G126*H126,P4)</f>
        <v>0</v>
      </c>
      <c r="L126" s="30">
        <v>0</v>
      </c>
      <c r="M126" s="24">
        <f>ROUND(G126*L126,P4)</f>
        <v>0</v>
      </c>
      <c r="N126" s="25" t="s">
        <v>297</v>
      </c>
      <c r="O126" s="31">
        <f>M126*AA126</f>
        <v>0</v>
      </c>
      <c r="P126" s="1">
        <v>3</v>
      </c>
      <c r="AA126" s="1">
        <f>IF(P126=1,$O$3,IF(P126=2,$O$4,$O$5))</f>
        <v>0</v>
      </c>
    </row>
    <row r="127">
      <c r="A127" s="1" t="s">
        <v>282</v>
      </c>
      <c r="E127" s="27" t="s">
        <v>3224</v>
      </c>
    </row>
    <row r="128" ht="26.4">
      <c r="A128" s="1" t="s">
        <v>284</v>
      </c>
      <c r="E128" s="32" t="s">
        <v>3357</v>
      </c>
    </row>
    <row r="129">
      <c r="A129" s="1" t="s">
        <v>286</v>
      </c>
      <c r="E129" s="27" t="s">
        <v>299</v>
      </c>
    </row>
    <row r="130">
      <c r="A130" s="1" t="s">
        <v>276</v>
      </c>
      <c r="B130" s="1">
        <v>30</v>
      </c>
      <c r="C130" s="26" t="s">
        <v>3226</v>
      </c>
      <c r="D130" t="s">
        <v>281</v>
      </c>
      <c r="E130" s="27" t="s">
        <v>3227</v>
      </c>
      <c r="F130" s="28" t="s">
        <v>392</v>
      </c>
      <c r="G130" s="29">
        <v>913.5</v>
      </c>
      <c r="H130" s="28">
        <v>0</v>
      </c>
      <c r="I130" s="30">
        <f>ROUND(G130*H130,P4)</f>
        <v>0</v>
      </c>
      <c r="L130" s="30">
        <v>0</v>
      </c>
      <c r="M130" s="24">
        <f>ROUND(G130*L130,P4)</f>
        <v>0</v>
      </c>
      <c r="N130" s="25" t="s">
        <v>297</v>
      </c>
      <c r="O130" s="31">
        <f>M130*AA130</f>
        <v>0</v>
      </c>
      <c r="P130" s="1">
        <v>3</v>
      </c>
      <c r="AA130" s="1">
        <f>IF(P130=1,$O$3,IF(P130=2,$O$4,$O$5))</f>
        <v>0</v>
      </c>
    </row>
    <row r="131">
      <c r="A131" s="1" t="s">
        <v>282</v>
      </c>
      <c r="E131" s="27" t="s">
        <v>3228</v>
      </c>
    </row>
    <row r="132" ht="39.6">
      <c r="A132" s="1" t="s">
        <v>284</v>
      </c>
      <c r="E132" s="32" t="s">
        <v>3358</v>
      </c>
    </row>
    <row r="133">
      <c r="A133" s="1" t="s">
        <v>286</v>
      </c>
      <c r="E133" s="27" t="s">
        <v>299</v>
      </c>
    </row>
    <row r="134">
      <c r="A134" s="1" t="s">
        <v>276</v>
      </c>
      <c r="B134" s="1">
        <v>31</v>
      </c>
      <c r="C134" s="26" t="s">
        <v>3230</v>
      </c>
      <c r="D134" t="s">
        <v>281</v>
      </c>
      <c r="E134" s="27" t="s">
        <v>3231</v>
      </c>
      <c r="F134" s="28" t="s">
        <v>392</v>
      </c>
      <c r="G134" s="29">
        <v>1827</v>
      </c>
      <c r="H134" s="28">
        <v>0</v>
      </c>
      <c r="I134" s="30">
        <f>ROUND(G134*H134,P4)</f>
        <v>0</v>
      </c>
      <c r="L134" s="30">
        <v>0</v>
      </c>
      <c r="M134" s="24">
        <f>ROUND(G134*L134,P4)</f>
        <v>0</v>
      </c>
      <c r="N134" s="25" t="s">
        <v>297</v>
      </c>
      <c r="O134" s="31">
        <f>M134*AA134</f>
        <v>0</v>
      </c>
      <c r="P134" s="1">
        <v>3</v>
      </c>
      <c r="AA134" s="1">
        <f>IF(P134=1,$O$3,IF(P134=2,$O$4,$O$5))</f>
        <v>0</v>
      </c>
    </row>
    <row r="135">
      <c r="A135" s="1" t="s">
        <v>282</v>
      </c>
      <c r="E135" s="27" t="s">
        <v>3232</v>
      </c>
    </row>
    <row r="136" ht="39.6">
      <c r="A136" s="1" t="s">
        <v>284</v>
      </c>
      <c r="E136" s="32" t="s">
        <v>3359</v>
      </c>
    </row>
    <row r="137">
      <c r="A137" s="1" t="s">
        <v>286</v>
      </c>
      <c r="E137" s="27" t="s">
        <v>299</v>
      </c>
    </row>
    <row r="138">
      <c r="A138" s="1" t="s">
        <v>276</v>
      </c>
      <c r="B138" s="1">
        <v>32</v>
      </c>
      <c r="C138" s="26" t="s">
        <v>3234</v>
      </c>
      <c r="D138" t="s">
        <v>281</v>
      </c>
      <c r="E138" s="27" t="s">
        <v>3235</v>
      </c>
      <c r="F138" s="28" t="s">
        <v>392</v>
      </c>
      <c r="G138" s="29">
        <v>870</v>
      </c>
      <c r="H138" s="28">
        <v>0</v>
      </c>
      <c r="I138" s="30">
        <f>ROUND(G138*H138,P4)</f>
        <v>0</v>
      </c>
      <c r="L138" s="30">
        <v>0</v>
      </c>
      <c r="M138" s="24">
        <f>ROUND(G138*L138,P4)</f>
        <v>0</v>
      </c>
      <c r="N138" s="25" t="s">
        <v>297</v>
      </c>
      <c r="O138" s="31">
        <f>M138*AA138</f>
        <v>0</v>
      </c>
      <c r="P138" s="1">
        <v>3</v>
      </c>
      <c r="AA138" s="1">
        <f>IF(P138=1,$O$3,IF(P138=2,$O$4,$O$5))</f>
        <v>0</v>
      </c>
    </row>
    <row r="139">
      <c r="A139" s="1" t="s">
        <v>282</v>
      </c>
      <c r="E139" s="27" t="s">
        <v>3236</v>
      </c>
    </row>
    <row r="140" ht="26.4">
      <c r="A140" s="1" t="s">
        <v>284</v>
      </c>
      <c r="E140" s="32" t="s">
        <v>3360</v>
      </c>
    </row>
    <row r="141">
      <c r="A141" s="1" t="s">
        <v>286</v>
      </c>
      <c r="E141" s="27" t="s">
        <v>299</v>
      </c>
    </row>
    <row r="142">
      <c r="A142" s="1" t="s">
        <v>276</v>
      </c>
      <c r="B142" s="1">
        <v>33</v>
      </c>
      <c r="C142" s="26" t="s">
        <v>3238</v>
      </c>
      <c r="D142" t="s">
        <v>281</v>
      </c>
      <c r="E142" s="27" t="s">
        <v>3239</v>
      </c>
      <c r="F142" s="28" t="s">
        <v>392</v>
      </c>
      <c r="G142" s="29">
        <v>870</v>
      </c>
      <c r="H142" s="28">
        <v>0</v>
      </c>
      <c r="I142" s="30">
        <f>ROUND(G142*H142,P4)</f>
        <v>0</v>
      </c>
      <c r="L142" s="30">
        <v>0</v>
      </c>
      <c r="M142" s="24">
        <f>ROUND(G142*L142,P4)</f>
        <v>0</v>
      </c>
      <c r="N142" s="25" t="s">
        <v>297</v>
      </c>
      <c r="O142" s="31">
        <f>M142*AA142</f>
        <v>0</v>
      </c>
      <c r="P142" s="1">
        <v>3</v>
      </c>
      <c r="AA142" s="1">
        <f>IF(P142=1,$O$3,IF(P142=2,$O$4,$O$5))</f>
        <v>0</v>
      </c>
    </row>
    <row r="143">
      <c r="A143" s="1" t="s">
        <v>282</v>
      </c>
      <c r="E143" s="27" t="s">
        <v>3240</v>
      </c>
    </row>
    <row r="144" ht="26.4">
      <c r="A144" s="1" t="s">
        <v>284</v>
      </c>
      <c r="E144" s="32" t="s">
        <v>3360</v>
      </c>
    </row>
    <row r="145">
      <c r="A145" s="1" t="s">
        <v>286</v>
      </c>
      <c r="E145" s="27" t="s">
        <v>299</v>
      </c>
    </row>
    <row r="146">
      <c r="A146" s="1" t="s">
        <v>276</v>
      </c>
      <c r="B146" s="1">
        <v>34</v>
      </c>
      <c r="C146" s="26" t="s">
        <v>3241</v>
      </c>
      <c r="D146" t="s">
        <v>281</v>
      </c>
      <c r="E146" s="27" t="s">
        <v>3242</v>
      </c>
      <c r="F146" s="28" t="s">
        <v>392</v>
      </c>
      <c r="G146" s="29">
        <v>870</v>
      </c>
      <c r="H146" s="28">
        <v>0</v>
      </c>
      <c r="I146" s="30">
        <f>ROUND(G146*H146,P4)</f>
        <v>0</v>
      </c>
      <c r="L146" s="30">
        <v>0</v>
      </c>
      <c r="M146" s="24">
        <f>ROUND(G146*L146,P4)</f>
        <v>0</v>
      </c>
      <c r="N146" s="25" t="s">
        <v>297</v>
      </c>
      <c r="O146" s="31">
        <f>M146*AA146</f>
        <v>0</v>
      </c>
      <c r="P146" s="1">
        <v>3</v>
      </c>
      <c r="AA146" s="1">
        <f>IF(P146=1,$O$3,IF(P146=2,$O$4,$O$5))</f>
        <v>0</v>
      </c>
    </row>
    <row r="147">
      <c r="A147" s="1" t="s">
        <v>282</v>
      </c>
      <c r="E147" s="27" t="s">
        <v>3243</v>
      </c>
    </row>
    <row r="148" ht="26.4">
      <c r="A148" s="1" t="s">
        <v>284</v>
      </c>
      <c r="E148" s="32" t="s">
        <v>3360</v>
      </c>
    </row>
    <row r="149">
      <c r="A149" s="1" t="s">
        <v>286</v>
      </c>
      <c r="E149" s="27" t="s">
        <v>299</v>
      </c>
    </row>
    <row r="150">
      <c r="A150" s="1" t="s">
        <v>273</v>
      </c>
      <c r="C150" s="22" t="s">
        <v>847</v>
      </c>
      <c r="E150" s="23" t="s">
        <v>2541</v>
      </c>
      <c r="L150" s="24">
        <f>SUMIFS(L151:L206,A151:A206,"P")</f>
        <v>0</v>
      </c>
      <c r="M150" s="24">
        <f>SUMIFS(M151:M206,A151:A206,"P")</f>
        <v>0</v>
      </c>
      <c r="N150" s="25"/>
    </row>
    <row r="151">
      <c r="A151" s="1" t="s">
        <v>276</v>
      </c>
      <c r="B151" s="1">
        <v>35</v>
      </c>
      <c r="C151" s="26" t="s">
        <v>3324</v>
      </c>
      <c r="D151" t="s">
        <v>281</v>
      </c>
      <c r="E151" s="27" t="s">
        <v>3325</v>
      </c>
      <c r="F151" s="28" t="s">
        <v>307</v>
      </c>
      <c r="G151" s="29">
        <v>2</v>
      </c>
      <c r="H151" s="28">
        <v>0</v>
      </c>
      <c r="I151" s="30">
        <f>ROUND(G151*H151,P4)</f>
        <v>0</v>
      </c>
      <c r="L151" s="30">
        <v>0</v>
      </c>
      <c r="M151" s="24">
        <f>ROUND(G151*L151,P4)</f>
        <v>0</v>
      </c>
      <c r="N151" s="25" t="s">
        <v>297</v>
      </c>
      <c r="O151" s="31">
        <f>M151*AA151</f>
        <v>0</v>
      </c>
      <c r="P151" s="1">
        <v>3</v>
      </c>
      <c r="AA151" s="1">
        <f>IF(P151=1,$O$3,IF(P151=2,$O$4,$O$5))</f>
        <v>0</v>
      </c>
    </row>
    <row r="152">
      <c r="A152" s="1" t="s">
        <v>282</v>
      </c>
      <c r="E152" s="27" t="s">
        <v>3326</v>
      </c>
    </row>
    <row r="153" ht="26.4">
      <c r="A153" s="1" t="s">
        <v>284</v>
      </c>
      <c r="E153" s="32" t="s">
        <v>3327</v>
      </c>
    </row>
    <row r="154">
      <c r="A154" s="1" t="s">
        <v>286</v>
      </c>
      <c r="E154" s="27" t="s">
        <v>299</v>
      </c>
    </row>
    <row r="155" ht="26.4">
      <c r="A155" s="1" t="s">
        <v>276</v>
      </c>
      <c r="B155" s="1">
        <v>36</v>
      </c>
      <c r="C155" s="26" t="s">
        <v>3361</v>
      </c>
      <c r="D155" t="s">
        <v>281</v>
      </c>
      <c r="E155" s="27" t="s">
        <v>3362</v>
      </c>
      <c r="F155" s="28" t="s">
        <v>307</v>
      </c>
      <c r="G155" s="29">
        <v>3</v>
      </c>
      <c r="H155" s="28">
        <v>0</v>
      </c>
      <c r="I155" s="30">
        <f>ROUND(G155*H155,P4)</f>
        <v>0</v>
      </c>
      <c r="L155" s="30">
        <v>0</v>
      </c>
      <c r="M155" s="24">
        <f>ROUND(G155*L155,P4)</f>
        <v>0</v>
      </c>
      <c r="N155" s="25" t="s">
        <v>297</v>
      </c>
      <c r="O155" s="31">
        <f>M155*AA155</f>
        <v>0</v>
      </c>
      <c r="P155" s="1">
        <v>3</v>
      </c>
      <c r="AA155" s="1">
        <f>IF(P155=1,$O$3,IF(P155=2,$O$4,$O$5))</f>
        <v>0</v>
      </c>
    </row>
    <row r="156">
      <c r="A156" s="1" t="s">
        <v>282</v>
      </c>
      <c r="E156" s="27" t="s">
        <v>3363</v>
      </c>
    </row>
    <row r="157" ht="26.4">
      <c r="A157" s="1" t="s">
        <v>284</v>
      </c>
      <c r="E157" s="32" t="s">
        <v>3364</v>
      </c>
    </row>
    <row r="158">
      <c r="A158" s="1" t="s">
        <v>286</v>
      </c>
      <c r="E158" s="27" t="s">
        <v>299</v>
      </c>
    </row>
    <row r="159">
      <c r="A159" s="1" t="s">
        <v>276</v>
      </c>
      <c r="B159" s="1">
        <v>37</v>
      </c>
      <c r="C159" s="26" t="s">
        <v>3328</v>
      </c>
      <c r="D159" t="s">
        <v>281</v>
      </c>
      <c r="E159" s="27" t="s">
        <v>3329</v>
      </c>
      <c r="F159" s="28" t="s">
        <v>307</v>
      </c>
      <c r="G159" s="29">
        <v>2</v>
      </c>
      <c r="H159" s="28">
        <v>0</v>
      </c>
      <c r="I159" s="30">
        <f>ROUND(G159*H159,P4)</f>
        <v>0</v>
      </c>
      <c r="L159" s="30">
        <v>0</v>
      </c>
      <c r="M159" s="24">
        <f>ROUND(G159*L159,P4)</f>
        <v>0</v>
      </c>
      <c r="N159" s="25" t="s">
        <v>297</v>
      </c>
      <c r="O159" s="31">
        <f>M159*AA159</f>
        <v>0</v>
      </c>
      <c r="P159" s="1">
        <v>3</v>
      </c>
      <c r="AA159" s="1">
        <f>IF(P159=1,$O$3,IF(P159=2,$O$4,$O$5))</f>
        <v>0</v>
      </c>
    </row>
    <row r="160">
      <c r="A160" s="1" t="s">
        <v>282</v>
      </c>
      <c r="E160" s="27" t="s">
        <v>3326</v>
      </c>
    </row>
    <row r="161" ht="26.4">
      <c r="A161" s="1" t="s">
        <v>284</v>
      </c>
      <c r="E161" s="32" t="s">
        <v>3327</v>
      </c>
    </row>
    <row r="162">
      <c r="A162" s="1" t="s">
        <v>286</v>
      </c>
      <c r="E162" s="27" t="s">
        <v>299</v>
      </c>
    </row>
    <row r="163" ht="26.4">
      <c r="A163" s="1" t="s">
        <v>276</v>
      </c>
      <c r="B163" s="1">
        <v>38</v>
      </c>
      <c r="C163" s="26" t="s">
        <v>3365</v>
      </c>
      <c r="D163" t="s">
        <v>281</v>
      </c>
      <c r="E163" s="27" t="s">
        <v>3366</v>
      </c>
      <c r="F163" s="28" t="s">
        <v>307</v>
      </c>
      <c r="G163" s="29">
        <v>2</v>
      </c>
      <c r="H163" s="28">
        <v>0</v>
      </c>
      <c r="I163" s="30">
        <f>ROUND(G163*H163,P4)</f>
        <v>0</v>
      </c>
      <c r="L163" s="30">
        <v>0</v>
      </c>
      <c r="M163" s="24">
        <f>ROUND(G163*L163,P4)</f>
        <v>0</v>
      </c>
      <c r="N163" s="25" t="s">
        <v>297</v>
      </c>
      <c r="O163" s="31">
        <f>M163*AA163</f>
        <v>0</v>
      </c>
      <c r="P163" s="1">
        <v>3</v>
      </c>
      <c r="AA163" s="1">
        <f>IF(P163=1,$O$3,IF(P163=2,$O$4,$O$5))</f>
        <v>0</v>
      </c>
    </row>
    <row r="164">
      <c r="A164" s="1" t="s">
        <v>282</v>
      </c>
      <c r="E164" s="27" t="s">
        <v>3367</v>
      </c>
    </row>
    <row r="165" ht="26.4">
      <c r="A165" s="1" t="s">
        <v>284</v>
      </c>
      <c r="E165" s="32" t="s">
        <v>3368</v>
      </c>
    </row>
    <row r="166">
      <c r="A166" s="1" t="s">
        <v>286</v>
      </c>
      <c r="E166" s="27" t="s">
        <v>299</v>
      </c>
    </row>
    <row r="167">
      <c r="A167" s="1" t="s">
        <v>276</v>
      </c>
      <c r="B167" s="1">
        <v>39</v>
      </c>
      <c r="C167" s="26" t="s">
        <v>3276</v>
      </c>
      <c r="D167" t="s">
        <v>281</v>
      </c>
      <c r="E167" s="27" t="s">
        <v>3277</v>
      </c>
      <c r="F167" s="28" t="s">
        <v>392</v>
      </c>
      <c r="G167" s="29">
        <v>40</v>
      </c>
      <c r="H167" s="28">
        <v>0</v>
      </c>
      <c r="I167" s="30">
        <f>ROUND(G167*H167,P4)</f>
        <v>0</v>
      </c>
      <c r="L167" s="30">
        <v>0</v>
      </c>
      <c r="M167" s="24">
        <f>ROUND(G167*L167,P4)</f>
        <v>0</v>
      </c>
      <c r="N167" s="25" t="s">
        <v>297</v>
      </c>
      <c r="O167" s="31">
        <f>M167*AA167</f>
        <v>0</v>
      </c>
      <c r="P167" s="1">
        <v>3</v>
      </c>
      <c r="AA167" s="1">
        <f>IF(P167=1,$O$3,IF(P167=2,$O$4,$O$5))</f>
        <v>0</v>
      </c>
    </row>
    <row r="168">
      <c r="A168" s="1" t="s">
        <v>282</v>
      </c>
      <c r="E168" s="27" t="s">
        <v>3369</v>
      </c>
    </row>
    <row r="169" ht="26.4">
      <c r="A169" s="1" t="s">
        <v>284</v>
      </c>
      <c r="E169" s="32" t="s">
        <v>3370</v>
      </c>
    </row>
    <row r="170">
      <c r="A170" s="1" t="s">
        <v>286</v>
      </c>
      <c r="E170" s="27" t="s">
        <v>299</v>
      </c>
    </row>
    <row r="171">
      <c r="A171" s="1" t="s">
        <v>276</v>
      </c>
      <c r="B171" s="1">
        <v>40</v>
      </c>
      <c r="C171" s="26" t="s">
        <v>3279</v>
      </c>
      <c r="D171" t="s">
        <v>281</v>
      </c>
      <c r="E171" s="27" t="s">
        <v>3280</v>
      </c>
      <c r="F171" s="28" t="s">
        <v>392</v>
      </c>
      <c r="G171" s="29">
        <v>40</v>
      </c>
      <c r="H171" s="28">
        <v>0</v>
      </c>
      <c r="I171" s="30">
        <f>ROUND(G171*H171,P4)</f>
        <v>0</v>
      </c>
      <c r="L171" s="30">
        <v>0</v>
      </c>
      <c r="M171" s="24">
        <f>ROUND(G171*L171,P4)</f>
        <v>0</v>
      </c>
      <c r="N171" s="25" t="s">
        <v>297</v>
      </c>
      <c r="O171" s="31">
        <f>M171*AA171</f>
        <v>0</v>
      </c>
      <c r="P171" s="1">
        <v>3</v>
      </c>
      <c r="AA171" s="1">
        <f>IF(P171=1,$O$3,IF(P171=2,$O$4,$O$5))</f>
        <v>0</v>
      </c>
    </row>
    <row r="172">
      <c r="A172" s="1" t="s">
        <v>282</v>
      </c>
      <c r="E172" s="27" t="s">
        <v>3369</v>
      </c>
    </row>
    <row r="173" ht="26.4">
      <c r="A173" s="1" t="s">
        <v>284</v>
      </c>
      <c r="E173" s="32" t="s">
        <v>3370</v>
      </c>
    </row>
    <row r="174">
      <c r="A174" s="1" t="s">
        <v>286</v>
      </c>
      <c r="E174" s="27" t="s">
        <v>299</v>
      </c>
    </row>
    <row r="175">
      <c r="A175" s="1" t="s">
        <v>276</v>
      </c>
      <c r="B175" s="1">
        <v>41</v>
      </c>
      <c r="C175" s="26" t="s">
        <v>3292</v>
      </c>
      <c r="D175" t="s">
        <v>281</v>
      </c>
      <c r="E175" s="27" t="s">
        <v>3293</v>
      </c>
      <c r="F175" s="28" t="s">
        <v>296</v>
      </c>
      <c r="G175" s="29">
        <v>75</v>
      </c>
      <c r="H175" s="28">
        <v>0</v>
      </c>
      <c r="I175" s="30">
        <f>ROUND(G175*H175,P4)</f>
        <v>0</v>
      </c>
      <c r="L175" s="30">
        <v>0</v>
      </c>
      <c r="M175" s="24">
        <f>ROUND(G175*L175,P4)</f>
        <v>0</v>
      </c>
      <c r="N175" s="25" t="s">
        <v>297</v>
      </c>
      <c r="O175" s="31">
        <f>M175*AA175</f>
        <v>0</v>
      </c>
      <c r="P175" s="1">
        <v>3</v>
      </c>
      <c r="AA175" s="1">
        <f>IF(P175=1,$O$3,IF(P175=2,$O$4,$O$5))</f>
        <v>0</v>
      </c>
    </row>
    <row r="176">
      <c r="A176" s="1" t="s">
        <v>282</v>
      </c>
      <c r="E176" s="27" t="s">
        <v>3294</v>
      </c>
    </row>
    <row r="177" ht="26.4">
      <c r="A177" s="1" t="s">
        <v>284</v>
      </c>
      <c r="E177" s="32" t="s">
        <v>3371</v>
      </c>
    </row>
    <row r="178">
      <c r="A178" s="1" t="s">
        <v>286</v>
      </c>
      <c r="E178" s="27" t="s">
        <v>299</v>
      </c>
    </row>
    <row r="179">
      <c r="A179" s="1" t="s">
        <v>276</v>
      </c>
      <c r="B179" s="1">
        <v>42</v>
      </c>
      <c r="C179" s="26" t="s">
        <v>3296</v>
      </c>
      <c r="D179" t="s">
        <v>281</v>
      </c>
      <c r="E179" s="27" t="s">
        <v>3297</v>
      </c>
      <c r="F179" s="28" t="s">
        <v>296</v>
      </c>
      <c r="G179" s="29">
        <v>85</v>
      </c>
      <c r="H179" s="28">
        <v>0</v>
      </c>
      <c r="I179" s="30">
        <f>ROUND(G179*H179,P4)</f>
        <v>0</v>
      </c>
      <c r="L179" s="30">
        <v>0</v>
      </c>
      <c r="M179" s="24">
        <f>ROUND(G179*L179,P4)</f>
        <v>0</v>
      </c>
      <c r="N179" s="25" t="s">
        <v>297</v>
      </c>
      <c r="O179" s="31">
        <f>M179*AA179</f>
        <v>0</v>
      </c>
      <c r="P179" s="1">
        <v>3</v>
      </c>
      <c r="AA179" s="1">
        <f>IF(P179=1,$O$3,IF(P179=2,$O$4,$O$5))</f>
        <v>0</v>
      </c>
    </row>
    <row r="180">
      <c r="A180" s="1" t="s">
        <v>282</v>
      </c>
      <c r="E180" s="27" t="s">
        <v>3298</v>
      </c>
    </row>
    <row r="181" ht="26.4">
      <c r="A181" s="1" t="s">
        <v>284</v>
      </c>
      <c r="E181" s="32" t="s">
        <v>3372</v>
      </c>
    </row>
    <row r="182">
      <c r="A182" s="1" t="s">
        <v>286</v>
      </c>
      <c r="E182" s="27" t="s">
        <v>299</v>
      </c>
    </row>
    <row r="183">
      <c r="A183" s="1" t="s">
        <v>276</v>
      </c>
      <c r="B183" s="1">
        <v>43</v>
      </c>
      <c r="C183" s="26" t="s">
        <v>3300</v>
      </c>
      <c r="D183" t="s">
        <v>281</v>
      </c>
      <c r="E183" s="27" t="s">
        <v>3301</v>
      </c>
      <c r="F183" s="28" t="s">
        <v>392</v>
      </c>
      <c r="G183" s="29">
        <v>92.299999999999997</v>
      </c>
      <c r="H183" s="28">
        <v>0</v>
      </c>
      <c r="I183" s="30">
        <f>ROUND(G183*H183,P4)</f>
        <v>0</v>
      </c>
      <c r="L183" s="30">
        <v>0</v>
      </c>
      <c r="M183" s="24">
        <f>ROUND(G183*L183,P4)</f>
        <v>0</v>
      </c>
      <c r="N183" s="25" t="s">
        <v>297</v>
      </c>
      <c r="O183" s="31">
        <f>M183*AA183</f>
        <v>0</v>
      </c>
      <c r="P183" s="1">
        <v>3</v>
      </c>
      <c r="AA183" s="1">
        <f>IF(P183=1,$O$3,IF(P183=2,$O$4,$O$5))</f>
        <v>0</v>
      </c>
    </row>
    <row r="184" ht="26.4">
      <c r="A184" s="1" t="s">
        <v>282</v>
      </c>
      <c r="E184" s="27" t="s">
        <v>3302</v>
      </c>
    </row>
    <row r="185" ht="39.6">
      <c r="A185" s="1" t="s">
        <v>284</v>
      </c>
      <c r="E185" s="32" t="s">
        <v>3373</v>
      </c>
    </row>
    <row r="186">
      <c r="A186" s="1" t="s">
        <v>286</v>
      </c>
      <c r="E186" s="27" t="s">
        <v>299</v>
      </c>
    </row>
    <row r="187">
      <c r="A187" s="1" t="s">
        <v>276</v>
      </c>
      <c r="B187" s="1">
        <v>44</v>
      </c>
      <c r="C187" s="26" t="s">
        <v>3304</v>
      </c>
      <c r="D187" t="s">
        <v>281</v>
      </c>
      <c r="E187" s="27" t="s">
        <v>3305</v>
      </c>
      <c r="F187" s="28" t="s">
        <v>296</v>
      </c>
      <c r="G187" s="29">
        <v>75</v>
      </c>
      <c r="H187" s="28">
        <v>0</v>
      </c>
      <c r="I187" s="30">
        <f>ROUND(G187*H187,P4)</f>
        <v>0</v>
      </c>
      <c r="L187" s="30">
        <v>0</v>
      </c>
      <c r="M187" s="24">
        <f>ROUND(G187*L187,P4)</f>
        <v>0</v>
      </c>
      <c r="N187" s="25" t="s">
        <v>297</v>
      </c>
      <c r="O187" s="31">
        <f>M187*AA187</f>
        <v>0</v>
      </c>
      <c r="P187" s="1">
        <v>3</v>
      </c>
      <c r="AA187" s="1">
        <f>IF(P187=1,$O$3,IF(P187=2,$O$4,$O$5))</f>
        <v>0</v>
      </c>
    </row>
    <row r="188">
      <c r="A188" s="1" t="s">
        <v>282</v>
      </c>
      <c r="E188" s="27" t="s">
        <v>3306</v>
      </c>
    </row>
    <row r="189" ht="26.4">
      <c r="A189" s="1" t="s">
        <v>284</v>
      </c>
      <c r="E189" s="32" t="s">
        <v>3371</v>
      </c>
    </row>
    <row r="190">
      <c r="A190" s="1" t="s">
        <v>286</v>
      </c>
      <c r="E190" s="27" t="s">
        <v>299</v>
      </c>
    </row>
    <row r="191">
      <c r="A191" s="1" t="s">
        <v>276</v>
      </c>
      <c r="B191" s="1">
        <v>45</v>
      </c>
      <c r="C191" s="26" t="s">
        <v>3307</v>
      </c>
      <c r="D191" t="s">
        <v>281</v>
      </c>
      <c r="E191" s="27" t="s">
        <v>3308</v>
      </c>
      <c r="F191" s="28" t="s">
        <v>296</v>
      </c>
      <c r="G191" s="29">
        <v>19.199999999999999</v>
      </c>
      <c r="H191" s="28">
        <v>0</v>
      </c>
      <c r="I191" s="30">
        <f>ROUND(G191*H191,P4)</f>
        <v>0</v>
      </c>
      <c r="L191" s="30">
        <v>0</v>
      </c>
      <c r="M191" s="24">
        <f>ROUND(G191*L191,P4)</f>
        <v>0</v>
      </c>
      <c r="N191" s="25" t="s">
        <v>297</v>
      </c>
      <c r="O191" s="31">
        <f>M191*AA191</f>
        <v>0</v>
      </c>
      <c r="P191" s="1">
        <v>3</v>
      </c>
      <c r="AA191" s="1">
        <f>IF(P191=1,$O$3,IF(P191=2,$O$4,$O$5))</f>
        <v>0</v>
      </c>
    </row>
    <row r="192" ht="26.4">
      <c r="A192" s="1" t="s">
        <v>282</v>
      </c>
      <c r="E192" s="27" t="s">
        <v>3309</v>
      </c>
    </row>
    <row r="193" ht="26.4">
      <c r="A193" s="1" t="s">
        <v>284</v>
      </c>
      <c r="E193" s="32" t="s">
        <v>3374</v>
      </c>
    </row>
    <row r="194">
      <c r="A194" s="1" t="s">
        <v>286</v>
      </c>
      <c r="E194" s="27" t="s">
        <v>299</v>
      </c>
    </row>
    <row r="195">
      <c r="A195" s="1" t="s">
        <v>276</v>
      </c>
      <c r="B195" s="1">
        <v>46</v>
      </c>
      <c r="C195" s="26" t="s">
        <v>3311</v>
      </c>
      <c r="D195" t="s">
        <v>281</v>
      </c>
      <c r="E195" s="27" t="s">
        <v>3312</v>
      </c>
      <c r="F195" s="28" t="s">
        <v>392</v>
      </c>
      <c r="G195" s="29">
        <v>54</v>
      </c>
      <c r="H195" s="28">
        <v>0</v>
      </c>
      <c r="I195" s="30">
        <f>ROUND(G195*H195,P4)</f>
        <v>0</v>
      </c>
      <c r="L195" s="30">
        <v>0</v>
      </c>
      <c r="M195" s="24">
        <f>ROUND(G195*L195,P4)</f>
        <v>0</v>
      </c>
      <c r="N195" s="25" t="s">
        <v>297</v>
      </c>
      <c r="O195" s="31">
        <f>M195*AA195</f>
        <v>0</v>
      </c>
      <c r="P195" s="1">
        <v>3</v>
      </c>
      <c r="AA195" s="1">
        <f>IF(P195=1,$O$3,IF(P195=2,$O$4,$O$5))</f>
        <v>0</v>
      </c>
    </row>
    <row r="196">
      <c r="A196" s="1" t="s">
        <v>282</v>
      </c>
      <c r="E196" s="27" t="s">
        <v>3375</v>
      </c>
    </row>
    <row r="197" ht="26.4">
      <c r="A197" s="1" t="s">
        <v>284</v>
      </c>
      <c r="E197" s="32" t="s">
        <v>3376</v>
      </c>
    </row>
    <row r="198">
      <c r="A198" s="1" t="s">
        <v>286</v>
      </c>
      <c r="E198" s="27" t="s">
        <v>299</v>
      </c>
    </row>
    <row r="199">
      <c r="A199" s="1" t="s">
        <v>276</v>
      </c>
      <c r="B199" s="1">
        <v>47</v>
      </c>
      <c r="C199" s="26" t="s">
        <v>3314</v>
      </c>
      <c r="D199" t="s">
        <v>281</v>
      </c>
      <c r="E199" s="27" t="s">
        <v>3315</v>
      </c>
      <c r="F199" s="28" t="s">
        <v>396</v>
      </c>
      <c r="G199" s="29">
        <v>3</v>
      </c>
      <c r="H199" s="28">
        <v>0</v>
      </c>
      <c r="I199" s="30">
        <f>ROUND(G199*H199,P4)</f>
        <v>0</v>
      </c>
      <c r="L199" s="30">
        <v>0</v>
      </c>
      <c r="M199" s="24">
        <f>ROUND(G199*L199,P4)</f>
        <v>0</v>
      </c>
      <c r="N199" s="25" t="s">
        <v>297</v>
      </c>
      <c r="O199" s="31">
        <f>M199*AA199</f>
        <v>0</v>
      </c>
      <c r="P199" s="1">
        <v>3</v>
      </c>
      <c r="AA199" s="1">
        <f>IF(P199=1,$O$3,IF(P199=2,$O$4,$O$5))</f>
        <v>0</v>
      </c>
    </row>
    <row r="200">
      <c r="A200" s="1" t="s">
        <v>282</v>
      </c>
      <c r="E200" s="27" t="s">
        <v>281</v>
      </c>
    </row>
    <row r="201" ht="26.4">
      <c r="A201" s="1" t="s">
        <v>284</v>
      </c>
      <c r="E201" s="32" t="s">
        <v>3377</v>
      </c>
    </row>
    <row r="202">
      <c r="A202" s="1" t="s">
        <v>286</v>
      </c>
      <c r="E202" s="27" t="s">
        <v>299</v>
      </c>
    </row>
    <row r="203">
      <c r="A203" s="1" t="s">
        <v>276</v>
      </c>
      <c r="B203" s="1">
        <v>48</v>
      </c>
      <c r="C203" s="26" t="s">
        <v>3378</v>
      </c>
      <c r="D203" t="s">
        <v>281</v>
      </c>
      <c r="E203" s="27" t="s">
        <v>3379</v>
      </c>
      <c r="F203" s="28" t="s">
        <v>296</v>
      </c>
      <c r="G203" s="29">
        <v>20</v>
      </c>
      <c r="H203" s="28">
        <v>0</v>
      </c>
      <c r="I203" s="30">
        <f>ROUND(G203*H203,P4)</f>
        <v>0</v>
      </c>
      <c r="L203" s="30">
        <v>0</v>
      </c>
      <c r="M203" s="24">
        <f>ROUND(G203*L203,P4)</f>
        <v>0</v>
      </c>
      <c r="N203" s="25" t="s">
        <v>297</v>
      </c>
      <c r="O203" s="31">
        <f>M203*AA203</f>
        <v>0</v>
      </c>
      <c r="P203" s="1">
        <v>3</v>
      </c>
      <c r="AA203" s="1">
        <f>IF(P203=1,$O$3,IF(P203=2,$O$4,$O$5))</f>
        <v>0</v>
      </c>
    </row>
    <row r="204">
      <c r="A204" s="1" t="s">
        <v>282</v>
      </c>
      <c r="E204" s="27" t="s">
        <v>281</v>
      </c>
    </row>
    <row r="205" ht="26.4">
      <c r="A205" s="1" t="s">
        <v>284</v>
      </c>
      <c r="E205" s="32" t="s">
        <v>3380</v>
      </c>
    </row>
    <row r="206">
      <c r="A206" s="1" t="s">
        <v>286</v>
      </c>
      <c r="E206"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102</v>
      </c>
      <c r="M3" s="20">
        <f>Rekapitulace!C55</f>
        <v>0</v>
      </c>
      <c r="N3" s="6" t="s">
        <v>3</v>
      </c>
      <c r="O3">
        <v>0</v>
      </c>
      <c r="P3">
        <v>2</v>
      </c>
    </row>
    <row r="4" ht="34.01575" customHeight="1">
      <c r="A4" s="16" t="s">
        <v>254</v>
      </c>
      <c r="B4" s="17" t="s">
        <v>255</v>
      </c>
      <c r="C4" s="18" t="s">
        <v>102</v>
      </c>
      <c r="D4" s="1"/>
      <c r="E4" s="17" t="s">
        <v>103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COUNTIFS(L8:L70,"=0",A8:A70,"P")+COUNTIFS(L8:L70,"",A8:A70,"P")+SUM(Q8:Q70)</f>
        <v>0</v>
      </c>
    </row>
    <row r="8" ht="26.4">
      <c r="A8" s="1" t="s">
        <v>271</v>
      </c>
      <c r="C8" s="22" t="s">
        <v>3381</v>
      </c>
      <c r="E8" s="23" t="s">
        <v>111</v>
      </c>
      <c r="L8" s="24">
        <f>L9+L26+L43+L48+L57</f>
        <v>0</v>
      </c>
      <c r="M8" s="24">
        <f>M9+M26+M43+M48+M57</f>
        <v>0</v>
      </c>
      <c r="N8" s="25"/>
    </row>
    <row r="9">
      <c r="A9" s="1" t="s">
        <v>273</v>
      </c>
      <c r="C9" s="22" t="s">
        <v>274</v>
      </c>
      <c r="E9" s="23" t="s">
        <v>275</v>
      </c>
      <c r="L9" s="24">
        <f>SUMIFS(L10:L25,A10:A25,"P")</f>
        <v>0</v>
      </c>
      <c r="M9" s="24">
        <f>SUMIFS(M10:M25,A10:A25,"P")</f>
        <v>0</v>
      </c>
      <c r="N9" s="25"/>
    </row>
    <row r="10" ht="26.4">
      <c r="A10" s="1" t="s">
        <v>276</v>
      </c>
      <c r="B10" s="1">
        <v>1</v>
      </c>
      <c r="C10" s="26" t="s">
        <v>2607</v>
      </c>
      <c r="D10" t="s">
        <v>2608</v>
      </c>
      <c r="E10" s="27" t="s">
        <v>2609</v>
      </c>
      <c r="F10" s="28" t="s">
        <v>280</v>
      </c>
      <c r="G10" s="29">
        <v>306</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3382</v>
      </c>
    </row>
    <row r="13" ht="26.4">
      <c r="A13" s="1" t="s">
        <v>286</v>
      </c>
      <c r="E13" s="27" t="s">
        <v>283</v>
      </c>
    </row>
    <row r="14" ht="26.4">
      <c r="A14" s="1" t="s">
        <v>276</v>
      </c>
      <c r="B14" s="1">
        <v>2</v>
      </c>
      <c r="C14" s="26" t="s">
        <v>3143</v>
      </c>
      <c r="D14" t="s">
        <v>3144</v>
      </c>
      <c r="E14" s="27" t="s">
        <v>3145</v>
      </c>
      <c r="F14" s="28" t="s">
        <v>280</v>
      </c>
      <c r="G14" s="29">
        <v>13</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3383</v>
      </c>
    </row>
    <row r="17" ht="26.4">
      <c r="A17" s="1" t="s">
        <v>286</v>
      </c>
      <c r="E17" s="27" t="s">
        <v>283</v>
      </c>
    </row>
    <row r="18" ht="26.4">
      <c r="A18" s="1" t="s">
        <v>276</v>
      </c>
      <c r="B18" s="1">
        <v>3</v>
      </c>
      <c r="C18" s="26" t="s">
        <v>704</v>
      </c>
      <c r="D18" t="s">
        <v>705</v>
      </c>
      <c r="E18" s="27" t="s">
        <v>706</v>
      </c>
      <c r="F18" s="28" t="s">
        <v>280</v>
      </c>
      <c r="G18" s="29">
        <v>35.899999999999999</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39.6">
      <c r="A20" s="1" t="s">
        <v>284</v>
      </c>
      <c r="E20" s="32" t="s">
        <v>3384</v>
      </c>
    </row>
    <row r="21" ht="26.4">
      <c r="A21" s="1" t="s">
        <v>286</v>
      </c>
      <c r="E21" s="27" t="s">
        <v>283</v>
      </c>
    </row>
    <row r="22">
      <c r="A22" s="1" t="s">
        <v>276</v>
      </c>
      <c r="B22" s="1">
        <v>4</v>
      </c>
      <c r="C22" s="26" t="s">
        <v>3148</v>
      </c>
      <c r="D22" t="s">
        <v>281</v>
      </c>
      <c r="E22" s="27" t="s">
        <v>3149</v>
      </c>
      <c r="F22" s="28" t="s">
        <v>355</v>
      </c>
      <c r="G22" s="29">
        <v>1</v>
      </c>
      <c r="H22" s="28">
        <v>0</v>
      </c>
      <c r="I22" s="30">
        <f>ROUND(G22*H22,P4)</f>
        <v>0</v>
      </c>
      <c r="L22" s="30">
        <v>0</v>
      </c>
      <c r="M22" s="24">
        <f>ROUND(G22*L22,P4)</f>
        <v>0</v>
      </c>
      <c r="N22" s="25" t="s">
        <v>297</v>
      </c>
      <c r="O22" s="31">
        <f>M22*AA22</f>
        <v>0</v>
      </c>
      <c r="P22" s="1">
        <v>3</v>
      </c>
      <c r="AA22" s="1">
        <f>IF(P22=1,$O$3,IF(P22=2,$O$4,$O$5))</f>
        <v>0</v>
      </c>
    </row>
    <row r="23">
      <c r="A23" s="1" t="s">
        <v>282</v>
      </c>
      <c r="E23" s="27" t="s">
        <v>3150</v>
      </c>
    </row>
    <row r="24" ht="26.4">
      <c r="A24" s="1" t="s">
        <v>284</v>
      </c>
      <c r="E24" s="32" t="s">
        <v>3151</v>
      </c>
    </row>
    <row r="25">
      <c r="A25" s="1" t="s">
        <v>286</v>
      </c>
      <c r="E25" s="27" t="s">
        <v>299</v>
      </c>
    </row>
    <row r="26">
      <c r="A26" s="1" t="s">
        <v>273</v>
      </c>
      <c r="C26" s="22" t="s">
        <v>294</v>
      </c>
      <c r="E26" s="23" t="s">
        <v>1281</v>
      </c>
      <c r="L26" s="24">
        <f>SUMIFS(L27:L42,A27:A42,"P")</f>
        <v>0</v>
      </c>
      <c r="M26" s="24">
        <f>SUMIFS(M27:M42,A27:A42,"P")</f>
        <v>0</v>
      </c>
      <c r="N26" s="25"/>
    </row>
    <row r="27" ht="26.4">
      <c r="A27" s="1" t="s">
        <v>276</v>
      </c>
      <c r="B27" s="1">
        <v>5</v>
      </c>
      <c r="C27" s="26" t="s">
        <v>3152</v>
      </c>
      <c r="D27" t="s">
        <v>281</v>
      </c>
      <c r="E27" s="27" t="s">
        <v>3153</v>
      </c>
      <c r="F27" s="28" t="s">
        <v>396</v>
      </c>
      <c r="G27" s="29">
        <v>5</v>
      </c>
      <c r="H27" s="28">
        <v>0</v>
      </c>
      <c r="I27" s="30">
        <f>ROUND(G27*H27,P4)</f>
        <v>0</v>
      </c>
      <c r="L27" s="30">
        <v>0</v>
      </c>
      <c r="M27" s="24">
        <f>ROUND(G27*L27,P4)</f>
        <v>0</v>
      </c>
      <c r="N27" s="25" t="s">
        <v>297</v>
      </c>
      <c r="O27" s="31">
        <f>M27*AA27</f>
        <v>0</v>
      </c>
      <c r="P27" s="1">
        <v>3</v>
      </c>
      <c r="AA27" s="1">
        <f>IF(P27=1,$O$3,IF(P27=2,$O$4,$O$5))</f>
        <v>0</v>
      </c>
    </row>
    <row r="28">
      <c r="A28" s="1" t="s">
        <v>282</v>
      </c>
      <c r="E28" s="27" t="s">
        <v>281</v>
      </c>
    </row>
    <row r="29" ht="39.6">
      <c r="A29" s="1" t="s">
        <v>284</v>
      </c>
      <c r="E29" s="32" t="s">
        <v>3385</v>
      </c>
    </row>
    <row r="30">
      <c r="A30" s="1" t="s">
        <v>286</v>
      </c>
      <c r="E30" s="27" t="s">
        <v>299</v>
      </c>
    </row>
    <row r="31" ht="26.4">
      <c r="A31" s="1" t="s">
        <v>276</v>
      </c>
      <c r="B31" s="1">
        <v>6</v>
      </c>
      <c r="C31" s="26" t="s">
        <v>3158</v>
      </c>
      <c r="D31" t="s">
        <v>2487</v>
      </c>
      <c r="E31" s="27" t="s">
        <v>3159</v>
      </c>
      <c r="F31" s="28" t="s">
        <v>396</v>
      </c>
      <c r="G31" s="29">
        <v>24</v>
      </c>
      <c r="H31" s="28">
        <v>0</v>
      </c>
      <c r="I31" s="30">
        <f>ROUND(G31*H31,P4)</f>
        <v>0</v>
      </c>
      <c r="L31" s="30">
        <v>0</v>
      </c>
      <c r="M31" s="24">
        <f>ROUND(G31*L31,P4)</f>
        <v>0</v>
      </c>
      <c r="N31" s="25" t="s">
        <v>297</v>
      </c>
      <c r="O31" s="31">
        <f>M31*AA31</f>
        <v>0</v>
      </c>
      <c r="P31" s="1">
        <v>3</v>
      </c>
      <c r="AA31" s="1">
        <f>IF(P31=1,$O$3,IF(P31=2,$O$4,$O$5))</f>
        <v>0</v>
      </c>
    </row>
    <row r="32">
      <c r="A32" s="1" t="s">
        <v>282</v>
      </c>
      <c r="E32" s="27" t="s">
        <v>3386</v>
      </c>
    </row>
    <row r="33" ht="26.4">
      <c r="A33" s="1" t="s">
        <v>284</v>
      </c>
      <c r="E33" s="32" t="s">
        <v>3322</v>
      </c>
    </row>
    <row r="34">
      <c r="A34" s="1" t="s">
        <v>286</v>
      </c>
      <c r="E34" s="27" t="s">
        <v>299</v>
      </c>
    </row>
    <row r="35" ht="26.4">
      <c r="A35" s="1" t="s">
        <v>276</v>
      </c>
      <c r="B35" s="1">
        <v>7</v>
      </c>
      <c r="C35" s="26" t="s">
        <v>3158</v>
      </c>
      <c r="D35" t="s">
        <v>3010</v>
      </c>
      <c r="E35" s="27" t="s">
        <v>3159</v>
      </c>
      <c r="F35" s="28" t="s">
        <v>396</v>
      </c>
      <c r="G35" s="29">
        <v>129</v>
      </c>
      <c r="H35" s="28">
        <v>0</v>
      </c>
      <c r="I35" s="30">
        <f>ROUND(G35*H35,P4)</f>
        <v>0</v>
      </c>
      <c r="L35" s="30">
        <v>0</v>
      </c>
      <c r="M35" s="24">
        <f>ROUND(G35*L35,P4)</f>
        <v>0</v>
      </c>
      <c r="N35" s="25" t="s">
        <v>297</v>
      </c>
      <c r="O35" s="31">
        <f>M35*AA35</f>
        <v>0</v>
      </c>
      <c r="P35" s="1">
        <v>3</v>
      </c>
      <c r="AA35" s="1">
        <f>IF(P35=1,$O$3,IF(P35=2,$O$4,$O$5))</f>
        <v>0</v>
      </c>
    </row>
    <row r="36">
      <c r="A36" s="1" t="s">
        <v>282</v>
      </c>
      <c r="E36" s="27" t="s">
        <v>3387</v>
      </c>
    </row>
    <row r="37" ht="26.4">
      <c r="A37" s="1" t="s">
        <v>284</v>
      </c>
      <c r="E37" s="32" t="s">
        <v>3388</v>
      </c>
    </row>
    <row r="38">
      <c r="A38" s="1" t="s">
        <v>286</v>
      </c>
      <c r="E38" s="27" t="s">
        <v>299</v>
      </c>
    </row>
    <row r="39" ht="26.4">
      <c r="A39" s="1" t="s">
        <v>276</v>
      </c>
      <c r="B39" s="1">
        <v>8</v>
      </c>
      <c r="C39" s="26" t="s">
        <v>3161</v>
      </c>
      <c r="D39" t="s">
        <v>281</v>
      </c>
      <c r="E39" s="27" t="s">
        <v>3162</v>
      </c>
      <c r="F39" s="28" t="s">
        <v>396</v>
      </c>
      <c r="G39" s="29">
        <v>10</v>
      </c>
      <c r="H39" s="28">
        <v>0</v>
      </c>
      <c r="I39" s="30">
        <f>ROUND(G39*H39,P4)</f>
        <v>0</v>
      </c>
      <c r="L39" s="30">
        <v>0</v>
      </c>
      <c r="M39" s="24">
        <f>ROUND(G39*L39,P4)</f>
        <v>0</v>
      </c>
      <c r="N39" s="25" t="s">
        <v>297</v>
      </c>
      <c r="O39" s="31">
        <f>M39*AA39</f>
        <v>0</v>
      </c>
      <c r="P39" s="1">
        <v>3</v>
      </c>
      <c r="AA39" s="1">
        <f>IF(P39=1,$O$3,IF(P39=2,$O$4,$O$5))</f>
        <v>0</v>
      </c>
    </row>
    <row r="40">
      <c r="A40" s="1" t="s">
        <v>282</v>
      </c>
      <c r="E40" s="27" t="s">
        <v>281</v>
      </c>
    </row>
    <row r="41" ht="39.6">
      <c r="A41" s="1" t="s">
        <v>284</v>
      </c>
      <c r="E41" s="32" t="s">
        <v>3389</v>
      </c>
    </row>
    <row r="42">
      <c r="A42" s="1" t="s">
        <v>286</v>
      </c>
      <c r="E42" s="27" t="s">
        <v>299</v>
      </c>
    </row>
    <row r="43">
      <c r="A43" s="1" t="s">
        <v>273</v>
      </c>
      <c r="C43" s="22" t="s">
        <v>876</v>
      </c>
      <c r="E43" s="23" t="s">
        <v>1284</v>
      </c>
      <c r="L43" s="24">
        <f>SUMIFS(L44:L47,A44:A47,"P")</f>
        <v>0</v>
      </c>
      <c r="M43" s="24">
        <f>SUMIFS(M44:M47,A44:A47,"P")</f>
        <v>0</v>
      </c>
      <c r="N43" s="25"/>
    </row>
    <row r="44">
      <c r="A44" s="1" t="s">
        <v>276</v>
      </c>
      <c r="B44" s="1">
        <v>9</v>
      </c>
      <c r="C44" s="26" t="s">
        <v>3075</v>
      </c>
      <c r="D44" t="s">
        <v>281</v>
      </c>
      <c r="E44" s="27" t="s">
        <v>3076</v>
      </c>
      <c r="F44" s="28" t="s">
        <v>392</v>
      </c>
      <c r="G44" s="29">
        <v>330</v>
      </c>
      <c r="H44" s="28">
        <v>0</v>
      </c>
      <c r="I44" s="30">
        <f>ROUND(G44*H44,P4)</f>
        <v>0</v>
      </c>
      <c r="L44" s="30">
        <v>0</v>
      </c>
      <c r="M44" s="24">
        <f>ROUND(G44*L44,P4)</f>
        <v>0</v>
      </c>
      <c r="N44" s="25" t="s">
        <v>297</v>
      </c>
      <c r="O44" s="31">
        <f>M44*AA44</f>
        <v>0</v>
      </c>
      <c r="P44" s="1">
        <v>3</v>
      </c>
      <c r="AA44" s="1">
        <f>IF(P44=1,$O$3,IF(P44=2,$O$4,$O$5))</f>
        <v>0</v>
      </c>
    </row>
    <row r="45">
      <c r="A45" s="1" t="s">
        <v>282</v>
      </c>
      <c r="E45" s="27" t="s">
        <v>3390</v>
      </c>
    </row>
    <row r="46" ht="26.4">
      <c r="A46" s="1" t="s">
        <v>284</v>
      </c>
      <c r="E46" s="32" t="s">
        <v>3391</v>
      </c>
    </row>
    <row r="47">
      <c r="A47" s="1" t="s">
        <v>286</v>
      </c>
      <c r="E47" s="27" t="s">
        <v>299</v>
      </c>
    </row>
    <row r="48">
      <c r="A48" s="1" t="s">
        <v>273</v>
      </c>
      <c r="C48" s="22" t="s">
        <v>2256</v>
      </c>
      <c r="E48" s="23" t="s">
        <v>2257</v>
      </c>
      <c r="L48" s="24">
        <f>SUMIFS(L49:L56,A49:A56,"P")</f>
        <v>0</v>
      </c>
      <c r="M48" s="24">
        <f>SUMIFS(M49:M56,A49:A56,"P")</f>
        <v>0</v>
      </c>
      <c r="N48" s="25"/>
    </row>
    <row r="49">
      <c r="A49" s="1" t="s">
        <v>276</v>
      </c>
      <c r="B49" s="1">
        <v>10</v>
      </c>
      <c r="C49" s="26" t="s">
        <v>3392</v>
      </c>
      <c r="D49" t="s">
        <v>281</v>
      </c>
      <c r="E49" s="27" t="s">
        <v>3393</v>
      </c>
      <c r="F49" s="28" t="s">
        <v>392</v>
      </c>
      <c r="G49" s="29">
        <v>330</v>
      </c>
      <c r="H49" s="28">
        <v>0</v>
      </c>
      <c r="I49" s="30">
        <f>ROUND(G49*H49,P4)</f>
        <v>0</v>
      </c>
      <c r="L49" s="30">
        <v>0</v>
      </c>
      <c r="M49" s="24">
        <f>ROUND(G49*L49,P4)</f>
        <v>0</v>
      </c>
      <c r="N49" s="25" t="s">
        <v>297</v>
      </c>
      <c r="O49" s="31">
        <f>M49*AA49</f>
        <v>0</v>
      </c>
      <c r="P49" s="1">
        <v>3</v>
      </c>
      <c r="AA49" s="1">
        <f>IF(P49=1,$O$3,IF(P49=2,$O$4,$O$5))</f>
        <v>0</v>
      </c>
    </row>
    <row r="50">
      <c r="A50" s="1" t="s">
        <v>282</v>
      </c>
      <c r="E50" s="27" t="s">
        <v>3394</v>
      </c>
    </row>
    <row r="51" ht="26.4">
      <c r="A51" s="1" t="s">
        <v>284</v>
      </c>
      <c r="E51" s="32" t="s">
        <v>3391</v>
      </c>
    </row>
    <row r="52">
      <c r="A52" s="1" t="s">
        <v>286</v>
      </c>
      <c r="E52" s="27" t="s">
        <v>299</v>
      </c>
    </row>
    <row r="53">
      <c r="A53" s="1" t="s">
        <v>276</v>
      </c>
      <c r="B53" s="1">
        <v>11</v>
      </c>
      <c r="C53" s="26" t="s">
        <v>3395</v>
      </c>
      <c r="D53" t="s">
        <v>281</v>
      </c>
      <c r="E53" s="27" t="s">
        <v>3396</v>
      </c>
      <c r="F53" s="28" t="s">
        <v>392</v>
      </c>
      <c r="G53" s="29">
        <v>300</v>
      </c>
      <c r="H53" s="28">
        <v>0</v>
      </c>
      <c r="I53" s="30">
        <f>ROUND(G53*H53,P4)</f>
        <v>0</v>
      </c>
      <c r="L53" s="30">
        <v>0</v>
      </c>
      <c r="M53" s="24">
        <f>ROUND(G53*L53,P4)</f>
        <v>0</v>
      </c>
      <c r="N53" s="25" t="s">
        <v>297</v>
      </c>
      <c r="O53" s="31">
        <f>M53*AA53</f>
        <v>0</v>
      </c>
      <c r="P53" s="1">
        <v>3</v>
      </c>
      <c r="AA53" s="1">
        <f>IF(P53=1,$O$3,IF(P53=2,$O$4,$O$5))</f>
        <v>0</v>
      </c>
    </row>
    <row r="54">
      <c r="A54" s="1" t="s">
        <v>282</v>
      </c>
      <c r="E54" s="27" t="s">
        <v>3397</v>
      </c>
    </row>
    <row r="55" ht="26.4">
      <c r="A55" s="1" t="s">
        <v>284</v>
      </c>
      <c r="E55" s="32" t="s">
        <v>3398</v>
      </c>
    </row>
    <row r="56">
      <c r="A56" s="1" t="s">
        <v>286</v>
      </c>
      <c r="E56" s="27" t="s">
        <v>299</v>
      </c>
    </row>
    <row r="57">
      <c r="A57" s="1" t="s">
        <v>273</v>
      </c>
      <c r="C57" s="22" t="s">
        <v>847</v>
      </c>
      <c r="E57" s="23" t="s">
        <v>2541</v>
      </c>
      <c r="L57" s="24">
        <f>SUMIFS(L58:L69,A58:A69,"P")</f>
        <v>0</v>
      </c>
      <c r="M57" s="24">
        <f>SUMIFS(M58:M69,A58:A69,"P")</f>
        <v>0</v>
      </c>
      <c r="N57" s="25"/>
    </row>
    <row r="58">
      <c r="A58" s="1" t="s">
        <v>276</v>
      </c>
      <c r="B58" s="1">
        <v>12</v>
      </c>
      <c r="C58" s="26" t="s">
        <v>3324</v>
      </c>
      <c r="D58" t="s">
        <v>281</v>
      </c>
      <c r="E58" s="27" t="s">
        <v>3325</v>
      </c>
      <c r="F58" s="28" t="s">
        <v>307</v>
      </c>
      <c r="G58" s="29">
        <v>2</v>
      </c>
      <c r="H58" s="28">
        <v>0</v>
      </c>
      <c r="I58" s="30">
        <f>ROUND(G58*H58,P4)</f>
        <v>0</v>
      </c>
      <c r="L58" s="30">
        <v>0</v>
      </c>
      <c r="M58" s="24">
        <f>ROUND(G58*L58,P4)</f>
        <v>0</v>
      </c>
      <c r="N58" s="25" t="s">
        <v>297</v>
      </c>
      <c r="O58" s="31">
        <f>M58*AA58</f>
        <v>0</v>
      </c>
      <c r="P58" s="1">
        <v>3</v>
      </c>
      <c r="AA58" s="1">
        <f>IF(P58=1,$O$3,IF(P58=2,$O$4,$O$5))</f>
        <v>0</v>
      </c>
    </row>
    <row r="59">
      <c r="A59" s="1" t="s">
        <v>282</v>
      </c>
      <c r="E59" s="27" t="s">
        <v>3326</v>
      </c>
    </row>
    <row r="60" ht="26.4">
      <c r="A60" s="1" t="s">
        <v>284</v>
      </c>
      <c r="E60" s="32" t="s">
        <v>3327</v>
      </c>
    </row>
    <row r="61">
      <c r="A61" s="1" t="s">
        <v>286</v>
      </c>
      <c r="E61" s="27" t="s">
        <v>299</v>
      </c>
    </row>
    <row r="62">
      <c r="A62" s="1" t="s">
        <v>276</v>
      </c>
      <c r="B62" s="1">
        <v>13</v>
      </c>
      <c r="C62" s="26" t="s">
        <v>3328</v>
      </c>
      <c r="D62" t="s">
        <v>281</v>
      </c>
      <c r="E62" s="27" t="s">
        <v>3329</v>
      </c>
      <c r="F62" s="28" t="s">
        <v>307</v>
      </c>
      <c r="G62" s="29">
        <v>2</v>
      </c>
      <c r="H62" s="28">
        <v>0</v>
      </c>
      <c r="I62" s="30">
        <f>ROUND(G62*H62,P4)</f>
        <v>0</v>
      </c>
      <c r="L62" s="30">
        <v>0</v>
      </c>
      <c r="M62" s="24">
        <f>ROUND(G62*L62,P4)</f>
        <v>0</v>
      </c>
      <c r="N62" s="25" t="s">
        <v>297</v>
      </c>
      <c r="O62" s="31">
        <f>M62*AA62</f>
        <v>0</v>
      </c>
      <c r="P62" s="1">
        <v>3</v>
      </c>
      <c r="AA62" s="1">
        <f>IF(P62=1,$O$3,IF(P62=2,$O$4,$O$5))</f>
        <v>0</v>
      </c>
    </row>
    <row r="63">
      <c r="A63" s="1" t="s">
        <v>282</v>
      </c>
      <c r="E63" s="27" t="s">
        <v>3326</v>
      </c>
    </row>
    <row r="64" ht="26.4">
      <c r="A64" s="1" t="s">
        <v>284</v>
      </c>
      <c r="E64" s="32" t="s">
        <v>3327</v>
      </c>
    </row>
    <row r="65">
      <c r="A65" s="1" t="s">
        <v>286</v>
      </c>
      <c r="E65" s="27" t="s">
        <v>299</v>
      </c>
    </row>
    <row r="66">
      <c r="A66" s="1" t="s">
        <v>276</v>
      </c>
      <c r="B66" s="1">
        <v>14</v>
      </c>
      <c r="C66" s="26" t="s">
        <v>3311</v>
      </c>
      <c r="D66" t="s">
        <v>281</v>
      </c>
      <c r="E66" s="27" t="s">
        <v>3312</v>
      </c>
      <c r="F66" s="28" t="s">
        <v>392</v>
      </c>
      <c r="G66" s="29">
        <v>17</v>
      </c>
      <c r="H66" s="28">
        <v>0</v>
      </c>
      <c r="I66" s="30">
        <f>ROUND(G66*H66,P4)</f>
        <v>0</v>
      </c>
      <c r="L66" s="30">
        <v>0</v>
      </c>
      <c r="M66" s="24">
        <f>ROUND(G66*L66,P4)</f>
        <v>0</v>
      </c>
      <c r="N66" s="25" t="s">
        <v>297</v>
      </c>
      <c r="O66" s="31">
        <f>M66*AA66</f>
        <v>0</v>
      </c>
      <c r="P66" s="1">
        <v>3</v>
      </c>
      <c r="AA66" s="1">
        <f>IF(P66=1,$O$3,IF(P66=2,$O$4,$O$5))</f>
        <v>0</v>
      </c>
    </row>
    <row r="67">
      <c r="A67" s="1" t="s">
        <v>282</v>
      </c>
      <c r="E67" s="27" t="s">
        <v>3330</v>
      </c>
    </row>
    <row r="68" ht="26.4">
      <c r="A68" s="1" t="s">
        <v>284</v>
      </c>
      <c r="E68" s="32" t="s">
        <v>3399</v>
      </c>
    </row>
    <row r="69">
      <c r="A69" s="1" t="s">
        <v>286</v>
      </c>
      <c r="E69"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112</v>
      </c>
      <c r="M3" s="20">
        <f>Rekapitulace!C60</f>
        <v>0</v>
      </c>
      <c r="N3" s="6" t="s">
        <v>3</v>
      </c>
      <c r="O3">
        <v>0</v>
      </c>
      <c r="P3">
        <v>2</v>
      </c>
    </row>
    <row r="4" ht="34.01575" customHeight="1">
      <c r="A4" s="16" t="s">
        <v>254</v>
      </c>
      <c r="B4" s="17" t="s">
        <v>255</v>
      </c>
      <c r="C4" s="18" t="s">
        <v>112</v>
      </c>
      <c r="D4" s="1"/>
      <c r="E4" s="17" t="s">
        <v>113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COUNTIFS(L8:L150,"=0",A8:A150,"P")+COUNTIFS(L8:L150,"",A8:A150,"P")+SUM(Q8:Q150)</f>
        <v>0</v>
      </c>
    </row>
    <row r="8">
      <c r="A8" s="1" t="s">
        <v>271</v>
      </c>
      <c r="C8" s="22" t="s">
        <v>3400</v>
      </c>
      <c r="E8" s="23" t="s">
        <v>115</v>
      </c>
      <c r="L8" s="24">
        <f>L9+L14+L47+L76+L81+L106+L115+L136+L141</f>
        <v>0</v>
      </c>
      <c r="M8" s="24">
        <f>M9+M14+M47+M76+M81+M106+M115+M136+M141</f>
        <v>0</v>
      </c>
      <c r="N8" s="25"/>
    </row>
    <row r="9">
      <c r="A9" s="1" t="s">
        <v>273</v>
      </c>
      <c r="C9" s="22" t="s">
        <v>274</v>
      </c>
      <c r="E9" s="23" t="s">
        <v>275</v>
      </c>
      <c r="L9" s="24">
        <f>SUMIFS(L10:L13,A10:A13,"P")</f>
        <v>0</v>
      </c>
      <c r="M9" s="24">
        <f>SUMIFS(M10:M13,A10:A13,"P")</f>
        <v>0</v>
      </c>
      <c r="N9" s="25"/>
    </row>
    <row r="10">
      <c r="A10" s="1" t="s">
        <v>276</v>
      </c>
      <c r="B10" s="1">
        <v>1</v>
      </c>
      <c r="C10" s="26" t="s">
        <v>3401</v>
      </c>
      <c r="D10" t="s">
        <v>281</v>
      </c>
      <c r="E10" s="27" t="s">
        <v>3149</v>
      </c>
      <c r="F10" s="28" t="s">
        <v>3402</v>
      </c>
      <c r="G10" s="29">
        <v>1</v>
      </c>
      <c r="H10" s="28">
        <v>0</v>
      </c>
      <c r="I10" s="30">
        <f>ROUND(G10*H10,P4)</f>
        <v>0</v>
      </c>
      <c r="L10" s="30">
        <v>0</v>
      </c>
      <c r="M10" s="24">
        <f>ROUND(G10*L10,P4)</f>
        <v>0</v>
      </c>
      <c r="N10" s="25" t="s">
        <v>281</v>
      </c>
      <c r="O10" s="31">
        <f>M10*AA10</f>
        <v>0</v>
      </c>
      <c r="P10" s="1">
        <v>3</v>
      </c>
      <c r="AA10" s="1">
        <f>IF(P10=1,$O$3,IF(P10=2,$O$4,$O$5))</f>
        <v>0</v>
      </c>
    </row>
    <row r="11">
      <c r="A11" s="1" t="s">
        <v>282</v>
      </c>
      <c r="E11" s="27" t="s">
        <v>281</v>
      </c>
    </row>
    <row r="12">
      <c r="A12" s="1" t="s">
        <v>284</v>
      </c>
    </row>
    <row r="13">
      <c r="A13" s="1" t="s">
        <v>286</v>
      </c>
      <c r="E13" s="27" t="s">
        <v>3403</v>
      </c>
    </row>
    <row r="14">
      <c r="A14" s="1" t="s">
        <v>273</v>
      </c>
      <c r="C14" s="22" t="s">
        <v>3404</v>
      </c>
      <c r="E14" s="23" t="s">
        <v>1281</v>
      </c>
      <c r="L14" s="24">
        <f>SUMIFS(L15:L46,A15:A46,"P")</f>
        <v>0</v>
      </c>
      <c r="M14" s="24">
        <f>SUMIFS(M15:M46,A15:A46,"P")</f>
        <v>0</v>
      </c>
      <c r="N14" s="25"/>
    </row>
    <row r="15">
      <c r="A15" s="1" t="s">
        <v>276</v>
      </c>
      <c r="B15" s="1">
        <v>2</v>
      </c>
      <c r="C15" s="26" t="s">
        <v>409</v>
      </c>
      <c r="D15" t="s">
        <v>281</v>
      </c>
      <c r="E15" s="27" t="s">
        <v>410</v>
      </c>
      <c r="F15" s="28" t="s">
        <v>396</v>
      </c>
      <c r="G15" s="29">
        <v>16</v>
      </c>
      <c r="H15" s="28">
        <v>0</v>
      </c>
      <c r="I15" s="30">
        <f>ROUND(G15*H15,P4)</f>
        <v>0</v>
      </c>
      <c r="L15" s="30">
        <v>0</v>
      </c>
      <c r="M15" s="24">
        <f>ROUND(G15*L15,P4)</f>
        <v>0</v>
      </c>
      <c r="N15" s="25" t="s">
        <v>297</v>
      </c>
      <c r="O15" s="31">
        <f>M15*AA15</f>
        <v>0</v>
      </c>
      <c r="P15" s="1">
        <v>3</v>
      </c>
      <c r="AA15" s="1">
        <f>IF(P15=1,$O$3,IF(P15=2,$O$4,$O$5))</f>
        <v>0</v>
      </c>
    </row>
    <row r="16">
      <c r="A16" s="1" t="s">
        <v>282</v>
      </c>
      <c r="E16" s="27" t="s">
        <v>411</v>
      </c>
    </row>
    <row r="17" ht="26.4">
      <c r="A17" s="1" t="s">
        <v>284</v>
      </c>
      <c r="E17" s="32" t="s">
        <v>3405</v>
      </c>
    </row>
    <row r="18">
      <c r="A18" s="1" t="s">
        <v>286</v>
      </c>
      <c r="E18" s="27" t="s">
        <v>299</v>
      </c>
    </row>
    <row r="19">
      <c r="A19" s="1" t="s">
        <v>276</v>
      </c>
      <c r="B19" s="1">
        <v>3</v>
      </c>
      <c r="C19" s="26" t="s">
        <v>390</v>
      </c>
      <c r="D19" t="s">
        <v>281</v>
      </c>
      <c r="E19" s="27" t="s">
        <v>391</v>
      </c>
      <c r="F19" s="28" t="s">
        <v>392</v>
      </c>
      <c r="G19" s="29">
        <v>100</v>
      </c>
      <c r="H19" s="28">
        <v>0</v>
      </c>
      <c r="I19" s="30">
        <f>ROUND(G19*H19,P4)</f>
        <v>0</v>
      </c>
      <c r="L19" s="30">
        <v>0</v>
      </c>
      <c r="M19" s="24">
        <f>ROUND(G19*L19,P4)</f>
        <v>0</v>
      </c>
      <c r="N19" s="25" t="s">
        <v>297</v>
      </c>
      <c r="O19" s="31">
        <f>M19*AA19</f>
        <v>0</v>
      </c>
      <c r="P19" s="1">
        <v>3</v>
      </c>
      <c r="AA19" s="1">
        <f>IF(P19=1,$O$3,IF(P19=2,$O$4,$O$5))</f>
        <v>0</v>
      </c>
    </row>
    <row r="20">
      <c r="A20" s="1" t="s">
        <v>282</v>
      </c>
      <c r="E20" s="27" t="s">
        <v>281</v>
      </c>
    </row>
    <row r="21" ht="52.8">
      <c r="A21" s="1" t="s">
        <v>284</v>
      </c>
      <c r="E21" s="32" t="s">
        <v>3406</v>
      </c>
    </row>
    <row r="22">
      <c r="A22" s="1" t="s">
        <v>286</v>
      </c>
      <c r="E22" s="27" t="s">
        <v>299</v>
      </c>
    </row>
    <row r="23">
      <c r="A23" s="1" t="s">
        <v>276</v>
      </c>
      <c r="B23" s="1">
        <v>4</v>
      </c>
      <c r="C23" s="26" t="s">
        <v>3407</v>
      </c>
      <c r="D23" t="s">
        <v>281</v>
      </c>
      <c r="E23" s="27" t="s">
        <v>3408</v>
      </c>
      <c r="F23" s="28" t="s">
        <v>296</v>
      </c>
      <c r="G23" s="29">
        <v>14</v>
      </c>
      <c r="H23" s="28">
        <v>0</v>
      </c>
      <c r="I23" s="30">
        <f>ROUND(G23*H23,P4)</f>
        <v>0</v>
      </c>
      <c r="L23" s="30">
        <v>0</v>
      </c>
      <c r="M23" s="24">
        <f>ROUND(G23*L23,P4)</f>
        <v>0</v>
      </c>
      <c r="N23" s="25" t="s">
        <v>297</v>
      </c>
      <c r="O23" s="31">
        <f>M23*AA23</f>
        <v>0</v>
      </c>
      <c r="P23" s="1">
        <v>3</v>
      </c>
      <c r="AA23" s="1">
        <f>IF(P23=1,$O$3,IF(P23=2,$O$4,$O$5))</f>
        <v>0</v>
      </c>
    </row>
    <row r="24">
      <c r="A24" s="1" t="s">
        <v>282</v>
      </c>
      <c r="E24" s="27" t="s">
        <v>281</v>
      </c>
    </row>
    <row r="25" ht="66">
      <c r="A25" s="1" t="s">
        <v>284</v>
      </c>
      <c r="E25" s="32" t="s">
        <v>3409</v>
      </c>
    </row>
    <row r="26">
      <c r="A26" s="1" t="s">
        <v>286</v>
      </c>
      <c r="E26" s="27" t="s">
        <v>299</v>
      </c>
    </row>
    <row r="27">
      <c r="A27" s="1" t="s">
        <v>276</v>
      </c>
      <c r="B27" s="1">
        <v>5</v>
      </c>
      <c r="C27" s="26" t="s">
        <v>2826</v>
      </c>
      <c r="D27" t="s">
        <v>281</v>
      </c>
      <c r="E27" s="27" t="s">
        <v>2827</v>
      </c>
      <c r="F27" s="28" t="s">
        <v>396</v>
      </c>
      <c r="G27" s="29">
        <v>143.81999999999999</v>
      </c>
      <c r="H27" s="28">
        <v>0</v>
      </c>
      <c r="I27" s="30">
        <f>ROUND(G27*H27,P4)</f>
        <v>0</v>
      </c>
      <c r="L27" s="30">
        <v>0</v>
      </c>
      <c r="M27" s="24">
        <f>ROUND(G27*L27,P4)</f>
        <v>0</v>
      </c>
      <c r="N27" s="25" t="s">
        <v>297</v>
      </c>
      <c r="O27" s="31">
        <f>M27*AA27</f>
        <v>0</v>
      </c>
      <c r="P27" s="1">
        <v>3</v>
      </c>
      <c r="AA27" s="1">
        <f>IF(P27=1,$O$3,IF(P27=2,$O$4,$O$5))</f>
        <v>0</v>
      </c>
    </row>
    <row r="28">
      <c r="A28" s="1" t="s">
        <v>282</v>
      </c>
      <c r="E28" s="27" t="s">
        <v>281</v>
      </c>
    </row>
    <row r="29" ht="66">
      <c r="A29" s="1" t="s">
        <v>284</v>
      </c>
      <c r="E29" s="32" t="s">
        <v>3410</v>
      </c>
    </row>
    <row r="30">
      <c r="A30" s="1" t="s">
        <v>286</v>
      </c>
      <c r="E30" s="27" t="s">
        <v>299</v>
      </c>
    </row>
    <row r="31">
      <c r="A31" s="1" t="s">
        <v>276</v>
      </c>
      <c r="B31" s="1">
        <v>6</v>
      </c>
      <c r="C31" s="26" t="s">
        <v>2648</v>
      </c>
      <c r="D31" t="s">
        <v>281</v>
      </c>
      <c r="E31" s="27" t="s">
        <v>2649</v>
      </c>
      <c r="F31" s="28" t="s">
        <v>396</v>
      </c>
      <c r="G31" s="29">
        <v>67.340000000000003</v>
      </c>
      <c r="H31" s="28">
        <v>0</v>
      </c>
      <c r="I31" s="30">
        <f>ROUND(G31*H31,P4)</f>
        <v>0</v>
      </c>
      <c r="L31" s="30">
        <v>0</v>
      </c>
      <c r="M31" s="24">
        <f>ROUND(G31*L31,P4)</f>
        <v>0</v>
      </c>
      <c r="N31" s="25" t="s">
        <v>297</v>
      </c>
      <c r="O31" s="31">
        <f>M31*AA31</f>
        <v>0</v>
      </c>
      <c r="P31" s="1">
        <v>3</v>
      </c>
      <c r="AA31" s="1">
        <f>IF(P31=1,$O$3,IF(P31=2,$O$4,$O$5))</f>
        <v>0</v>
      </c>
    </row>
    <row r="32">
      <c r="A32" s="1" t="s">
        <v>282</v>
      </c>
      <c r="E32" s="27" t="s">
        <v>281</v>
      </c>
    </row>
    <row r="33" ht="52.8">
      <c r="A33" s="1" t="s">
        <v>284</v>
      </c>
      <c r="E33" s="32" t="s">
        <v>3411</v>
      </c>
    </row>
    <row r="34">
      <c r="A34" s="1" t="s">
        <v>286</v>
      </c>
      <c r="E34" s="27" t="s">
        <v>299</v>
      </c>
    </row>
    <row r="35">
      <c r="A35" s="1" t="s">
        <v>276</v>
      </c>
      <c r="B35" s="1">
        <v>7</v>
      </c>
      <c r="C35" s="26" t="s">
        <v>3412</v>
      </c>
      <c r="D35" t="s">
        <v>281</v>
      </c>
      <c r="E35" s="27" t="s">
        <v>3413</v>
      </c>
      <c r="F35" s="28" t="s">
        <v>392</v>
      </c>
      <c r="G35" s="29">
        <v>80</v>
      </c>
      <c r="H35" s="28">
        <v>0</v>
      </c>
      <c r="I35" s="30">
        <f>ROUND(G35*H35,P4)</f>
        <v>0</v>
      </c>
      <c r="L35" s="30">
        <v>0</v>
      </c>
      <c r="M35" s="24">
        <f>ROUND(G35*L35,P4)</f>
        <v>0</v>
      </c>
      <c r="N35" s="25" t="s">
        <v>297</v>
      </c>
      <c r="O35" s="31">
        <f>M35*AA35</f>
        <v>0</v>
      </c>
      <c r="P35" s="1">
        <v>3</v>
      </c>
      <c r="AA35" s="1">
        <f>IF(P35=1,$O$3,IF(P35=2,$O$4,$O$5))</f>
        <v>0</v>
      </c>
    </row>
    <row r="36">
      <c r="A36" s="1" t="s">
        <v>282</v>
      </c>
      <c r="E36" s="27" t="s">
        <v>281</v>
      </c>
    </row>
    <row r="37" ht="52.8">
      <c r="A37" s="1" t="s">
        <v>284</v>
      </c>
      <c r="E37" s="32" t="s">
        <v>3414</v>
      </c>
    </row>
    <row r="38">
      <c r="A38" s="1" t="s">
        <v>286</v>
      </c>
      <c r="E38" s="27" t="s">
        <v>299</v>
      </c>
    </row>
    <row r="39">
      <c r="A39" s="1" t="s">
        <v>276</v>
      </c>
      <c r="B39" s="1">
        <v>8</v>
      </c>
      <c r="C39" s="26" t="s">
        <v>3415</v>
      </c>
      <c r="D39" t="s">
        <v>281</v>
      </c>
      <c r="E39" s="27" t="s">
        <v>3416</v>
      </c>
      <c r="F39" s="28" t="s">
        <v>392</v>
      </c>
      <c r="G39" s="29">
        <v>80</v>
      </c>
      <c r="H39" s="28">
        <v>0</v>
      </c>
      <c r="I39" s="30">
        <f>ROUND(G39*H39,P4)</f>
        <v>0</v>
      </c>
      <c r="L39" s="30">
        <v>0</v>
      </c>
      <c r="M39" s="24">
        <f>ROUND(G39*L39,P4)</f>
        <v>0</v>
      </c>
      <c r="N39" s="25" t="s">
        <v>297</v>
      </c>
      <c r="O39" s="31">
        <f>M39*AA39</f>
        <v>0</v>
      </c>
      <c r="P39" s="1">
        <v>3</v>
      </c>
      <c r="AA39" s="1">
        <f>IF(P39=1,$O$3,IF(P39=2,$O$4,$O$5))</f>
        <v>0</v>
      </c>
    </row>
    <row r="40">
      <c r="A40" s="1" t="s">
        <v>282</v>
      </c>
      <c r="E40" s="27" t="s">
        <v>281</v>
      </c>
    </row>
    <row r="41" ht="39.6">
      <c r="A41" s="1" t="s">
        <v>284</v>
      </c>
      <c r="E41" s="32" t="s">
        <v>3417</v>
      </c>
    </row>
    <row r="42">
      <c r="A42" s="1" t="s">
        <v>286</v>
      </c>
      <c r="E42" s="27" t="s">
        <v>299</v>
      </c>
    </row>
    <row r="43">
      <c r="A43" s="1" t="s">
        <v>276</v>
      </c>
      <c r="B43" s="1">
        <v>9</v>
      </c>
      <c r="C43" s="26" t="s">
        <v>3065</v>
      </c>
      <c r="D43" t="s">
        <v>281</v>
      </c>
      <c r="E43" s="27" t="s">
        <v>3066</v>
      </c>
      <c r="F43" s="28" t="s">
        <v>392</v>
      </c>
      <c r="G43" s="29">
        <v>80</v>
      </c>
      <c r="H43" s="28">
        <v>0</v>
      </c>
      <c r="I43" s="30">
        <f>ROUND(G43*H43,P4)</f>
        <v>0</v>
      </c>
      <c r="L43" s="30">
        <v>0</v>
      </c>
      <c r="M43" s="24">
        <f>ROUND(G43*L43,P4)</f>
        <v>0</v>
      </c>
      <c r="N43" s="25" t="s">
        <v>297</v>
      </c>
      <c r="O43" s="31">
        <f>M43*AA43</f>
        <v>0</v>
      </c>
      <c r="P43" s="1">
        <v>3</v>
      </c>
      <c r="AA43" s="1">
        <f>IF(P43=1,$O$3,IF(P43=2,$O$4,$O$5))</f>
        <v>0</v>
      </c>
    </row>
    <row r="44">
      <c r="A44" s="1" t="s">
        <v>282</v>
      </c>
      <c r="E44" s="27" t="s">
        <v>281</v>
      </c>
    </row>
    <row r="45" ht="39.6">
      <c r="A45" s="1" t="s">
        <v>284</v>
      </c>
      <c r="E45" s="32" t="s">
        <v>3418</v>
      </c>
    </row>
    <row r="46">
      <c r="A46" s="1" t="s">
        <v>286</v>
      </c>
      <c r="E46" s="27" t="s">
        <v>299</v>
      </c>
    </row>
    <row r="47">
      <c r="A47" s="1" t="s">
        <v>273</v>
      </c>
      <c r="C47" s="22" t="s">
        <v>3419</v>
      </c>
      <c r="E47" s="23" t="s">
        <v>1284</v>
      </c>
      <c r="L47" s="24">
        <f>SUMIFS(L48:L75,A48:A75,"P")</f>
        <v>0</v>
      </c>
      <c r="M47" s="24">
        <f>SUMIFS(M48:M75,A48:A75,"P")</f>
        <v>0</v>
      </c>
      <c r="N47" s="25"/>
    </row>
    <row r="48">
      <c r="A48" s="1" t="s">
        <v>276</v>
      </c>
      <c r="B48" s="1">
        <v>10</v>
      </c>
      <c r="C48" s="26" t="s">
        <v>3420</v>
      </c>
      <c r="D48" t="s">
        <v>281</v>
      </c>
      <c r="E48" s="27" t="s">
        <v>3421</v>
      </c>
      <c r="F48" s="28" t="s">
        <v>280</v>
      </c>
      <c r="G48" s="29">
        <v>3.3820000000000001</v>
      </c>
      <c r="H48" s="28">
        <v>0</v>
      </c>
      <c r="I48" s="30">
        <f>ROUND(G48*H48,P4)</f>
        <v>0</v>
      </c>
      <c r="L48" s="30">
        <v>0</v>
      </c>
      <c r="M48" s="24">
        <f>ROUND(G48*L48,P4)</f>
        <v>0</v>
      </c>
      <c r="N48" s="25" t="s">
        <v>297</v>
      </c>
      <c r="O48" s="31">
        <f>M48*AA48</f>
        <v>0</v>
      </c>
      <c r="P48" s="1">
        <v>3</v>
      </c>
      <c r="AA48" s="1">
        <f>IF(P48=1,$O$3,IF(P48=2,$O$4,$O$5))</f>
        <v>0</v>
      </c>
    </row>
    <row r="49">
      <c r="A49" s="1" t="s">
        <v>282</v>
      </c>
      <c r="E49" s="27" t="s">
        <v>281</v>
      </c>
    </row>
    <row r="50" ht="79.2">
      <c r="A50" s="1" t="s">
        <v>284</v>
      </c>
      <c r="E50" s="32" t="s">
        <v>3422</v>
      </c>
    </row>
    <row r="51">
      <c r="A51" s="1" t="s">
        <v>286</v>
      </c>
      <c r="E51" s="27" t="s">
        <v>299</v>
      </c>
    </row>
    <row r="52">
      <c r="A52" s="1" t="s">
        <v>276</v>
      </c>
      <c r="B52" s="1">
        <v>11</v>
      </c>
      <c r="C52" s="26" t="s">
        <v>3423</v>
      </c>
      <c r="D52" t="s">
        <v>281</v>
      </c>
      <c r="E52" s="27" t="s">
        <v>3424</v>
      </c>
      <c r="F52" s="28" t="s">
        <v>396</v>
      </c>
      <c r="G52" s="29">
        <v>1.2250000000000001</v>
      </c>
      <c r="H52" s="28">
        <v>0</v>
      </c>
      <c r="I52" s="30">
        <f>ROUND(G52*H52,P4)</f>
        <v>0</v>
      </c>
      <c r="L52" s="30">
        <v>0</v>
      </c>
      <c r="M52" s="24">
        <f>ROUND(G52*L52,P4)</f>
        <v>0</v>
      </c>
      <c r="N52" s="25" t="s">
        <v>297</v>
      </c>
      <c r="O52" s="31">
        <f>M52*AA52</f>
        <v>0</v>
      </c>
      <c r="P52" s="1">
        <v>3</v>
      </c>
      <c r="AA52" s="1">
        <f>IF(P52=1,$O$3,IF(P52=2,$O$4,$O$5))</f>
        <v>0</v>
      </c>
    </row>
    <row r="53">
      <c r="A53" s="1" t="s">
        <v>282</v>
      </c>
      <c r="E53" s="27" t="s">
        <v>281</v>
      </c>
    </row>
    <row r="54" ht="66">
      <c r="A54" s="1" t="s">
        <v>284</v>
      </c>
      <c r="E54" s="32" t="s">
        <v>3425</v>
      </c>
    </row>
    <row r="55">
      <c r="A55" s="1" t="s">
        <v>286</v>
      </c>
      <c r="E55" s="27" t="s">
        <v>299</v>
      </c>
    </row>
    <row r="56">
      <c r="A56" s="1" t="s">
        <v>276</v>
      </c>
      <c r="B56" s="1">
        <v>12</v>
      </c>
      <c r="C56" s="26" t="s">
        <v>3426</v>
      </c>
      <c r="D56" t="s">
        <v>281</v>
      </c>
      <c r="E56" s="27" t="s">
        <v>3427</v>
      </c>
      <c r="F56" s="28" t="s">
        <v>307</v>
      </c>
      <c r="G56" s="29">
        <v>6</v>
      </c>
      <c r="H56" s="28">
        <v>0</v>
      </c>
      <c r="I56" s="30">
        <f>ROUND(G56*H56,P4)</f>
        <v>0</v>
      </c>
      <c r="L56" s="30">
        <v>0</v>
      </c>
      <c r="M56" s="24">
        <f>ROUND(G56*L56,P4)</f>
        <v>0</v>
      </c>
      <c r="N56" s="25" t="s">
        <v>297</v>
      </c>
      <c r="O56" s="31">
        <f>M56*AA56</f>
        <v>0</v>
      </c>
      <c r="P56" s="1">
        <v>3</v>
      </c>
      <c r="AA56" s="1">
        <f>IF(P56=1,$O$3,IF(P56=2,$O$4,$O$5))</f>
        <v>0</v>
      </c>
    </row>
    <row r="57">
      <c r="A57" s="1" t="s">
        <v>282</v>
      </c>
      <c r="E57" s="27" t="s">
        <v>281</v>
      </c>
    </row>
    <row r="58" ht="52.8">
      <c r="A58" s="1" t="s">
        <v>284</v>
      </c>
      <c r="E58" s="32" t="s">
        <v>3428</v>
      </c>
    </row>
    <row r="59">
      <c r="A59" s="1" t="s">
        <v>286</v>
      </c>
      <c r="E59" s="27" t="s">
        <v>299</v>
      </c>
    </row>
    <row r="60">
      <c r="A60" s="1" t="s">
        <v>276</v>
      </c>
      <c r="B60" s="1">
        <v>13</v>
      </c>
      <c r="C60" s="26" t="s">
        <v>3429</v>
      </c>
      <c r="D60" t="s">
        <v>281</v>
      </c>
      <c r="E60" s="27" t="s">
        <v>3430</v>
      </c>
      <c r="F60" s="28" t="s">
        <v>296</v>
      </c>
      <c r="G60" s="29">
        <v>38</v>
      </c>
      <c r="H60" s="28">
        <v>0</v>
      </c>
      <c r="I60" s="30">
        <f>ROUND(G60*H60,P4)</f>
        <v>0</v>
      </c>
      <c r="L60" s="30">
        <v>0</v>
      </c>
      <c r="M60" s="24">
        <f>ROUND(G60*L60,P4)</f>
        <v>0</v>
      </c>
      <c r="N60" s="25" t="s">
        <v>297</v>
      </c>
      <c r="O60" s="31">
        <f>M60*AA60</f>
        <v>0</v>
      </c>
      <c r="P60" s="1">
        <v>3</v>
      </c>
      <c r="AA60" s="1">
        <f>IF(P60=1,$O$3,IF(P60=2,$O$4,$O$5))</f>
        <v>0</v>
      </c>
    </row>
    <row r="61">
      <c r="A61" s="1" t="s">
        <v>282</v>
      </c>
      <c r="E61" s="27" t="s">
        <v>281</v>
      </c>
    </row>
    <row r="62" ht="52.8">
      <c r="A62" s="1" t="s">
        <v>284</v>
      </c>
      <c r="E62" s="32" t="s">
        <v>3431</v>
      </c>
    </row>
    <row r="63">
      <c r="A63" s="1" t="s">
        <v>286</v>
      </c>
      <c r="E63" s="27" t="s">
        <v>299</v>
      </c>
    </row>
    <row r="64">
      <c r="A64" s="1" t="s">
        <v>276</v>
      </c>
      <c r="B64" s="1">
        <v>14</v>
      </c>
      <c r="C64" s="26" t="s">
        <v>3000</v>
      </c>
      <c r="D64" t="s">
        <v>281</v>
      </c>
      <c r="E64" s="27" t="s">
        <v>3001</v>
      </c>
      <c r="F64" s="28" t="s">
        <v>396</v>
      </c>
      <c r="G64" s="29">
        <v>9.4199999999999999</v>
      </c>
      <c r="H64" s="28">
        <v>0</v>
      </c>
      <c r="I64" s="30">
        <f>ROUND(G64*H64,P4)</f>
        <v>0</v>
      </c>
      <c r="L64" s="30">
        <v>0</v>
      </c>
      <c r="M64" s="24">
        <f>ROUND(G64*L64,P4)</f>
        <v>0</v>
      </c>
      <c r="N64" s="25" t="s">
        <v>297</v>
      </c>
      <c r="O64" s="31">
        <f>M64*AA64</f>
        <v>0</v>
      </c>
      <c r="P64" s="1">
        <v>3</v>
      </c>
      <c r="AA64" s="1">
        <f>IF(P64=1,$O$3,IF(P64=2,$O$4,$O$5))</f>
        <v>0</v>
      </c>
    </row>
    <row r="65">
      <c r="A65" s="1" t="s">
        <v>282</v>
      </c>
      <c r="E65" s="27" t="s">
        <v>281</v>
      </c>
    </row>
    <row r="66" ht="66">
      <c r="A66" s="1" t="s">
        <v>284</v>
      </c>
      <c r="E66" s="32" t="s">
        <v>3432</v>
      </c>
    </row>
    <row r="67">
      <c r="A67" s="1" t="s">
        <v>286</v>
      </c>
      <c r="E67" s="27" t="s">
        <v>299</v>
      </c>
    </row>
    <row r="68">
      <c r="A68" s="1" t="s">
        <v>276</v>
      </c>
      <c r="B68" s="1">
        <v>15</v>
      </c>
      <c r="C68" s="26" t="s">
        <v>3433</v>
      </c>
      <c r="D68" t="s">
        <v>281</v>
      </c>
      <c r="E68" s="27" t="s">
        <v>3434</v>
      </c>
      <c r="F68" s="28" t="s">
        <v>280</v>
      </c>
      <c r="G68" s="29">
        <v>0.081000000000000003</v>
      </c>
      <c r="H68" s="28">
        <v>0</v>
      </c>
      <c r="I68" s="30">
        <f>ROUND(G68*H68,P4)</f>
        <v>0</v>
      </c>
      <c r="L68" s="30">
        <v>0</v>
      </c>
      <c r="M68" s="24">
        <f>ROUND(G68*L68,P4)</f>
        <v>0</v>
      </c>
      <c r="N68" s="25" t="s">
        <v>297</v>
      </c>
      <c r="O68" s="31">
        <f>M68*AA68</f>
        <v>0</v>
      </c>
      <c r="P68" s="1">
        <v>3</v>
      </c>
      <c r="AA68" s="1">
        <f>IF(P68=1,$O$3,IF(P68=2,$O$4,$O$5))</f>
        <v>0</v>
      </c>
    </row>
    <row r="69">
      <c r="A69" s="1" t="s">
        <v>282</v>
      </c>
      <c r="E69" s="27" t="s">
        <v>281</v>
      </c>
    </row>
    <row r="70" ht="52.8">
      <c r="A70" s="1" t="s">
        <v>284</v>
      </c>
      <c r="E70" s="32" t="s">
        <v>3435</v>
      </c>
    </row>
    <row r="71">
      <c r="A71" s="1" t="s">
        <v>286</v>
      </c>
      <c r="E71" s="27" t="s">
        <v>299</v>
      </c>
    </row>
    <row r="72">
      <c r="A72" s="1" t="s">
        <v>276</v>
      </c>
      <c r="B72" s="1">
        <v>16</v>
      </c>
      <c r="C72" s="26" t="s">
        <v>2708</v>
      </c>
      <c r="D72" t="s">
        <v>281</v>
      </c>
      <c r="E72" s="27" t="s">
        <v>2709</v>
      </c>
      <c r="F72" s="28" t="s">
        <v>280</v>
      </c>
      <c r="G72" s="29">
        <v>0.47399999999999998</v>
      </c>
      <c r="H72" s="28">
        <v>0</v>
      </c>
      <c r="I72" s="30">
        <f>ROUND(G72*H72,P4)</f>
        <v>0</v>
      </c>
      <c r="L72" s="30">
        <v>0</v>
      </c>
      <c r="M72" s="24">
        <f>ROUND(G72*L72,P4)</f>
        <v>0</v>
      </c>
      <c r="N72" s="25" t="s">
        <v>297</v>
      </c>
      <c r="O72" s="31">
        <f>M72*AA72</f>
        <v>0</v>
      </c>
      <c r="P72" s="1">
        <v>3</v>
      </c>
      <c r="AA72" s="1">
        <f>IF(P72=1,$O$3,IF(P72=2,$O$4,$O$5))</f>
        <v>0</v>
      </c>
    </row>
    <row r="73">
      <c r="A73" s="1" t="s">
        <v>282</v>
      </c>
      <c r="E73" s="27" t="s">
        <v>281</v>
      </c>
    </row>
    <row r="74" ht="52.8">
      <c r="A74" s="1" t="s">
        <v>284</v>
      </c>
      <c r="E74" s="32" t="s">
        <v>3436</v>
      </c>
    </row>
    <row r="75">
      <c r="A75" s="1" t="s">
        <v>286</v>
      </c>
      <c r="E75" s="27" t="s">
        <v>299</v>
      </c>
    </row>
    <row r="76">
      <c r="A76" s="1" t="s">
        <v>273</v>
      </c>
      <c r="C76" s="22" t="s">
        <v>3437</v>
      </c>
      <c r="E76" s="23" t="s">
        <v>3004</v>
      </c>
      <c r="L76" s="24">
        <f>SUMIFS(L77:L80,A77:A80,"P")</f>
        <v>0</v>
      </c>
      <c r="M76" s="24">
        <f>SUMIFS(M77:M80,A77:A80,"P")</f>
        <v>0</v>
      </c>
      <c r="N76" s="25"/>
    </row>
    <row r="77">
      <c r="A77" s="1" t="s">
        <v>276</v>
      </c>
      <c r="B77" s="1">
        <v>17</v>
      </c>
      <c r="C77" s="26" t="s">
        <v>3438</v>
      </c>
      <c r="D77" t="s">
        <v>281</v>
      </c>
      <c r="E77" s="27" t="s">
        <v>3439</v>
      </c>
      <c r="F77" s="28" t="s">
        <v>396</v>
      </c>
      <c r="G77" s="29">
        <v>0.14399999999999999</v>
      </c>
      <c r="H77" s="28">
        <v>0</v>
      </c>
      <c r="I77" s="30">
        <f>ROUND(G77*H77,P4)</f>
        <v>0</v>
      </c>
      <c r="L77" s="30">
        <v>0</v>
      </c>
      <c r="M77" s="24">
        <f>ROUND(G77*L77,P4)</f>
        <v>0</v>
      </c>
      <c r="N77" s="25" t="s">
        <v>297</v>
      </c>
      <c r="O77" s="31">
        <f>M77*AA77</f>
        <v>0</v>
      </c>
      <c r="P77" s="1">
        <v>3</v>
      </c>
      <c r="AA77" s="1">
        <f>IF(P77=1,$O$3,IF(P77=2,$O$4,$O$5))</f>
        <v>0</v>
      </c>
    </row>
    <row r="78">
      <c r="A78" s="1" t="s">
        <v>282</v>
      </c>
      <c r="E78" s="27" t="s">
        <v>281</v>
      </c>
    </row>
    <row r="79" ht="52.8">
      <c r="A79" s="1" t="s">
        <v>284</v>
      </c>
      <c r="E79" s="32" t="s">
        <v>3440</v>
      </c>
    </row>
    <row r="80">
      <c r="A80" s="1" t="s">
        <v>286</v>
      </c>
      <c r="E80" s="27" t="s">
        <v>299</v>
      </c>
    </row>
    <row r="81">
      <c r="A81" s="1" t="s">
        <v>273</v>
      </c>
      <c r="C81" s="22" t="s">
        <v>3441</v>
      </c>
      <c r="E81" s="23" t="s">
        <v>2721</v>
      </c>
      <c r="L81" s="24">
        <f>SUMIFS(L82:L105,A82:A105,"P")</f>
        <v>0</v>
      </c>
      <c r="M81" s="24">
        <f>SUMIFS(M82:M105,A82:A105,"P")</f>
        <v>0</v>
      </c>
      <c r="N81" s="25"/>
    </row>
    <row r="82">
      <c r="A82" s="1" t="s">
        <v>276</v>
      </c>
      <c r="B82" s="1">
        <v>18</v>
      </c>
      <c r="C82" s="26" t="s">
        <v>3084</v>
      </c>
      <c r="D82" t="s">
        <v>281</v>
      </c>
      <c r="E82" s="27" t="s">
        <v>3085</v>
      </c>
      <c r="F82" s="28" t="s">
        <v>396</v>
      </c>
      <c r="G82" s="29">
        <v>5.3319999999999999</v>
      </c>
      <c r="H82" s="28">
        <v>0</v>
      </c>
      <c r="I82" s="30">
        <f>ROUND(G82*H82,P4)</f>
        <v>0</v>
      </c>
      <c r="L82" s="30">
        <v>0</v>
      </c>
      <c r="M82" s="24">
        <f>ROUND(G82*L82,P4)</f>
        <v>0</v>
      </c>
      <c r="N82" s="25" t="s">
        <v>297</v>
      </c>
      <c r="O82" s="31">
        <f>M82*AA82</f>
        <v>0</v>
      </c>
      <c r="P82" s="1">
        <v>3</v>
      </c>
      <c r="AA82" s="1">
        <f>IF(P82=1,$O$3,IF(P82=2,$O$4,$O$5))</f>
        <v>0</v>
      </c>
    </row>
    <row r="83">
      <c r="A83" s="1" t="s">
        <v>282</v>
      </c>
      <c r="E83" s="27" t="s">
        <v>281</v>
      </c>
    </row>
    <row r="84" ht="52.8">
      <c r="A84" s="1" t="s">
        <v>284</v>
      </c>
      <c r="E84" s="32" t="s">
        <v>3442</v>
      </c>
    </row>
    <row r="85">
      <c r="A85" s="1" t="s">
        <v>286</v>
      </c>
      <c r="E85" s="27" t="s">
        <v>299</v>
      </c>
    </row>
    <row r="86">
      <c r="A86" s="1" t="s">
        <v>276</v>
      </c>
      <c r="B86" s="1">
        <v>19</v>
      </c>
      <c r="C86" s="26" t="s">
        <v>3087</v>
      </c>
      <c r="D86" t="s">
        <v>281</v>
      </c>
      <c r="E86" s="27" t="s">
        <v>3088</v>
      </c>
      <c r="F86" s="28" t="s">
        <v>396</v>
      </c>
      <c r="G86" s="29">
        <v>3.6379999999999999</v>
      </c>
      <c r="H86" s="28">
        <v>0</v>
      </c>
      <c r="I86" s="30">
        <f>ROUND(G86*H86,P4)</f>
        <v>0</v>
      </c>
      <c r="L86" s="30">
        <v>0</v>
      </c>
      <c r="M86" s="24">
        <f>ROUND(G86*L86,P4)</f>
        <v>0</v>
      </c>
      <c r="N86" s="25" t="s">
        <v>297</v>
      </c>
      <c r="O86" s="31">
        <f>M86*AA86</f>
        <v>0</v>
      </c>
      <c r="P86" s="1">
        <v>3</v>
      </c>
      <c r="AA86" s="1">
        <f>IF(P86=1,$O$3,IF(P86=2,$O$4,$O$5))</f>
        <v>0</v>
      </c>
    </row>
    <row r="87">
      <c r="A87" s="1" t="s">
        <v>282</v>
      </c>
      <c r="E87" s="27" t="s">
        <v>281</v>
      </c>
    </row>
    <row r="88" ht="92.4">
      <c r="A88" s="1" t="s">
        <v>284</v>
      </c>
      <c r="E88" s="32" t="s">
        <v>3443</v>
      </c>
    </row>
    <row r="89">
      <c r="A89" s="1" t="s">
        <v>286</v>
      </c>
      <c r="E89" s="27" t="s">
        <v>299</v>
      </c>
    </row>
    <row r="90">
      <c r="A90" s="1" t="s">
        <v>276</v>
      </c>
      <c r="B90" s="1">
        <v>20</v>
      </c>
      <c r="C90" s="26" t="s">
        <v>3444</v>
      </c>
      <c r="D90" t="s">
        <v>281</v>
      </c>
      <c r="E90" s="27" t="s">
        <v>3445</v>
      </c>
      <c r="F90" s="28" t="s">
        <v>280</v>
      </c>
      <c r="G90" s="29">
        <v>0.11799999999999999</v>
      </c>
      <c r="H90" s="28">
        <v>0</v>
      </c>
      <c r="I90" s="30">
        <f>ROUND(G90*H90,P4)</f>
        <v>0</v>
      </c>
      <c r="L90" s="30">
        <v>0</v>
      </c>
      <c r="M90" s="24">
        <f>ROUND(G90*L90,P4)</f>
        <v>0</v>
      </c>
      <c r="N90" s="25" t="s">
        <v>297</v>
      </c>
      <c r="O90" s="31">
        <f>M90*AA90</f>
        <v>0</v>
      </c>
      <c r="P90" s="1">
        <v>3</v>
      </c>
      <c r="AA90" s="1">
        <f>IF(P90=1,$O$3,IF(P90=2,$O$4,$O$5))</f>
        <v>0</v>
      </c>
    </row>
    <row r="91">
      <c r="A91" s="1" t="s">
        <v>282</v>
      </c>
      <c r="E91" s="27" t="s">
        <v>281</v>
      </c>
    </row>
    <row r="92" ht="79.2">
      <c r="A92" s="1" t="s">
        <v>284</v>
      </c>
      <c r="E92" s="32" t="s">
        <v>3446</v>
      </c>
    </row>
    <row r="93">
      <c r="A93" s="1" t="s">
        <v>286</v>
      </c>
      <c r="E93" s="27" t="s">
        <v>299</v>
      </c>
    </row>
    <row r="94">
      <c r="A94" s="1" t="s">
        <v>276</v>
      </c>
      <c r="B94" s="1">
        <v>21</v>
      </c>
      <c r="C94" s="26" t="s">
        <v>3447</v>
      </c>
      <c r="D94" t="s">
        <v>281</v>
      </c>
      <c r="E94" s="27" t="s">
        <v>3448</v>
      </c>
      <c r="F94" s="28" t="s">
        <v>396</v>
      </c>
      <c r="G94" s="29">
        <v>5.8099999999999996</v>
      </c>
      <c r="H94" s="28">
        <v>0</v>
      </c>
      <c r="I94" s="30">
        <f>ROUND(G94*H94,P4)</f>
        <v>0</v>
      </c>
      <c r="L94" s="30">
        <v>0</v>
      </c>
      <c r="M94" s="24">
        <f>ROUND(G94*L94,P4)</f>
        <v>0</v>
      </c>
      <c r="N94" s="25" t="s">
        <v>297</v>
      </c>
      <c r="O94" s="31">
        <f>M94*AA94</f>
        <v>0</v>
      </c>
      <c r="P94" s="1">
        <v>3</v>
      </c>
      <c r="AA94" s="1">
        <f>IF(P94=1,$O$3,IF(P94=2,$O$4,$O$5))</f>
        <v>0</v>
      </c>
    </row>
    <row r="95">
      <c r="A95" s="1" t="s">
        <v>282</v>
      </c>
      <c r="E95" s="27" t="s">
        <v>281</v>
      </c>
    </row>
    <row r="96" ht="52.8">
      <c r="A96" s="1" t="s">
        <v>284</v>
      </c>
      <c r="E96" s="32" t="s">
        <v>3449</v>
      </c>
    </row>
    <row r="97">
      <c r="A97" s="1" t="s">
        <v>286</v>
      </c>
      <c r="E97" s="27" t="s">
        <v>299</v>
      </c>
    </row>
    <row r="98">
      <c r="A98" s="1" t="s">
        <v>276</v>
      </c>
      <c r="B98" s="1">
        <v>22</v>
      </c>
      <c r="C98" s="26" t="s">
        <v>2740</v>
      </c>
      <c r="D98" t="s">
        <v>281</v>
      </c>
      <c r="E98" s="27" t="s">
        <v>2741</v>
      </c>
      <c r="F98" s="28" t="s">
        <v>396</v>
      </c>
      <c r="G98" s="29">
        <v>6.968</v>
      </c>
      <c r="H98" s="28">
        <v>0</v>
      </c>
      <c r="I98" s="30">
        <f>ROUND(G98*H98,P4)</f>
        <v>0</v>
      </c>
      <c r="L98" s="30">
        <v>0</v>
      </c>
      <c r="M98" s="24">
        <f>ROUND(G98*L98,P4)</f>
        <v>0</v>
      </c>
      <c r="N98" s="25" t="s">
        <v>297</v>
      </c>
      <c r="O98" s="31">
        <f>M98*AA98</f>
        <v>0</v>
      </c>
      <c r="P98" s="1">
        <v>3</v>
      </c>
      <c r="AA98" s="1">
        <f>IF(P98=1,$O$3,IF(P98=2,$O$4,$O$5))</f>
        <v>0</v>
      </c>
    </row>
    <row r="99">
      <c r="A99" s="1" t="s">
        <v>282</v>
      </c>
      <c r="E99" s="27" t="s">
        <v>281</v>
      </c>
    </row>
    <row r="100" ht="92.4">
      <c r="A100" s="1" t="s">
        <v>284</v>
      </c>
      <c r="E100" s="32" t="s">
        <v>3450</v>
      </c>
    </row>
    <row r="101">
      <c r="A101" s="1" t="s">
        <v>286</v>
      </c>
      <c r="E101" s="27" t="s">
        <v>299</v>
      </c>
    </row>
    <row r="102">
      <c r="A102" s="1" t="s">
        <v>276</v>
      </c>
      <c r="B102" s="1">
        <v>23</v>
      </c>
      <c r="C102" s="26" t="s">
        <v>3451</v>
      </c>
      <c r="D102" t="s">
        <v>281</v>
      </c>
      <c r="E102" s="27" t="s">
        <v>3452</v>
      </c>
      <c r="F102" s="28" t="s">
        <v>396</v>
      </c>
      <c r="G102" s="29">
        <v>6.9080000000000004</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ht="66">
      <c r="A104" s="1" t="s">
        <v>284</v>
      </c>
      <c r="E104" s="32" t="s">
        <v>3453</v>
      </c>
    </row>
    <row r="105">
      <c r="A105" s="1" t="s">
        <v>286</v>
      </c>
      <c r="E105" s="27" t="s">
        <v>299</v>
      </c>
    </row>
    <row r="106">
      <c r="A106" s="1" t="s">
        <v>273</v>
      </c>
      <c r="C106" s="22" t="s">
        <v>3454</v>
      </c>
      <c r="E106" s="23" t="s">
        <v>3455</v>
      </c>
      <c r="L106" s="24">
        <f>SUMIFS(L107:L114,A107:A114,"P")</f>
        <v>0</v>
      </c>
      <c r="M106" s="24">
        <f>SUMIFS(M107:M114,A107:A114,"P")</f>
        <v>0</v>
      </c>
      <c r="N106" s="25"/>
    </row>
    <row r="107" ht="26.4">
      <c r="A107" s="1" t="s">
        <v>276</v>
      </c>
      <c r="B107" s="1">
        <v>24</v>
      </c>
      <c r="C107" s="26" t="s">
        <v>3456</v>
      </c>
      <c r="D107" t="s">
        <v>281</v>
      </c>
      <c r="E107" s="27" t="s">
        <v>3457</v>
      </c>
      <c r="F107" s="28" t="s">
        <v>392</v>
      </c>
      <c r="G107" s="29">
        <v>175.68000000000001</v>
      </c>
      <c r="H107" s="28">
        <v>0</v>
      </c>
      <c r="I107" s="30">
        <f>ROUND(G107*H107,P4)</f>
        <v>0</v>
      </c>
      <c r="L107" s="30">
        <v>0</v>
      </c>
      <c r="M107" s="24">
        <f>ROUND(G107*L107,P4)</f>
        <v>0</v>
      </c>
      <c r="N107" s="25" t="s">
        <v>297</v>
      </c>
      <c r="O107" s="31">
        <f>M107*AA107</f>
        <v>0</v>
      </c>
      <c r="P107" s="1">
        <v>3</v>
      </c>
      <c r="AA107" s="1">
        <f>IF(P107=1,$O$3,IF(P107=2,$O$4,$O$5))</f>
        <v>0</v>
      </c>
    </row>
    <row r="108">
      <c r="A108" s="1" t="s">
        <v>282</v>
      </c>
      <c r="E108" s="27" t="s">
        <v>281</v>
      </c>
    </row>
    <row r="109" ht="66">
      <c r="A109" s="1" t="s">
        <v>284</v>
      </c>
      <c r="E109" s="32" t="s">
        <v>3458</v>
      </c>
    </row>
    <row r="110">
      <c r="A110" s="1" t="s">
        <v>286</v>
      </c>
      <c r="E110" s="27" t="s">
        <v>299</v>
      </c>
    </row>
    <row r="111">
      <c r="A111" s="1" t="s">
        <v>276</v>
      </c>
      <c r="B111" s="1">
        <v>25</v>
      </c>
      <c r="C111" s="26" t="s">
        <v>3459</v>
      </c>
      <c r="D111" t="s">
        <v>281</v>
      </c>
      <c r="E111" s="27" t="s">
        <v>3460</v>
      </c>
      <c r="F111" s="28" t="s">
        <v>392</v>
      </c>
      <c r="G111" s="29">
        <v>58.560000000000002</v>
      </c>
      <c r="H111" s="28">
        <v>0</v>
      </c>
      <c r="I111" s="30">
        <f>ROUND(G111*H111,P4)</f>
        <v>0</v>
      </c>
      <c r="L111" s="30">
        <v>0</v>
      </c>
      <c r="M111" s="24">
        <f>ROUND(G111*L111,P4)</f>
        <v>0</v>
      </c>
      <c r="N111" s="25" t="s">
        <v>297</v>
      </c>
      <c r="O111" s="31">
        <f>M111*AA111</f>
        <v>0</v>
      </c>
      <c r="P111" s="1">
        <v>3</v>
      </c>
      <c r="AA111" s="1">
        <f>IF(P111=1,$O$3,IF(P111=2,$O$4,$O$5))</f>
        <v>0</v>
      </c>
    </row>
    <row r="112">
      <c r="A112" s="1" t="s">
        <v>282</v>
      </c>
      <c r="E112" s="27" t="s">
        <v>281</v>
      </c>
    </row>
    <row r="113" ht="66">
      <c r="A113" s="1" t="s">
        <v>284</v>
      </c>
      <c r="E113" s="32" t="s">
        <v>3461</v>
      </c>
    </row>
    <row r="114">
      <c r="A114" s="1" t="s">
        <v>286</v>
      </c>
      <c r="E114" s="27" t="s">
        <v>299</v>
      </c>
    </row>
    <row r="115">
      <c r="A115" s="1" t="s">
        <v>273</v>
      </c>
      <c r="C115" s="22" t="s">
        <v>3462</v>
      </c>
      <c r="E115" s="23" t="s">
        <v>2541</v>
      </c>
      <c r="L115" s="24">
        <f>SUMIFS(L116:L135,A116:A135,"P")</f>
        <v>0</v>
      </c>
      <c r="M115" s="24">
        <f>SUMIFS(M116:M135,A116:A135,"P")</f>
        <v>0</v>
      </c>
      <c r="N115" s="25"/>
    </row>
    <row r="116">
      <c r="A116" s="1" t="s">
        <v>276</v>
      </c>
      <c r="B116" s="1">
        <v>26</v>
      </c>
      <c r="C116" s="26" t="s">
        <v>3112</v>
      </c>
      <c r="D116" t="s">
        <v>281</v>
      </c>
      <c r="E116" s="27" t="s">
        <v>3113</v>
      </c>
      <c r="F116" s="28" t="s">
        <v>616</v>
      </c>
      <c r="G116" s="29">
        <v>36</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ht="66">
      <c r="A118" s="1" t="s">
        <v>284</v>
      </c>
      <c r="E118" s="32" t="s">
        <v>3463</v>
      </c>
    </row>
    <row r="119">
      <c r="A119" s="1" t="s">
        <v>286</v>
      </c>
      <c r="E119" s="27" t="s">
        <v>299</v>
      </c>
    </row>
    <row r="120">
      <c r="A120" s="1" t="s">
        <v>276</v>
      </c>
      <c r="B120" s="1">
        <v>27</v>
      </c>
      <c r="C120" s="26" t="s">
        <v>3464</v>
      </c>
      <c r="D120" t="s">
        <v>281</v>
      </c>
      <c r="E120" s="27" t="s">
        <v>3465</v>
      </c>
      <c r="F120" s="28" t="s">
        <v>616</v>
      </c>
      <c r="G120" s="29">
        <v>41.799999999999997</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ht="52.8">
      <c r="A122" s="1" t="s">
        <v>284</v>
      </c>
      <c r="E122" s="32" t="s">
        <v>3466</v>
      </c>
    </row>
    <row r="123">
      <c r="A123" s="1" t="s">
        <v>286</v>
      </c>
      <c r="E123" s="27" t="s">
        <v>299</v>
      </c>
    </row>
    <row r="124">
      <c r="A124" s="1" t="s">
        <v>276</v>
      </c>
      <c r="B124" s="1">
        <v>28</v>
      </c>
      <c r="C124" s="26" t="s">
        <v>3467</v>
      </c>
      <c r="D124" t="s">
        <v>281</v>
      </c>
      <c r="E124" s="27" t="s">
        <v>3468</v>
      </c>
      <c r="F124" s="28" t="s">
        <v>616</v>
      </c>
      <c r="G124" s="29">
        <v>10</v>
      </c>
      <c r="H124" s="28">
        <v>0</v>
      </c>
      <c r="I124" s="30">
        <f>ROUND(G124*H124,P4)</f>
        <v>0</v>
      </c>
      <c r="L124" s="30">
        <v>0</v>
      </c>
      <c r="M124" s="24">
        <f>ROUND(G124*L124,P4)</f>
        <v>0</v>
      </c>
      <c r="N124" s="25" t="s">
        <v>281</v>
      </c>
      <c r="O124" s="31">
        <f>M124*AA124</f>
        <v>0</v>
      </c>
      <c r="P124" s="1">
        <v>3</v>
      </c>
      <c r="AA124" s="1">
        <f>IF(P124=1,$O$3,IF(P124=2,$O$4,$O$5))</f>
        <v>0</v>
      </c>
    </row>
    <row r="125">
      <c r="A125" s="1" t="s">
        <v>282</v>
      </c>
      <c r="E125" s="27" t="s">
        <v>281</v>
      </c>
    </row>
    <row r="126" ht="66">
      <c r="A126" s="1" t="s">
        <v>284</v>
      </c>
      <c r="E126" s="32" t="s">
        <v>3469</v>
      </c>
    </row>
    <row r="127" ht="66">
      <c r="A127" s="1" t="s">
        <v>286</v>
      </c>
      <c r="E127" s="27" t="s">
        <v>3470</v>
      </c>
    </row>
    <row r="128" ht="26.4">
      <c r="A128" s="1" t="s">
        <v>276</v>
      </c>
      <c r="B128" s="1">
        <v>29</v>
      </c>
      <c r="C128" s="26" t="s">
        <v>3471</v>
      </c>
      <c r="D128" t="s">
        <v>281</v>
      </c>
      <c r="E128" s="27" t="s">
        <v>3472</v>
      </c>
      <c r="F128" s="28" t="s">
        <v>3473</v>
      </c>
      <c r="G128" s="29">
        <v>2</v>
      </c>
      <c r="H128" s="28">
        <v>0</v>
      </c>
      <c r="I128" s="30">
        <f>ROUND(G128*H128,P4)</f>
        <v>0</v>
      </c>
      <c r="L128" s="30">
        <v>0</v>
      </c>
      <c r="M128" s="24">
        <f>ROUND(G128*L128,P4)</f>
        <v>0</v>
      </c>
      <c r="N128" s="25" t="s">
        <v>281</v>
      </c>
      <c r="O128" s="31">
        <f>M128*AA128</f>
        <v>0</v>
      </c>
      <c r="P128" s="1">
        <v>3</v>
      </c>
      <c r="AA128" s="1">
        <f>IF(P128=1,$O$3,IF(P128=2,$O$4,$O$5))</f>
        <v>0</v>
      </c>
    </row>
    <row r="129">
      <c r="A129" s="1" t="s">
        <v>282</v>
      </c>
      <c r="E129" s="27" t="s">
        <v>281</v>
      </c>
    </row>
    <row r="130" ht="52.8">
      <c r="A130" s="1" t="s">
        <v>284</v>
      </c>
      <c r="E130" s="32" t="s">
        <v>3474</v>
      </c>
    </row>
    <row r="131" ht="66">
      <c r="A131" s="1" t="s">
        <v>286</v>
      </c>
      <c r="E131" s="27" t="s">
        <v>3470</v>
      </c>
    </row>
    <row r="132">
      <c r="A132" s="1" t="s">
        <v>276</v>
      </c>
      <c r="B132" s="1">
        <v>30</v>
      </c>
      <c r="C132" s="26" t="s">
        <v>3475</v>
      </c>
      <c r="D132" t="s">
        <v>281</v>
      </c>
      <c r="E132" s="27" t="s">
        <v>3476</v>
      </c>
      <c r="F132" s="28" t="s">
        <v>3473</v>
      </c>
      <c r="G132" s="29">
        <v>2</v>
      </c>
      <c r="H132" s="28">
        <v>0</v>
      </c>
      <c r="I132" s="30">
        <f>ROUND(G132*H132,P4)</f>
        <v>0</v>
      </c>
      <c r="L132" s="30">
        <v>0</v>
      </c>
      <c r="M132" s="24">
        <f>ROUND(G132*L132,P4)</f>
        <v>0</v>
      </c>
      <c r="N132" s="25" t="s">
        <v>281</v>
      </c>
      <c r="O132" s="31">
        <f>M132*AA132</f>
        <v>0</v>
      </c>
      <c r="P132" s="1">
        <v>3</v>
      </c>
      <c r="AA132" s="1">
        <f>IF(P132=1,$O$3,IF(P132=2,$O$4,$O$5))</f>
        <v>0</v>
      </c>
    </row>
    <row r="133">
      <c r="A133" s="1" t="s">
        <v>282</v>
      </c>
      <c r="E133" s="27" t="s">
        <v>281</v>
      </c>
    </row>
    <row r="134" ht="66">
      <c r="A134" s="1" t="s">
        <v>284</v>
      </c>
      <c r="E134" s="32" t="s">
        <v>3477</v>
      </c>
    </row>
    <row r="135" ht="26.4">
      <c r="A135" s="1" t="s">
        <v>286</v>
      </c>
      <c r="E135" s="27" t="s">
        <v>3478</v>
      </c>
    </row>
    <row r="136">
      <c r="A136" s="1" t="s">
        <v>273</v>
      </c>
      <c r="C136" s="22" t="s">
        <v>3479</v>
      </c>
      <c r="E136" s="23" t="s">
        <v>3480</v>
      </c>
      <c r="L136" s="24">
        <f>SUMIFS(L137:L140,A137:A140,"P")</f>
        <v>0</v>
      </c>
      <c r="M136" s="24">
        <f>SUMIFS(M137:M140,A137:A140,"P")</f>
        <v>0</v>
      </c>
      <c r="N136" s="25"/>
    </row>
    <row r="137">
      <c r="A137" s="1" t="s">
        <v>276</v>
      </c>
      <c r="B137" s="1">
        <v>31</v>
      </c>
      <c r="C137" s="26" t="s">
        <v>3481</v>
      </c>
      <c r="D137" t="s">
        <v>281</v>
      </c>
      <c r="E137" s="27" t="s">
        <v>3482</v>
      </c>
      <c r="F137" s="28" t="s">
        <v>396</v>
      </c>
      <c r="G137" s="29">
        <v>1.3300000000000001</v>
      </c>
      <c r="H137" s="28">
        <v>0</v>
      </c>
      <c r="I137" s="30">
        <f>ROUND(G137*H137,P4)</f>
        <v>0</v>
      </c>
      <c r="L137" s="30">
        <v>0</v>
      </c>
      <c r="M137" s="24">
        <f>ROUND(G137*L137,P4)</f>
        <v>0</v>
      </c>
      <c r="N137" s="25" t="s">
        <v>297</v>
      </c>
      <c r="O137" s="31">
        <f>M137*AA137</f>
        <v>0</v>
      </c>
      <c r="P137" s="1">
        <v>3</v>
      </c>
      <c r="AA137" s="1">
        <f>IF(P137=1,$O$3,IF(P137=2,$O$4,$O$5))</f>
        <v>0</v>
      </c>
    </row>
    <row r="138">
      <c r="A138" s="1" t="s">
        <v>282</v>
      </c>
      <c r="E138" s="27" t="s">
        <v>281</v>
      </c>
    </row>
    <row r="139" ht="52.8">
      <c r="A139" s="1" t="s">
        <v>284</v>
      </c>
      <c r="E139" s="32" t="s">
        <v>3483</v>
      </c>
    </row>
    <row r="140">
      <c r="A140" s="1" t="s">
        <v>286</v>
      </c>
      <c r="E140" s="27" t="s">
        <v>299</v>
      </c>
    </row>
    <row r="141">
      <c r="A141" s="1" t="s">
        <v>273</v>
      </c>
      <c r="C141" s="22" t="s">
        <v>3484</v>
      </c>
      <c r="E141" s="23" t="s">
        <v>3485</v>
      </c>
      <c r="L141" s="24">
        <f>SUMIFS(L142:L149,A142:A149,"P")</f>
        <v>0</v>
      </c>
      <c r="M141" s="24">
        <f>SUMIFS(M142:M149,A142:A149,"P")</f>
        <v>0</v>
      </c>
      <c r="N141" s="25"/>
    </row>
    <row r="142" ht="26.4">
      <c r="A142" s="1" t="s">
        <v>276</v>
      </c>
      <c r="B142" s="1">
        <v>32</v>
      </c>
      <c r="C142" s="26" t="s">
        <v>2607</v>
      </c>
      <c r="D142" t="s">
        <v>2608</v>
      </c>
      <c r="E142" s="27" t="s">
        <v>2609</v>
      </c>
      <c r="F142" s="28" t="s">
        <v>280</v>
      </c>
      <c r="G142" s="29">
        <v>287.428</v>
      </c>
      <c r="H142" s="28">
        <v>0</v>
      </c>
      <c r="I142" s="30">
        <f>ROUND(G142*H142,P4)</f>
        <v>0</v>
      </c>
      <c r="L142" s="30">
        <v>0</v>
      </c>
      <c r="M142" s="24">
        <f>ROUND(G142*L142,P4)</f>
        <v>0</v>
      </c>
      <c r="N142" s="25" t="s">
        <v>281</v>
      </c>
      <c r="O142" s="31">
        <f>M142*AA142</f>
        <v>0</v>
      </c>
      <c r="P142" s="1">
        <v>3</v>
      </c>
      <c r="AA142" s="1">
        <f>IF(P142=1,$O$3,IF(P142=2,$O$4,$O$5))</f>
        <v>0</v>
      </c>
    </row>
    <row r="143" ht="26.4">
      <c r="A143" s="1" t="s">
        <v>282</v>
      </c>
      <c r="E143" s="27" t="s">
        <v>283</v>
      </c>
    </row>
    <row r="144" ht="39.6">
      <c r="A144" s="1" t="s">
        <v>284</v>
      </c>
      <c r="E144" s="32" t="s">
        <v>3486</v>
      </c>
    </row>
    <row r="145" ht="26.4">
      <c r="A145" s="1" t="s">
        <v>286</v>
      </c>
      <c r="E145" s="27" t="s">
        <v>283</v>
      </c>
    </row>
    <row r="146" ht="26.4">
      <c r="A146" s="1" t="s">
        <v>276</v>
      </c>
      <c r="B146" s="1">
        <v>33</v>
      </c>
      <c r="C146" s="26" t="s">
        <v>3487</v>
      </c>
      <c r="D146" t="s">
        <v>3488</v>
      </c>
      <c r="E146" s="27" t="s">
        <v>3489</v>
      </c>
      <c r="F146" s="28" t="s">
        <v>280</v>
      </c>
      <c r="G146" s="29">
        <v>3.3250000000000002</v>
      </c>
      <c r="H146" s="28">
        <v>0</v>
      </c>
      <c r="I146" s="30">
        <f>ROUND(G146*H146,P4)</f>
        <v>0</v>
      </c>
      <c r="L146" s="30">
        <v>0</v>
      </c>
      <c r="M146" s="24">
        <f>ROUND(G146*L146,P4)</f>
        <v>0</v>
      </c>
      <c r="N146" s="25" t="s">
        <v>281</v>
      </c>
      <c r="O146" s="31">
        <f>M146*AA146</f>
        <v>0</v>
      </c>
      <c r="P146" s="1">
        <v>3</v>
      </c>
      <c r="AA146" s="1">
        <f>IF(P146=1,$O$3,IF(P146=2,$O$4,$O$5))</f>
        <v>0</v>
      </c>
    </row>
    <row r="147" ht="26.4">
      <c r="A147" s="1" t="s">
        <v>282</v>
      </c>
      <c r="E147" s="27" t="s">
        <v>283</v>
      </c>
    </row>
    <row r="148" ht="39.6">
      <c r="A148" s="1" t="s">
        <v>284</v>
      </c>
      <c r="E148" s="32" t="s">
        <v>3490</v>
      </c>
    </row>
    <row r="149" ht="26.4">
      <c r="A149" s="1" t="s">
        <v>286</v>
      </c>
      <c r="E149" s="27" t="s">
        <v>283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112</v>
      </c>
      <c r="M3" s="20">
        <f>Rekapitulace!C60</f>
        <v>0</v>
      </c>
      <c r="N3" s="6" t="s">
        <v>3</v>
      </c>
      <c r="O3">
        <v>0</v>
      </c>
      <c r="P3">
        <v>2</v>
      </c>
    </row>
    <row r="4" ht="34.01575" customHeight="1">
      <c r="A4" s="16" t="s">
        <v>254</v>
      </c>
      <c r="B4" s="17" t="s">
        <v>255</v>
      </c>
      <c r="C4" s="18" t="s">
        <v>112</v>
      </c>
      <c r="D4" s="1"/>
      <c r="E4" s="17" t="s">
        <v>113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COUNTIFS(L8:L178,"=0",A8:A178,"P")+COUNTIFS(L8:L178,"",A8:A178,"P")+SUM(Q8:Q178)</f>
        <v>0</v>
      </c>
    </row>
    <row r="8">
      <c r="A8" s="1" t="s">
        <v>271</v>
      </c>
      <c r="C8" s="22" t="s">
        <v>3491</v>
      </c>
      <c r="E8" s="23" t="s">
        <v>117</v>
      </c>
      <c r="L8" s="24">
        <f>L9+L14+L63+L92+L101+L122+L131+L164+L169</f>
        <v>0</v>
      </c>
      <c r="M8" s="24">
        <f>M9+M14+M63+M92+M101+M122+M131+M164+M169</f>
        <v>0</v>
      </c>
      <c r="N8" s="25"/>
    </row>
    <row r="9">
      <c r="A9" s="1" t="s">
        <v>273</v>
      </c>
      <c r="C9" s="22" t="s">
        <v>274</v>
      </c>
      <c r="E9" s="23" t="s">
        <v>275</v>
      </c>
      <c r="L9" s="24">
        <f>SUMIFS(L10:L13,A10:A13,"P")</f>
        <v>0</v>
      </c>
      <c r="M9" s="24">
        <f>SUMIFS(M10:M13,A10:A13,"P")</f>
        <v>0</v>
      </c>
      <c r="N9" s="25"/>
    </row>
    <row r="10">
      <c r="A10" s="1" t="s">
        <v>276</v>
      </c>
      <c r="B10" s="1">
        <v>1</v>
      </c>
      <c r="C10" s="26" t="s">
        <v>3401</v>
      </c>
      <c r="D10" t="s">
        <v>281</v>
      </c>
      <c r="E10" s="27" t="s">
        <v>3149</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281</v>
      </c>
    </row>
    <row r="12">
      <c r="A12" s="1" t="s">
        <v>284</v>
      </c>
    </row>
    <row r="13">
      <c r="A13" s="1" t="s">
        <v>286</v>
      </c>
      <c r="E13" s="27" t="s">
        <v>3403</v>
      </c>
    </row>
    <row r="14">
      <c r="A14" s="1" t="s">
        <v>273</v>
      </c>
      <c r="C14" s="22" t="s">
        <v>3404</v>
      </c>
      <c r="E14" s="23" t="s">
        <v>1281</v>
      </c>
      <c r="L14" s="24">
        <f>SUMIFS(L15:L62,A15:A62,"P")</f>
        <v>0</v>
      </c>
      <c r="M14" s="24">
        <f>SUMIFS(M15:M62,A15:A62,"P")</f>
        <v>0</v>
      </c>
      <c r="N14" s="25"/>
    </row>
    <row r="15">
      <c r="A15" s="1" t="s">
        <v>276</v>
      </c>
      <c r="B15" s="1">
        <v>2</v>
      </c>
      <c r="C15" s="26" t="s">
        <v>390</v>
      </c>
      <c r="D15" t="s">
        <v>281</v>
      </c>
      <c r="E15" s="27" t="s">
        <v>391</v>
      </c>
      <c r="F15" s="28" t="s">
        <v>392</v>
      </c>
      <c r="G15" s="29">
        <v>100</v>
      </c>
      <c r="H15" s="28">
        <v>0</v>
      </c>
      <c r="I15" s="30">
        <f>ROUND(G15*H15,P4)</f>
        <v>0</v>
      </c>
      <c r="L15" s="30">
        <v>0</v>
      </c>
      <c r="M15" s="24">
        <f>ROUND(G15*L15,P4)</f>
        <v>0</v>
      </c>
      <c r="N15" s="25" t="s">
        <v>297</v>
      </c>
      <c r="O15" s="31">
        <f>M15*AA15</f>
        <v>0</v>
      </c>
      <c r="P15" s="1">
        <v>3</v>
      </c>
      <c r="AA15" s="1">
        <f>IF(P15=1,$O$3,IF(P15=2,$O$4,$O$5))</f>
        <v>0</v>
      </c>
    </row>
    <row r="16">
      <c r="A16" s="1" t="s">
        <v>282</v>
      </c>
      <c r="E16" s="27" t="s">
        <v>281</v>
      </c>
    </row>
    <row r="17" ht="66">
      <c r="A17" s="1" t="s">
        <v>284</v>
      </c>
      <c r="E17" s="32" t="s">
        <v>3492</v>
      </c>
    </row>
    <row r="18">
      <c r="A18" s="1" t="s">
        <v>286</v>
      </c>
      <c r="E18" s="27" t="s">
        <v>299</v>
      </c>
    </row>
    <row r="19">
      <c r="A19" s="1" t="s">
        <v>276</v>
      </c>
      <c r="B19" s="1">
        <v>3</v>
      </c>
      <c r="C19" s="26" t="s">
        <v>409</v>
      </c>
      <c r="D19" t="s">
        <v>294</v>
      </c>
      <c r="E19" s="27" t="s">
        <v>410</v>
      </c>
      <c r="F19" s="28" t="s">
        <v>396</v>
      </c>
      <c r="G19" s="29">
        <v>65.299999999999997</v>
      </c>
      <c r="H19" s="28">
        <v>0</v>
      </c>
      <c r="I19" s="30">
        <f>ROUND(G19*H19,P4)</f>
        <v>0</v>
      </c>
      <c r="L19" s="30">
        <v>0</v>
      </c>
      <c r="M19" s="24">
        <f>ROUND(G19*L19,P4)</f>
        <v>0</v>
      </c>
      <c r="N19" s="25" t="s">
        <v>297</v>
      </c>
      <c r="O19" s="31">
        <f>M19*AA19</f>
        <v>0</v>
      </c>
      <c r="P19" s="1">
        <v>3</v>
      </c>
      <c r="AA19" s="1">
        <f>IF(P19=1,$O$3,IF(P19=2,$O$4,$O$5))</f>
        <v>0</v>
      </c>
    </row>
    <row r="20">
      <c r="A20" s="1" t="s">
        <v>282</v>
      </c>
      <c r="E20" s="27" t="s">
        <v>411</v>
      </c>
    </row>
    <row r="21" ht="39.6">
      <c r="A21" s="1" t="s">
        <v>284</v>
      </c>
      <c r="E21" s="32" t="s">
        <v>3493</v>
      </c>
    </row>
    <row r="22">
      <c r="A22" s="1" t="s">
        <v>286</v>
      </c>
      <c r="E22" s="27" t="s">
        <v>299</v>
      </c>
    </row>
    <row r="23">
      <c r="A23" s="1" t="s">
        <v>276</v>
      </c>
      <c r="B23" s="1">
        <v>4</v>
      </c>
      <c r="C23" s="26" t="s">
        <v>409</v>
      </c>
      <c r="D23" t="s">
        <v>876</v>
      </c>
      <c r="E23" s="27" t="s">
        <v>410</v>
      </c>
      <c r="F23" s="28" t="s">
        <v>396</v>
      </c>
      <c r="G23" s="29">
        <v>16</v>
      </c>
      <c r="H23" s="28">
        <v>0</v>
      </c>
      <c r="I23" s="30">
        <f>ROUND(G23*H23,P4)</f>
        <v>0</v>
      </c>
      <c r="L23" s="30">
        <v>0</v>
      </c>
      <c r="M23" s="24">
        <f>ROUND(G23*L23,P4)</f>
        <v>0</v>
      </c>
      <c r="N23" s="25" t="s">
        <v>297</v>
      </c>
      <c r="O23" s="31">
        <f>M23*AA23</f>
        <v>0</v>
      </c>
      <c r="P23" s="1">
        <v>3</v>
      </c>
      <c r="AA23" s="1">
        <f>IF(P23=1,$O$3,IF(P23=2,$O$4,$O$5))</f>
        <v>0</v>
      </c>
    </row>
    <row r="24">
      <c r="A24" s="1" t="s">
        <v>282</v>
      </c>
      <c r="E24" s="27" t="s">
        <v>411</v>
      </c>
    </row>
    <row r="25" ht="26.4">
      <c r="A25" s="1" t="s">
        <v>284</v>
      </c>
      <c r="E25" s="32" t="s">
        <v>3405</v>
      </c>
    </row>
    <row r="26">
      <c r="A26" s="1" t="s">
        <v>286</v>
      </c>
      <c r="E26" s="27" t="s">
        <v>299</v>
      </c>
    </row>
    <row r="27">
      <c r="A27" s="1" t="s">
        <v>276</v>
      </c>
      <c r="B27" s="1">
        <v>5</v>
      </c>
      <c r="C27" s="26" t="s">
        <v>3494</v>
      </c>
      <c r="D27" t="s">
        <v>281</v>
      </c>
      <c r="E27" s="27" t="s">
        <v>3495</v>
      </c>
      <c r="F27" s="28" t="s">
        <v>396</v>
      </c>
      <c r="G27" s="29">
        <v>2.0249999999999999</v>
      </c>
      <c r="H27" s="28">
        <v>0</v>
      </c>
      <c r="I27" s="30">
        <f>ROUND(G27*H27,P4)</f>
        <v>0</v>
      </c>
      <c r="L27" s="30">
        <v>0</v>
      </c>
      <c r="M27" s="24">
        <f>ROUND(G27*L27,P4)</f>
        <v>0</v>
      </c>
      <c r="N27" s="25" t="s">
        <v>297</v>
      </c>
      <c r="O27" s="31">
        <f>M27*AA27</f>
        <v>0</v>
      </c>
      <c r="P27" s="1">
        <v>3</v>
      </c>
      <c r="AA27" s="1">
        <f>IF(P27=1,$O$3,IF(P27=2,$O$4,$O$5))</f>
        <v>0</v>
      </c>
    </row>
    <row r="28">
      <c r="A28" s="1" t="s">
        <v>282</v>
      </c>
      <c r="E28" s="27" t="s">
        <v>281</v>
      </c>
    </row>
    <row r="29" ht="66">
      <c r="A29" s="1" t="s">
        <v>284</v>
      </c>
      <c r="E29" s="32" t="s">
        <v>3496</v>
      </c>
    </row>
    <row r="30">
      <c r="A30" s="1" t="s">
        <v>286</v>
      </c>
      <c r="E30" s="27" t="s">
        <v>299</v>
      </c>
    </row>
    <row r="31">
      <c r="A31" s="1" t="s">
        <v>276</v>
      </c>
      <c r="B31" s="1">
        <v>6</v>
      </c>
      <c r="C31" s="26" t="s">
        <v>394</v>
      </c>
      <c r="D31" t="s">
        <v>281</v>
      </c>
      <c r="E31" s="27" t="s">
        <v>395</v>
      </c>
      <c r="F31" s="28" t="s">
        <v>396</v>
      </c>
      <c r="G31" s="29">
        <v>65.299999999999997</v>
      </c>
      <c r="H31" s="28">
        <v>0</v>
      </c>
      <c r="I31" s="30">
        <f>ROUND(G31*H31,P4)</f>
        <v>0</v>
      </c>
      <c r="L31" s="30">
        <v>0</v>
      </c>
      <c r="M31" s="24">
        <f>ROUND(G31*L31,P4)</f>
        <v>0</v>
      </c>
      <c r="N31" s="25" t="s">
        <v>297</v>
      </c>
      <c r="O31" s="31">
        <f>M31*AA31</f>
        <v>0</v>
      </c>
      <c r="P31" s="1">
        <v>3</v>
      </c>
      <c r="AA31" s="1">
        <f>IF(P31=1,$O$3,IF(P31=2,$O$4,$O$5))</f>
        <v>0</v>
      </c>
    </row>
    <row r="32">
      <c r="A32" s="1" t="s">
        <v>282</v>
      </c>
      <c r="E32" s="27" t="s">
        <v>281</v>
      </c>
    </row>
    <row r="33">
      <c r="A33" s="1" t="s">
        <v>284</v>
      </c>
    </row>
    <row r="34">
      <c r="A34" s="1" t="s">
        <v>286</v>
      </c>
      <c r="E34" s="27" t="s">
        <v>299</v>
      </c>
    </row>
    <row r="35">
      <c r="A35" s="1" t="s">
        <v>276</v>
      </c>
      <c r="B35" s="1">
        <v>7</v>
      </c>
      <c r="C35" s="26" t="s">
        <v>2826</v>
      </c>
      <c r="D35" t="s">
        <v>281</v>
      </c>
      <c r="E35" s="27" t="s">
        <v>2827</v>
      </c>
      <c r="F35" s="28" t="s">
        <v>396</v>
      </c>
      <c r="G35" s="29">
        <v>44.25</v>
      </c>
      <c r="H35" s="28">
        <v>0</v>
      </c>
      <c r="I35" s="30">
        <f>ROUND(G35*H35,P4)</f>
        <v>0</v>
      </c>
      <c r="L35" s="30">
        <v>0</v>
      </c>
      <c r="M35" s="24">
        <f>ROUND(G35*L35,P4)</f>
        <v>0</v>
      </c>
      <c r="N35" s="25" t="s">
        <v>297</v>
      </c>
      <c r="O35" s="31">
        <f>M35*AA35</f>
        <v>0</v>
      </c>
      <c r="P35" s="1">
        <v>3</v>
      </c>
      <c r="AA35" s="1">
        <f>IF(P35=1,$O$3,IF(P35=2,$O$4,$O$5))</f>
        <v>0</v>
      </c>
    </row>
    <row r="36">
      <c r="A36" s="1" t="s">
        <v>282</v>
      </c>
      <c r="E36" s="27" t="s">
        <v>281</v>
      </c>
    </row>
    <row r="37" ht="66">
      <c r="A37" s="1" t="s">
        <v>284</v>
      </c>
      <c r="E37" s="32" t="s">
        <v>3497</v>
      </c>
    </row>
    <row r="38">
      <c r="A38" s="1" t="s">
        <v>286</v>
      </c>
      <c r="E38" s="27" t="s">
        <v>299</v>
      </c>
    </row>
    <row r="39">
      <c r="A39" s="1" t="s">
        <v>276</v>
      </c>
      <c r="B39" s="1">
        <v>8</v>
      </c>
      <c r="C39" s="26" t="s">
        <v>405</v>
      </c>
      <c r="D39" t="s">
        <v>281</v>
      </c>
      <c r="E39" s="27" t="s">
        <v>406</v>
      </c>
      <c r="F39" s="28" t="s">
        <v>396</v>
      </c>
      <c r="G39" s="29">
        <v>65.299999999999997</v>
      </c>
      <c r="H39" s="28">
        <v>0</v>
      </c>
      <c r="I39" s="30">
        <f>ROUND(G39*H39,P4)</f>
        <v>0</v>
      </c>
      <c r="L39" s="30">
        <v>0</v>
      </c>
      <c r="M39" s="24">
        <f>ROUND(G39*L39,P4)</f>
        <v>0</v>
      </c>
      <c r="N39" s="25" t="s">
        <v>297</v>
      </c>
      <c r="O39" s="31">
        <f>M39*AA39</f>
        <v>0</v>
      </c>
      <c r="P39" s="1">
        <v>3</v>
      </c>
      <c r="AA39" s="1">
        <f>IF(P39=1,$O$3,IF(P39=2,$O$4,$O$5))</f>
        <v>0</v>
      </c>
    </row>
    <row r="40">
      <c r="A40" s="1" t="s">
        <v>282</v>
      </c>
      <c r="E40" s="27" t="s">
        <v>407</v>
      </c>
    </row>
    <row r="41" ht="52.8">
      <c r="A41" s="1" t="s">
        <v>284</v>
      </c>
      <c r="E41" s="32" t="s">
        <v>3498</v>
      </c>
    </row>
    <row r="42">
      <c r="A42" s="1" t="s">
        <v>286</v>
      </c>
      <c r="E42" s="27" t="s">
        <v>299</v>
      </c>
    </row>
    <row r="43">
      <c r="A43" s="1" t="s">
        <v>276</v>
      </c>
      <c r="B43" s="1">
        <v>9</v>
      </c>
      <c r="C43" s="26" t="s">
        <v>413</v>
      </c>
      <c r="D43" t="s">
        <v>281</v>
      </c>
      <c r="E43" s="27" t="s">
        <v>414</v>
      </c>
      <c r="F43" s="28" t="s">
        <v>396</v>
      </c>
      <c r="G43" s="29">
        <v>65.299999999999997</v>
      </c>
      <c r="H43" s="28">
        <v>0</v>
      </c>
      <c r="I43" s="30">
        <f>ROUND(G43*H43,P4)</f>
        <v>0</v>
      </c>
      <c r="L43" s="30">
        <v>0</v>
      </c>
      <c r="M43" s="24">
        <f>ROUND(G43*L43,P4)</f>
        <v>0</v>
      </c>
      <c r="N43" s="25" t="s">
        <v>297</v>
      </c>
      <c r="O43" s="31">
        <f>M43*AA43</f>
        <v>0</v>
      </c>
      <c r="P43" s="1">
        <v>3</v>
      </c>
      <c r="AA43" s="1">
        <f>IF(P43=1,$O$3,IF(P43=2,$O$4,$O$5))</f>
        <v>0</v>
      </c>
    </row>
    <row r="44">
      <c r="A44" s="1" t="s">
        <v>282</v>
      </c>
      <c r="E44" s="27" t="s">
        <v>281</v>
      </c>
    </row>
    <row r="45" ht="52.8">
      <c r="A45" s="1" t="s">
        <v>284</v>
      </c>
      <c r="E45" s="32" t="s">
        <v>3499</v>
      </c>
    </row>
    <row r="46">
      <c r="A46" s="1" t="s">
        <v>286</v>
      </c>
      <c r="E46" s="27" t="s">
        <v>299</v>
      </c>
    </row>
    <row r="47">
      <c r="A47" s="1" t="s">
        <v>276</v>
      </c>
      <c r="B47" s="1">
        <v>10</v>
      </c>
      <c r="C47" s="26" t="s">
        <v>2648</v>
      </c>
      <c r="D47" t="s">
        <v>281</v>
      </c>
      <c r="E47" s="27" t="s">
        <v>2649</v>
      </c>
      <c r="F47" s="28" t="s">
        <v>396</v>
      </c>
      <c r="G47" s="29">
        <v>77.349999999999994</v>
      </c>
      <c r="H47" s="28">
        <v>0</v>
      </c>
      <c r="I47" s="30">
        <f>ROUND(G47*H47,P4)</f>
        <v>0</v>
      </c>
      <c r="L47" s="30">
        <v>0</v>
      </c>
      <c r="M47" s="24">
        <f>ROUND(G47*L47,P4)</f>
        <v>0</v>
      </c>
      <c r="N47" s="25" t="s">
        <v>297</v>
      </c>
      <c r="O47" s="31">
        <f>M47*AA47</f>
        <v>0</v>
      </c>
      <c r="P47" s="1">
        <v>3</v>
      </c>
      <c r="AA47" s="1">
        <f>IF(P47=1,$O$3,IF(P47=2,$O$4,$O$5))</f>
        <v>0</v>
      </c>
    </row>
    <row r="48">
      <c r="A48" s="1" t="s">
        <v>282</v>
      </c>
      <c r="E48" s="27" t="s">
        <v>281</v>
      </c>
    </row>
    <row r="49" ht="52.8">
      <c r="A49" s="1" t="s">
        <v>284</v>
      </c>
      <c r="E49" s="32" t="s">
        <v>3500</v>
      </c>
    </row>
    <row r="50">
      <c r="A50" s="1" t="s">
        <v>286</v>
      </c>
      <c r="E50" s="27" t="s">
        <v>299</v>
      </c>
    </row>
    <row r="51">
      <c r="A51" s="1" t="s">
        <v>276</v>
      </c>
      <c r="B51" s="1">
        <v>11</v>
      </c>
      <c r="C51" s="26" t="s">
        <v>3412</v>
      </c>
      <c r="D51" t="s">
        <v>281</v>
      </c>
      <c r="E51" s="27" t="s">
        <v>3413</v>
      </c>
      <c r="F51" s="28" t="s">
        <v>392</v>
      </c>
      <c r="G51" s="29">
        <v>80</v>
      </c>
      <c r="H51" s="28">
        <v>0</v>
      </c>
      <c r="I51" s="30">
        <f>ROUND(G51*H51,P4)</f>
        <v>0</v>
      </c>
      <c r="L51" s="30">
        <v>0</v>
      </c>
      <c r="M51" s="24">
        <f>ROUND(G51*L51,P4)</f>
        <v>0</v>
      </c>
      <c r="N51" s="25" t="s">
        <v>297</v>
      </c>
      <c r="O51" s="31">
        <f>M51*AA51</f>
        <v>0</v>
      </c>
      <c r="P51" s="1">
        <v>3</v>
      </c>
      <c r="AA51" s="1">
        <f>IF(P51=1,$O$3,IF(P51=2,$O$4,$O$5))</f>
        <v>0</v>
      </c>
    </row>
    <row r="52">
      <c r="A52" s="1" t="s">
        <v>282</v>
      </c>
      <c r="E52" s="27" t="s">
        <v>281</v>
      </c>
    </row>
    <row r="53" ht="52.8">
      <c r="A53" s="1" t="s">
        <v>284</v>
      </c>
      <c r="E53" s="32" t="s">
        <v>3501</v>
      </c>
    </row>
    <row r="54">
      <c r="A54" s="1" t="s">
        <v>286</v>
      </c>
      <c r="E54" s="27" t="s">
        <v>299</v>
      </c>
    </row>
    <row r="55">
      <c r="A55" s="1" t="s">
        <v>276</v>
      </c>
      <c r="B55" s="1">
        <v>12</v>
      </c>
      <c r="C55" s="26" t="s">
        <v>3415</v>
      </c>
      <c r="D55" t="s">
        <v>281</v>
      </c>
      <c r="E55" s="27" t="s">
        <v>3416</v>
      </c>
      <c r="F55" s="28" t="s">
        <v>392</v>
      </c>
      <c r="G55" s="29">
        <v>80</v>
      </c>
      <c r="H55" s="28">
        <v>0</v>
      </c>
      <c r="I55" s="30">
        <f>ROUND(G55*H55,P4)</f>
        <v>0</v>
      </c>
      <c r="L55" s="30">
        <v>0</v>
      </c>
      <c r="M55" s="24">
        <f>ROUND(G55*L55,P4)</f>
        <v>0</v>
      </c>
      <c r="N55" s="25" t="s">
        <v>297</v>
      </c>
      <c r="O55" s="31">
        <f>M55*AA55</f>
        <v>0</v>
      </c>
      <c r="P55" s="1">
        <v>3</v>
      </c>
      <c r="AA55" s="1">
        <f>IF(P55=1,$O$3,IF(P55=2,$O$4,$O$5))</f>
        <v>0</v>
      </c>
    </row>
    <row r="56">
      <c r="A56" s="1" t="s">
        <v>282</v>
      </c>
      <c r="E56" s="27" t="s">
        <v>281</v>
      </c>
    </row>
    <row r="57" ht="39.6">
      <c r="A57" s="1" t="s">
        <v>284</v>
      </c>
      <c r="E57" s="32" t="s">
        <v>3417</v>
      </c>
    </row>
    <row r="58">
      <c r="A58" s="1" t="s">
        <v>286</v>
      </c>
      <c r="E58" s="27" t="s">
        <v>299</v>
      </c>
    </row>
    <row r="59">
      <c r="A59" s="1" t="s">
        <v>276</v>
      </c>
      <c r="B59" s="1">
        <v>13</v>
      </c>
      <c r="C59" s="26" t="s">
        <v>3065</v>
      </c>
      <c r="D59" t="s">
        <v>281</v>
      </c>
      <c r="E59" s="27" t="s">
        <v>3066</v>
      </c>
      <c r="F59" s="28" t="s">
        <v>392</v>
      </c>
      <c r="G59" s="29">
        <v>80</v>
      </c>
      <c r="H59" s="28">
        <v>0</v>
      </c>
      <c r="I59" s="30">
        <f>ROUND(G59*H59,P4)</f>
        <v>0</v>
      </c>
      <c r="L59" s="30">
        <v>0</v>
      </c>
      <c r="M59" s="24">
        <f>ROUND(G59*L59,P4)</f>
        <v>0</v>
      </c>
      <c r="N59" s="25" t="s">
        <v>297</v>
      </c>
      <c r="O59" s="31">
        <f>M59*AA59</f>
        <v>0</v>
      </c>
      <c r="P59" s="1">
        <v>3</v>
      </c>
      <c r="AA59" s="1">
        <f>IF(P59=1,$O$3,IF(P59=2,$O$4,$O$5))</f>
        <v>0</v>
      </c>
    </row>
    <row r="60">
      <c r="A60" s="1" t="s">
        <v>282</v>
      </c>
      <c r="E60" s="27" t="s">
        <v>281</v>
      </c>
    </row>
    <row r="61" ht="39.6">
      <c r="A61" s="1" t="s">
        <v>284</v>
      </c>
      <c r="E61" s="32" t="s">
        <v>3418</v>
      </c>
    </row>
    <row r="62">
      <c r="A62" s="1" t="s">
        <v>286</v>
      </c>
      <c r="E62" s="27" t="s">
        <v>299</v>
      </c>
    </row>
    <row r="63">
      <c r="A63" s="1" t="s">
        <v>273</v>
      </c>
      <c r="C63" s="22" t="s">
        <v>3419</v>
      </c>
      <c r="E63" s="23" t="s">
        <v>1284</v>
      </c>
      <c r="L63" s="24">
        <f>SUMIFS(L64:L91,A64:A91,"P")</f>
        <v>0</v>
      </c>
      <c r="M63" s="24">
        <f>SUMIFS(M64:M91,A64:A91,"P")</f>
        <v>0</v>
      </c>
      <c r="N63" s="25"/>
    </row>
    <row r="64">
      <c r="A64" s="1" t="s">
        <v>276</v>
      </c>
      <c r="B64" s="1">
        <v>14</v>
      </c>
      <c r="C64" s="26" t="s">
        <v>3420</v>
      </c>
      <c r="D64" t="s">
        <v>281</v>
      </c>
      <c r="E64" s="27" t="s">
        <v>3421</v>
      </c>
      <c r="F64" s="28" t="s">
        <v>280</v>
      </c>
      <c r="G64" s="29">
        <v>3.3820000000000001</v>
      </c>
      <c r="H64" s="28">
        <v>0</v>
      </c>
      <c r="I64" s="30">
        <f>ROUND(G64*H64,P4)</f>
        <v>0</v>
      </c>
      <c r="L64" s="30">
        <v>0</v>
      </c>
      <c r="M64" s="24">
        <f>ROUND(G64*L64,P4)</f>
        <v>0</v>
      </c>
      <c r="N64" s="25" t="s">
        <v>297</v>
      </c>
      <c r="O64" s="31">
        <f>M64*AA64</f>
        <v>0</v>
      </c>
      <c r="P64" s="1">
        <v>3</v>
      </c>
      <c r="AA64" s="1">
        <f>IF(P64=1,$O$3,IF(P64=2,$O$4,$O$5))</f>
        <v>0</v>
      </c>
    </row>
    <row r="65">
      <c r="A65" s="1" t="s">
        <v>282</v>
      </c>
      <c r="E65" s="27" t="s">
        <v>281</v>
      </c>
    </row>
    <row r="66" ht="79.2">
      <c r="A66" s="1" t="s">
        <v>284</v>
      </c>
      <c r="E66" s="32" t="s">
        <v>3502</v>
      </c>
    </row>
    <row r="67">
      <c r="A67" s="1" t="s">
        <v>286</v>
      </c>
      <c r="E67" s="27" t="s">
        <v>299</v>
      </c>
    </row>
    <row r="68">
      <c r="A68" s="1" t="s">
        <v>276</v>
      </c>
      <c r="B68" s="1">
        <v>15</v>
      </c>
      <c r="C68" s="26" t="s">
        <v>3423</v>
      </c>
      <c r="D68" t="s">
        <v>281</v>
      </c>
      <c r="E68" s="27" t="s">
        <v>3424</v>
      </c>
      <c r="F68" s="28" t="s">
        <v>396</v>
      </c>
      <c r="G68" s="29">
        <v>1.0049999999999999</v>
      </c>
      <c r="H68" s="28">
        <v>0</v>
      </c>
      <c r="I68" s="30">
        <f>ROUND(G68*H68,P4)</f>
        <v>0</v>
      </c>
      <c r="L68" s="30">
        <v>0</v>
      </c>
      <c r="M68" s="24">
        <f>ROUND(G68*L68,P4)</f>
        <v>0</v>
      </c>
      <c r="N68" s="25" t="s">
        <v>297</v>
      </c>
      <c r="O68" s="31">
        <f>M68*AA68</f>
        <v>0</v>
      </c>
      <c r="P68" s="1">
        <v>3</v>
      </c>
      <c r="AA68" s="1">
        <f>IF(P68=1,$O$3,IF(P68=2,$O$4,$O$5))</f>
        <v>0</v>
      </c>
    </row>
    <row r="69">
      <c r="A69" s="1" t="s">
        <v>282</v>
      </c>
      <c r="E69" s="27" t="s">
        <v>281</v>
      </c>
    </row>
    <row r="70" ht="66">
      <c r="A70" s="1" t="s">
        <v>284</v>
      </c>
      <c r="E70" s="32" t="s">
        <v>3503</v>
      </c>
    </row>
    <row r="71">
      <c r="A71" s="1" t="s">
        <v>286</v>
      </c>
      <c r="E71" s="27" t="s">
        <v>299</v>
      </c>
    </row>
    <row r="72">
      <c r="A72" s="1" t="s">
        <v>276</v>
      </c>
      <c r="B72" s="1">
        <v>16</v>
      </c>
      <c r="C72" s="26" t="s">
        <v>3426</v>
      </c>
      <c r="D72" t="s">
        <v>281</v>
      </c>
      <c r="E72" s="27" t="s">
        <v>3427</v>
      </c>
      <c r="F72" s="28" t="s">
        <v>307</v>
      </c>
      <c r="G72" s="29">
        <v>6</v>
      </c>
      <c r="H72" s="28">
        <v>0</v>
      </c>
      <c r="I72" s="30">
        <f>ROUND(G72*H72,P4)</f>
        <v>0</v>
      </c>
      <c r="L72" s="30">
        <v>0</v>
      </c>
      <c r="M72" s="24">
        <f>ROUND(G72*L72,P4)</f>
        <v>0</v>
      </c>
      <c r="N72" s="25" t="s">
        <v>297</v>
      </c>
      <c r="O72" s="31">
        <f>M72*AA72</f>
        <v>0</v>
      </c>
      <c r="P72" s="1">
        <v>3</v>
      </c>
      <c r="AA72" s="1">
        <f>IF(P72=1,$O$3,IF(P72=2,$O$4,$O$5))</f>
        <v>0</v>
      </c>
    </row>
    <row r="73">
      <c r="A73" s="1" t="s">
        <v>282</v>
      </c>
      <c r="E73" s="27" t="s">
        <v>281</v>
      </c>
    </row>
    <row r="74" ht="52.8">
      <c r="A74" s="1" t="s">
        <v>284</v>
      </c>
      <c r="E74" s="32" t="s">
        <v>3504</v>
      </c>
    </row>
    <row r="75">
      <c r="A75" s="1" t="s">
        <v>286</v>
      </c>
      <c r="E75" s="27" t="s">
        <v>299</v>
      </c>
    </row>
    <row r="76">
      <c r="A76" s="1" t="s">
        <v>276</v>
      </c>
      <c r="B76" s="1">
        <v>17</v>
      </c>
      <c r="C76" s="26" t="s">
        <v>3429</v>
      </c>
      <c r="D76" t="s">
        <v>281</v>
      </c>
      <c r="E76" s="27" t="s">
        <v>3430</v>
      </c>
      <c r="F76" s="28" t="s">
        <v>296</v>
      </c>
      <c r="G76" s="29">
        <v>38</v>
      </c>
      <c r="H76" s="28">
        <v>0</v>
      </c>
      <c r="I76" s="30">
        <f>ROUND(G76*H76,P4)</f>
        <v>0</v>
      </c>
      <c r="L76" s="30">
        <v>0</v>
      </c>
      <c r="M76" s="24">
        <f>ROUND(G76*L76,P4)</f>
        <v>0</v>
      </c>
      <c r="N76" s="25" t="s">
        <v>297</v>
      </c>
      <c r="O76" s="31">
        <f>M76*AA76</f>
        <v>0</v>
      </c>
      <c r="P76" s="1">
        <v>3</v>
      </c>
      <c r="AA76" s="1">
        <f>IF(P76=1,$O$3,IF(P76=2,$O$4,$O$5))</f>
        <v>0</v>
      </c>
    </row>
    <row r="77">
      <c r="A77" s="1" t="s">
        <v>282</v>
      </c>
      <c r="E77" s="27" t="s">
        <v>281</v>
      </c>
    </row>
    <row r="78" ht="52.8">
      <c r="A78" s="1" t="s">
        <v>284</v>
      </c>
      <c r="E78" s="32" t="s">
        <v>3505</v>
      </c>
    </row>
    <row r="79">
      <c r="A79" s="1" t="s">
        <v>286</v>
      </c>
      <c r="E79" s="27" t="s">
        <v>299</v>
      </c>
    </row>
    <row r="80">
      <c r="A80" s="1" t="s">
        <v>276</v>
      </c>
      <c r="B80" s="1">
        <v>18</v>
      </c>
      <c r="C80" s="26" t="s">
        <v>3000</v>
      </c>
      <c r="D80" t="s">
        <v>281</v>
      </c>
      <c r="E80" s="27" t="s">
        <v>3001</v>
      </c>
      <c r="F80" s="28" t="s">
        <v>396</v>
      </c>
      <c r="G80" s="29">
        <v>7.649</v>
      </c>
      <c r="H80" s="28">
        <v>0</v>
      </c>
      <c r="I80" s="30">
        <f>ROUND(G80*H80,P4)</f>
        <v>0</v>
      </c>
      <c r="L80" s="30">
        <v>0</v>
      </c>
      <c r="M80" s="24">
        <f>ROUND(G80*L80,P4)</f>
        <v>0</v>
      </c>
      <c r="N80" s="25" t="s">
        <v>297</v>
      </c>
      <c r="O80" s="31">
        <f>M80*AA80</f>
        <v>0</v>
      </c>
      <c r="P80" s="1">
        <v>3</v>
      </c>
      <c r="AA80" s="1">
        <f>IF(P80=1,$O$3,IF(P80=2,$O$4,$O$5))</f>
        <v>0</v>
      </c>
    </row>
    <row r="81">
      <c r="A81" s="1" t="s">
        <v>282</v>
      </c>
      <c r="E81" s="27" t="s">
        <v>281</v>
      </c>
    </row>
    <row r="82" ht="66">
      <c r="A82" s="1" t="s">
        <v>284</v>
      </c>
      <c r="E82" s="32" t="s">
        <v>3506</v>
      </c>
    </row>
    <row r="83">
      <c r="A83" s="1" t="s">
        <v>286</v>
      </c>
      <c r="E83" s="27" t="s">
        <v>299</v>
      </c>
    </row>
    <row r="84">
      <c r="A84" s="1" t="s">
        <v>276</v>
      </c>
      <c r="B84" s="1">
        <v>19</v>
      </c>
      <c r="C84" s="26" t="s">
        <v>3433</v>
      </c>
      <c r="D84" t="s">
        <v>281</v>
      </c>
      <c r="E84" s="27" t="s">
        <v>3434</v>
      </c>
      <c r="F84" s="28" t="s">
        <v>280</v>
      </c>
      <c r="G84" s="29">
        <v>0.044999999999999998</v>
      </c>
      <c r="H84" s="28">
        <v>0</v>
      </c>
      <c r="I84" s="30">
        <f>ROUND(G84*H84,P4)</f>
        <v>0</v>
      </c>
      <c r="L84" s="30">
        <v>0</v>
      </c>
      <c r="M84" s="24">
        <f>ROUND(G84*L84,P4)</f>
        <v>0</v>
      </c>
      <c r="N84" s="25" t="s">
        <v>297</v>
      </c>
      <c r="O84" s="31">
        <f>M84*AA84</f>
        <v>0</v>
      </c>
      <c r="P84" s="1">
        <v>3</v>
      </c>
      <c r="AA84" s="1">
        <f>IF(P84=1,$O$3,IF(P84=2,$O$4,$O$5))</f>
        <v>0</v>
      </c>
    </row>
    <row r="85">
      <c r="A85" s="1" t="s">
        <v>282</v>
      </c>
      <c r="E85" s="27" t="s">
        <v>281</v>
      </c>
    </row>
    <row r="86" ht="52.8">
      <c r="A86" s="1" t="s">
        <v>284</v>
      </c>
      <c r="E86" s="32" t="s">
        <v>3507</v>
      </c>
    </row>
    <row r="87">
      <c r="A87" s="1" t="s">
        <v>286</v>
      </c>
      <c r="E87" s="27" t="s">
        <v>299</v>
      </c>
    </row>
    <row r="88">
      <c r="A88" s="1" t="s">
        <v>276</v>
      </c>
      <c r="B88" s="1">
        <v>20</v>
      </c>
      <c r="C88" s="26" t="s">
        <v>2708</v>
      </c>
      <c r="D88" t="s">
        <v>281</v>
      </c>
      <c r="E88" s="27" t="s">
        <v>2709</v>
      </c>
      <c r="F88" s="28" t="s">
        <v>280</v>
      </c>
      <c r="G88" s="29">
        <v>0.47099999999999997</v>
      </c>
      <c r="H88" s="28">
        <v>0</v>
      </c>
      <c r="I88" s="30">
        <f>ROUND(G88*H88,P4)</f>
        <v>0</v>
      </c>
      <c r="L88" s="30">
        <v>0</v>
      </c>
      <c r="M88" s="24">
        <f>ROUND(G88*L88,P4)</f>
        <v>0</v>
      </c>
      <c r="N88" s="25" t="s">
        <v>297</v>
      </c>
      <c r="O88" s="31">
        <f>M88*AA88</f>
        <v>0</v>
      </c>
      <c r="P88" s="1">
        <v>3</v>
      </c>
      <c r="AA88" s="1">
        <f>IF(P88=1,$O$3,IF(P88=2,$O$4,$O$5))</f>
        <v>0</v>
      </c>
    </row>
    <row r="89">
      <c r="A89" s="1" t="s">
        <v>282</v>
      </c>
      <c r="E89" s="27" t="s">
        <v>281</v>
      </c>
    </row>
    <row r="90" ht="52.8">
      <c r="A90" s="1" t="s">
        <v>284</v>
      </c>
      <c r="E90" s="32" t="s">
        <v>3508</v>
      </c>
    </row>
    <row r="91">
      <c r="A91" s="1" t="s">
        <v>286</v>
      </c>
      <c r="E91" s="27" t="s">
        <v>299</v>
      </c>
    </row>
    <row r="92">
      <c r="A92" s="1" t="s">
        <v>273</v>
      </c>
      <c r="C92" s="22" t="s">
        <v>3437</v>
      </c>
      <c r="E92" s="23" t="s">
        <v>3004</v>
      </c>
      <c r="L92" s="24">
        <f>SUMIFS(L93:L100,A93:A100,"P")</f>
        <v>0</v>
      </c>
      <c r="M92" s="24">
        <f>SUMIFS(M93:M100,A93:A100,"P")</f>
        <v>0</v>
      </c>
      <c r="N92" s="25"/>
    </row>
    <row r="93">
      <c r="A93" s="1" t="s">
        <v>276</v>
      </c>
      <c r="B93" s="1">
        <v>21</v>
      </c>
      <c r="C93" s="26" t="s">
        <v>3509</v>
      </c>
      <c r="D93" t="s">
        <v>281</v>
      </c>
      <c r="E93" s="27" t="s">
        <v>3510</v>
      </c>
      <c r="F93" s="28" t="s">
        <v>396</v>
      </c>
      <c r="G93" s="29">
        <v>8.0600000000000005</v>
      </c>
      <c r="H93" s="28">
        <v>0</v>
      </c>
      <c r="I93" s="30">
        <f>ROUND(G93*H93,P4)</f>
        <v>0</v>
      </c>
      <c r="L93" s="30">
        <v>0</v>
      </c>
      <c r="M93" s="24">
        <f>ROUND(G93*L93,P4)</f>
        <v>0</v>
      </c>
      <c r="N93" s="25" t="s">
        <v>297</v>
      </c>
      <c r="O93" s="31">
        <f>M93*AA93</f>
        <v>0</v>
      </c>
      <c r="P93" s="1">
        <v>3</v>
      </c>
      <c r="AA93" s="1">
        <f>IF(P93=1,$O$3,IF(P93=2,$O$4,$O$5))</f>
        <v>0</v>
      </c>
    </row>
    <row r="94">
      <c r="A94" s="1" t="s">
        <v>282</v>
      </c>
      <c r="E94" s="27" t="s">
        <v>281</v>
      </c>
    </row>
    <row r="95" ht="52.8">
      <c r="A95" s="1" t="s">
        <v>284</v>
      </c>
      <c r="E95" s="32" t="s">
        <v>3511</v>
      </c>
    </row>
    <row r="96">
      <c r="A96" s="1" t="s">
        <v>286</v>
      </c>
      <c r="E96" s="27" t="s">
        <v>299</v>
      </c>
    </row>
    <row r="97">
      <c r="A97" s="1" t="s">
        <v>276</v>
      </c>
      <c r="B97" s="1">
        <v>22</v>
      </c>
      <c r="C97" s="26" t="s">
        <v>3512</v>
      </c>
      <c r="D97" t="s">
        <v>281</v>
      </c>
      <c r="E97" s="27" t="s">
        <v>3513</v>
      </c>
      <c r="F97" s="28" t="s">
        <v>280</v>
      </c>
      <c r="G97" s="29">
        <v>0.86599999999999999</v>
      </c>
      <c r="H97" s="28">
        <v>0</v>
      </c>
      <c r="I97" s="30">
        <f>ROUND(G97*H97,P4)</f>
        <v>0</v>
      </c>
      <c r="L97" s="30">
        <v>0</v>
      </c>
      <c r="M97" s="24">
        <f>ROUND(G97*L97,P4)</f>
        <v>0</v>
      </c>
      <c r="N97" s="25" t="s">
        <v>297</v>
      </c>
      <c r="O97" s="31">
        <f>M97*AA97</f>
        <v>0</v>
      </c>
      <c r="P97" s="1">
        <v>3</v>
      </c>
      <c r="AA97" s="1">
        <f>IF(P97=1,$O$3,IF(P97=2,$O$4,$O$5))</f>
        <v>0</v>
      </c>
    </row>
    <row r="98">
      <c r="A98" s="1" t="s">
        <v>282</v>
      </c>
      <c r="E98" s="27" t="s">
        <v>281</v>
      </c>
    </row>
    <row r="99" ht="52.8">
      <c r="A99" s="1" t="s">
        <v>284</v>
      </c>
      <c r="E99" s="32" t="s">
        <v>3514</v>
      </c>
    </row>
    <row r="100">
      <c r="A100" s="1" t="s">
        <v>286</v>
      </c>
      <c r="E100" s="27" t="s">
        <v>299</v>
      </c>
    </row>
    <row r="101">
      <c r="A101" s="1" t="s">
        <v>273</v>
      </c>
      <c r="C101" s="22" t="s">
        <v>3441</v>
      </c>
      <c r="E101" s="23" t="s">
        <v>2721</v>
      </c>
      <c r="L101" s="24">
        <f>SUMIFS(L102:L121,A102:A121,"P")</f>
        <v>0</v>
      </c>
      <c r="M101" s="24">
        <f>SUMIFS(M102:M121,A102:A121,"P")</f>
        <v>0</v>
      </c>
      <c r="N101" s="25"/>
    </row>
    <row r="102">
      <c r="A102" s="1" t="s">
        <v>276</v>
      </c>
      <c r="B102" s="1">
        <v>23</v>
      </c>
      <c r="C102" s="26" t="s">
        <v>3084</v>
      </c>
      <c r="D102" t="s">
        <v>281</v>
      </c>
      <c r="E102" s="27" t="s">
        <v>3085</v>
      </c>
      <c r="F102" s="28" t="s">
        <v>396</v>
      </c>
      <c r="G102" s="29">
        <v>6.2699999999999996</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ht="92.4">
      <c r="A104" s="1" t="s">
        <v>284</v>
      </c>
      <c r="E104" s="32" t="s">
        <v>3515</v>
      </c>
    </row>
    <row r="105">
      <c r="A105" s="1" t="s">
        <v>286</v>
      </c>
      <c r="E105" s="27" t="s">
        <v>299</v>
      </c>
    </row>
    <row r="106">
      <c r="A106" s="1" t="s">
        <v>276</v>
      </c>
      <c r="B106" s="1">
        <v>24</v>
      </c>
      <c r="C106" s="26" t="s">
        <v>3087</v>
      </c>
      <c r="D106" t="s">
        <v>281</v>
      </c>
      <c r="E106" s="27" t="s">
        <v>3088</v>
      </c>
      <c r="F106" s="28" t="s">
        <v>396</v>
      </c>
      <c r="G106" s="29">
        <v>1.0800000000000001</v>
      </c>
      <c r="H106" s="28">
        <v>0</v>
      </c>
      <c r="I106" s="30">
        <f>ROUND(G106*H106,P4)</f>
        <v>0</v>
      </c>
      <c r="L106" s="30">
        <v>0</v>
      </c>
      <c r="M106" s="24">
        <f>ROUND(G106*L106,P4)</f>
        <v>0</v>
      </c>
      <c r="N106" s="25" t="s">
        <v>297</v>
      </c>
      <c r="O106" s="31">
        <f>M106*AA106</f>
        <v>0</v>
      </c>
      <c r="P106" s="1">
        <v>3</v>
      </c>
      <c r="AA106" s="1">
        <f>IF(P106=1,$O$3,IF(P106=2,$O$4,$O$5))</f>
        <v>0</v>
      </c>
    </row>
    <row r="107">
      <c r="A107" s="1" t="s">
        <v>282</v>
      </c>
      <c r="E107" s="27" t="s">
        <v>281</v>
      </c>
    </row>
    <row r="108" ht="79.2">
      <c r="A108" s="1" t="s">
        <v>284</v>
      </c>
      <c r="E108" s="32" t="s">
        <v>3516</v>
      </c>
    </row>
    <row r="109">
      <c r="A109" s="1" t="s">
        <v>286</v>
      </c>
      <c r="E109" s="27" t="s">
        <v>299</v>
      </c>
    </row>
    <row r="110">
      <c r="A110" s="1" t="s">
        <v>276</v>
      </c>
      <c r="B110" s="1">
        <v>25</v>
      </c>
      <c r="C110" s="26" t="s">
        <v>3444</v>
      </c>
      <c r="D110" t="s">
        <v>281</v>
      </c>
      <c r="E110" s="27" t="s">
        <v>3445</v>
      </c>
      <c r="F110" s="28" t="s">
        <v>280</v>
      </c>
      <c r="G110" s="29">
        <v>0.041000000000000002</v>
      </c>
      <c r="H110" s="28">
        <v>0</v>
      </c>
      <c r="I110" s="30">
        <f>ROUND(G110*H110,P4)</f>
        <v>0</v>
      </c>
      <c r="L110" s="30">
        <v>0</v>
      </c>
      <c r="M110" s="24">
        <f>ROUND(G110*L110,P4)</f>
        <v>0</v>
      </c>
      <c r="N110" s="25" t="s">
        <v>297</v>
      </c>
      <c r="O110" s="31">
        <f>M110*AA110</f>
        <v>0</v>
      </c>
      <c r="P110" s="1">
        <v>3</v>
      </c>
      <c r="AA110" s="1">
        <f>IF(P110=1,$O$3,IF(P110=2,$O$4,$O$5))</f>
        <v>0</v>
      </c>
    </row>
    <row r="111">
      <c r="A111" s="1" t="s">
        <v>282</v>
      </c>
      <c r="E111" s="27" t="s">
        <v>281</v>
      </c>
    </row>
    <row r="112" ht="66">
      <c r="A112" s="1" t="s">
        <v>284</v>
      </c>
      <c r="E112" s="32" t="s">
        <v>3517</v>
      </c>
    </row>
    <row r="113">
      <c r="A113" s="1" t="s">
        <v>286</v>
      </c>
      <c r="E113" s="27" t="s">
        <v>299</v>
      </c>
    </row>
    <row r="114">
      <c r="A114" s="1" t="s">
        <v>276</v>
      </c>
      <c r="B114" s="1">
        <v>26</v>
      </c>
      <c r="C114" s="26" t="s">
        <v>2740</v>
      </c>
      <c r="D114" t="s">
        <v>281</v>
      </c>
      <c r="E114" s="27" t="s">
        <v>2741</v>
      </c>
      <c r="F114" s="28" t="s">
        <v>396</v>
      </c>
      <c r="G114" s="29">
        <v>2.1600000000000001</v>
      </c>
      <c r="H114" s="28">
        <v>0</v>
      </c>
      <c r="I114" s="30">
        <f>ROUND(G114*H114,P4)</f>
        <v>0</v>
      </c>
      <c r="L114" s="30">
        <v>0</v>
      </c>
      <c r="M114" s="24">
        <f>ROUND(G114*L114,P4)</f>
        <v>0</v>
      </c>
      <c r="N114" s="25" t="s">
        <v>297</v>
      </c>
      <c r="O114" s="31">
        <f>M114*AA114</f>
        <v>0</v>
      </c>
      <c r="P114" s="1">
        <v>3</v>
      </c>
      <c r="AA114" s="1">
        <f>IF(P114=1,$O$3,IF(P114=2,$O$4,$O$5))</f>
        <v>0</v>
      </c>
    </row>
    <row r="115">
      <c r="A115" s="1" t="s">
        <v>282</v>
      </c>
      <c r="E115" s="27" t="s">
        <v>281</v>
      </c>
    </row>
    <row r="116" ht="79.2">
      <c r="A116" s="1" t="s">
        <v>284</v>
      </c>
      <c r="E116" s="32" t="s">
        <v>3518</v>
      </c>
    </row>
    <row r="117">
      <c r="A117" s="1" t="s">
        <v>286</v>
      </c>
      <c r="E117" s="27" t="s">
        <v>299</v>
      </c>
    </row>
    <row r="118">
      <c r="A118" s="1" t="s">
        <v>276</v>
      </c>
      <c r="B118" s="1">
        <v>27</v>
      </c>
      <c r="C118" s="26" t="s">
        <v>3451</v>
      </c>
      <c r="D118" t="s">
        <v>281</v>
      </c>
      <c r="E118" s="27" t="s">
        <v>3452</v>
      </c>
      <c r="F118" s="28" t="s">
        <v>396</v>
      </c>
      <c r="G118" s="29">
        <v>0.56499999999999995</v>
      </c>
      <c r="H118" s="28">
        <v>0</v>
      </c>
      <c r="I118" s="30">
        <f>ROUND(G118*H118,P4)</f>
        <v>0</v>
      </c>
      <c r="L118" s="30">
        <v>0</v>
      </c>
      <c r="M118" s="24">
        <f>ROUND(G118*L118,P4)</f>
        <v>0</v>
      </c>
      <c r="N118" s="25" t="s">
        <v>297</v>
      </c>
      <c r="O118" s="31">
        <f>M118*AA118</f>
        <v>0</v>
      </c>
      <c r="P118" s="1">
        <v>3</v>
      </c>
      <c r="AA118" s="1">
        <f>IF(P118=1,$O$3,IF(P118=2,$O$4,$O$5))</f>
        <v>0</v>
      </c>
    </row>
    <row r="119">
      <c r="A119" s="1" t="s">
        <v>282</v>
      </c>
      <c r="E119" s="27" t="s">
        <v>281</v>
      </c>
    </row>
    <row r="120" ht="52.8">
      <c r="A120" s="1" t="s">
        <v>284</v>
      </c>
      <c r="E120" s="32" t="s">
        <v>3519</v>
      </c>
    </row>
    <row r="121">
      <c r="A121" s="1" t="s">
        <v>286</v>
      </c>
      <c r="E121" s="27" t="s">
        <v>299</v>
      </c>
    </row>
    <row r="122">
      <c r="A122" s="1" t="s">
        <v>273</v>
      </c>
      <c r="C122" s="22" t="s">
        <v>3454</v>
      </c>
      <c r="E122" s="23" t="s">
        <v>3455</v>
      </c>
      <c r="L122" s="24">
        <f>SUMIFS(L123:L130,A123:A130,"P")</f>
        <v>0</v>
      </c>
      <c r="M122" s="24">
        <f>SUMIFS(M123:M130,A123:A130,"P")</f>
        <v>0</v>
      </c>
      <c r="N122" s="25"/>
    </row>
    <row r="123" ht="26.4">
      <c r="A123" s="1" t="s">
        <v>276</v>
      </c>
      <c r="B123" s="1">
        <v>28</v>
      </c>
      <c r="C123" s="26" t="s">
        <v>3456</v>
      </c>
      <c r="D123" t="s">
        <v>281</v>
      </c>
      <c r="E123" s="27" t="s">
        <v>3457</v>
      </c>
      <c r="F123" s="28" t="s">
        <v>392</v>
      </c>
      <c r="G123" s="29">
        <v>255.59999999999999</v>
      </c>
      <c r="H123" s="28">
        <v>0</v>
      </c>
      <c r="I123" s="30">
        <f>ROUND(G123*H123,P4)</f>
        <v>0</v>
      </c>
      <c r="L123" s="30">
        <v>0</v>
      </c>
      <c r="M123" s="24">
        <f>ROUND(G123*L123,P4)</f>
        <v>0</v>
      </c>
      <c r="N123" s="25" t="s">
        <v>297</v>
      </c>
      <c r="O123" s="31">
        <f>M123*AA123</f>
        <v>0</v>
      </c>
      <c r="P123" s="1">
        <v>3</v>
      </c>
      <c r="AA123" s="1">
        <f>IF(P123=1,$O$3,IF(P123=2,$O$4,$O$5))</f>
        <v>0</v>
      </c>
    </row>
    <row r="124">
      <c r="A124" s="1" t="s">
        <v>282</v>
      </c>
      <c r="E124" s="27" t="s">
        <v>281</v>
      </c>
    </row>
    <row r="125" ht="66">
      <c r="A125" s="1" t="s">
        <v>284</v>
      </c>
      <c r="E125" s="32" t="s">
        <v>3520</v>
      </c>
    </row>
    <row r="126">
      <c r="A126" s="1" t="s">
        <v>286</v>
      </c>
      <c r="E126" s="27" t="s">
        <v>299</v>
      </c>
    </row>
    <row r="127">
      <c r="A127" s="1" t="s">
        <v>276</v>
      </c>
      <c r="B127" s="1">
        <v>29</v>
      </c>
      <c r="C127" s="26" t="s">
        <v>3459</v>
      </c>
      <c r="D127" t="s">
        <v>281</v>
      </c>
      <c r="E127" s="27" t="s">
        <v>3460</v>
      </c>
      <c r="F127" s="28" t="s">
        <v>392</v>
      </c>
      <c r="G127" s="29">
        <v>85.200000000000003</v>
      </c>
      <c r="H127" s="28">
        <v>0</v>
      </c>
      <c r="I127" s="30">
        <f>ROUND(G127*H127,P4)</f>
        <v>0</v>
      </c>
      <c r="L127" s="30">
        <v>0</v>
      </c>
      <c r="M127" s="24">
        <f>ROUND(G127*L127,P4)</f>
        <v>0</v>
      </c>
      <c r="N127" s="25" t="s">
        <v>297</v>
      </c>
      <c r="O127" s="31">
        <f>M127*AA127</f>
        <v>0</v>
      </c>
      <c r="P127" s="1">
        <v>3</v>
      </c>
      <c r="AA127" s="1">
        <f>IF(P127=1,$O$3,IF(P127=2,$O$4,$O$5))</f>
        <v>0</v>
      </c>
    </row>
    <row r="128">
      <c r="A128" s="1" t="s">
        <v>282</v>
      </c>
      <c r="E128" s="27" t="s">
        <v>281</v>
      </c>
    </row>
    <row r="129" ht="66">
      <c r="A129" s="1" t="s">
        <v>284</v>
      </c>
      <c r="E129" s="32" t="s">
        <v>3521</v>
      </c>
    </row>
    <row r="130">
      <c r="A130" s="1" t="s">
        <v>286</v>
      </c>
      <c r="E130" s="27" t="s">
        <v>299</v>
      </c>
    </row>
    <row r="131">
      <c r="A131" s="1" t="s">
        <v>273</v>
      </c>
      <c r="C131" s="22" t="s">
        <v>3462</v>
      </c>
      <c r="E131" s="23" t="s">
        <v>2541</v>
      </c>
      <c r="L131" s="24">
        <f>SUMIFS(L132:L163,A132:A163,"P")</f>
        <v>0</v>
      </c>
      <c r="M131" s="24">
        <f>SUMIFS(M132:M163,A132:A163,"P")</f>
        <v>0</v>
      </c>
      <c r="N131" s="25"/>
    </row>
    <row r="132">
      <c r="A132" s="1" t="s">
        <v>276</v>
      </c>
      <c r="B132" s="1">
        <v>30</v>
      </c>
      <c r="C132" s="26" t="s">
        <v>3112</v>
      </c>
      <c r="D132" t="s">
        <v>281</v>
      </c>
      <c r="E132" s="27" t="s">
        <v>3113</v>
      </c>
      <c r="F132" s="28" t="s">
        <v>296</v>
      </c>
      <c r="G132" s="29">
        <v>15.215999999999999</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ht="52.8">
      <c r="A134" s="1" t="s">
        <v>284</v>
      </c>
      <c r="E134" s="32" t="s">
        <v>3522</v>
      </c>
    </row>
    <row r="135">
      <c r="A135" s="1" t="s">
        <v>286</v>
      </c>
      <c r="E135" s="27" t="s">
        <v>299</v>
      </c>
    </row>
    <row r="136">
      <c r="A136" s="1" t="s">
        <v>276</v>
      </c>
      <c r="B136" s="1">
        <v>31</v>
      </c>
      <c r="C136" s="26" t="s">
        <v>3464</v>
      </c>
      <c r="D136" t="s">
        <v>281</v>
      </c>
      <c r="E136" s="27" t="s">
        <v>3465</v>
      </c>
      <c r="F136" s="28" t="s">
        <v>296</v>
      </c>
      <c r="G136" s="29">
        <v>38.5</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ht="52.8">
      <c r="A138" s="1" t="s">
        <v>284</v>
      </c>
      <c r="E138" s="32" t="s">
        <v>3523</v>
      </c>
    </row>
    <row r="139">
      <c r="A139" s="1" t="s">
        <v>286</v>
      </c>
      <c r="E139" s="27" t="s">
        <v>299</v>
      </c>
    </row>
    <row r="140">
      <c r="A140" s="1" t="s">
        <v>276</v>
      </c>
      <c r="B140" s="1">
        <v>32</v>
      </c>
      <c r="C140" s="26" t="s">
        <v>3524</v>
      </c>
      <c r="D140" t="s">
        <v>281</v>
      </c>
      <c r="E140" s="27" t="s">
        <v>3525</v>
      </c>
      <c r="F140" s="28" t="s">
        <v>296</v>
      </c>
      <c r="G140" s="29">
        <v>5</v>
      </c>
      <c r="H140" s="28">
        <v>0</v>
      </c>
      <c r="I140" s="30">
        <f>ROUND(G140*H140,P4)</f>
        <v>0</v>
      </c>
      <c r="L140" s="30">
        <v>0</v>
      </c>
      <c r="M140" s="24">
        <f>ROUND(G140*L140,P4)</f>
        <v>0</v>
      </c>
      <c r="N140" s="25" t="s">
        <v>297</v>
      </c>
      <c r="O140" s="31">
        <f>M140*AA140</f>
        <v>0</v>
      </c>
      <c r="P140" s="1">
        <v>3</v>
      </c>
      <c r="AA140" s="1">
        <f>IF(P140=1,$O$3,IF(P140=2,$O$4,$O$5))</f>
        <v>0</v>
      </c>
    </row>
    <row r="141">
      <c r="A141" s="1" t="s">
        <v>282</v>
      </c>
      <c r="E141" s="27" t="s">
        <v>281</v>
      </c>
    </row>
    <row r="142" ht="52.8">
      <c r="A142" s="1" t="s">
        <v>284</v>
      </c>
      <c r="E142" s="32" t="s">
        <v>3526</v>
      </c>
    </row>
    <row r="143">
      <c r="A143" s="1" t="s">
        <v>286</v>
      </c>
      <c r="E143" s="27" t="s">
        <v>299</v>
      </c>
    </row>
    <row r="144">
      <c r="A144" s="1" t="s">
        <v>276</v>
      </c>
      <c r="B144" s="1">
        <v>33</v>
      </c>
      <c r="C144" s="26" t="s">
        <v>3527</v>
      </c>
      <c r="D144" t="s">
        <v>281</v>
      </c>
      <c r="E144" s="27" t="s">
        <v>3528</v>
      </c>
      <c r="F144" s="28" t="s">
        <v>3529</v>
      </c>
      <c r="G144" s="29">
        <v>84.546999999999997</v>
      </c>
      <c r="H144" s="28">
        <v>0</v>
      </c>
      <c r="I144" s="30">
        <f>ROUND(G144*H144,P4)</f>
        <v>0</v>
      </c>
      <c r="L144" s="30">
        <v>0</v>
      </c>
      <c r="M144" s="24">
        <f>ROUND(G144*L144,P4)</f>
        <v>0</v>
      </c>
      <c r="N144" s="25" t="s">
        <v>297</v>
      </c>
      <c r="O144" s="31">
        <f>M144*AA144</f>
        <v>0</v>
      </c>
      <c r="P144" s="1">
        <v>3</v>
      </c>
      <c r="AA144" s="1">
        <f>IF(P144=1,$O$3,IF(P144=2,$O$4,$O$5))</f>
        <v>0</v>
      </c>
    </row>
    <row r="145">
      <c r="A145" s="1" t="s">
        <v>282</v>
      </c>
      <c r="E145" s="27" t="s">
        <v>281</v>
      </c>
    </row>
    <row r="146" ht="92.4">
      <c r="A146" s="1" t="s">
        <v>284</v>
      </c>
      <c r="E146" s="32" t="s">
        <v>3530</v>
      </c>
    </row>
    <row r="147">
      <c r="A147" s="1" t="s">
        <v>286</v>
      </c>
      <c r="E147" s="27" t="s">
        <v>299</v>
      </c>
    </row>
    <row r="148" ht="26.4">
      <c r="A148" s="1" t="s">
        <v>276</v>
      </c>
      <c r="B148" s="1">
        <v>34</v>
      </c>
      <c r="C148" s="26" t="s">
        <v>3531</v>
      </c>
      <c r="D148" t="s">
        <v>281</v>
      </c>
      <c r="E148" s="27" t="s">
        <v>3532</v>
      </c>
      <c r="F148" s="28" t="s">
        <v>307</v>
      </c>
      <c r="G148" s="29">
        <v>1</v>
      </c>
      <c r="H148" s="28">
        <v>0</v>
      </c>
      <c r="I148" s="30">
        <f>ROUND(G148*H148,P4)</f>
        <v>0</v>
      </c>
      <c r="L148" s="30">
        <v>0</v>
      </c>
      <c r="M148" s="24">
        <f>ROUND(G148*L148,P4)</f>
        <v>0</v>
      </c>
      <c r="N148" s="25" t="s">
        <v>281</v>
      </c>
      <c r="O148" s="31">
        <f>M148*AA148</f>
        <v>0</v>
      </c>
      <c r="P148" s="1">
        <v>3</v>
      </c>
      <c r="AA148" s="1">
        <f>IF(P148=1,$O$3,IF(P148=2,$O$4,$O$5))</f>
        <v>0</v>
      </c>
    </row>
    <row r="149">
      <c r="A149" s="1" t="s">
        <v>282</v>
      </c>
      <c r="E149" s="27" t="s">
        <v>281</v>
      </c>
    </row>
    <row r="150" ht="52.8">
      <c r="A150" s="1" t="s">
        <v>284</v>
      </c>
      <c r="E150" s="32" t="s">
        <v>3533</v>
      </c>
    </row>
    <row r="151" ht="39.6">
      <c r="A151" s="1" t="s">
        <v>286</v>
      </c>
      <c r="E151" s="27" t="s">
        <v>3534</v>
      </c>
    </row>
    <row r="152" ht="26.4">
      <c r="A152" s="1" t="s">
        <v>276</v>
      </c>
      <c r="B152" s="1">
        <v>35</v>
      </c>
      <c r="C152" s="26" t="s">
        <v>3535</v>
      </c>
      <c r="D152" t="s">
        <v>281</v>
      </c>
      <c r="E152" s="27" t="s">
        <v>3536</v>
      </c>
      <c r="F152" s="28" t="s">
        <v>307</v>
      </c>
      <c r="G152" s="29">
        <v>1</v>
      </c>
      <c r="H152" s="28">
        <v>0</v>
      </c>
      <c r="I152" s="30">
        <f>ROUND(G152*H152,P4)</f>
        <v>0</v>
      </c>
      <c r="L152" s="30">
        <v>0</v>
      </c>
      <c r="M152" s="24">
        <f>ROUND(G152*L152,P4)</f>
        <v>0</v>
      </c>
      <c r="N152" s="25" t="s">
        <v>281</v>
      </c>
      <c r="O152" s="31">
        <f>M152*AA152</f>
        <v>0</v>
      </c>
      <c r="P152" s="1">
        <v>3</v>
      </c>
      <c r="AA152" s="1">
        <f>IF(P152=1,$O$3,IF(P152=2,$O$4,$O$5))</f>
        <v>0</v>
      </c>
    </row>
    <row r="153">
      <c r="A153" s="1" t="s">
        <v>282</v>
      </c>
      <c r="E153" s="27" t="s">
        <v>281</v>
      </c>
    </row>
    <row r="154" ht="52.8">
      <c r="A154" s="1" t="s">
        <v>284</v>
      </c>
      <c r="E154" s="32" t="s">
        <v>3537</v>
      </c>
    </row>
    <row r="155" ht="39.6">
      <c r="A155" s="1" t="s">
        <v>286</v>
      </c>
      <c r="E155" s="27" t="s">
        <v>3534</v>
      </c>
    </row>
    <row r="156">
      <c r="A156" s="1" t="s">
        <v>276</v>
      </c>
      <c r="B156" s="1">
        <v>36</v>
      </c>
      <c r="C156" s="26" t="s">
        <v>3538</v>
      </c>
      <c r="D156" t="s">
        <v>281</v>
      </c>
      <c r="E156" s="27" t="s">
        <v>3539</v>
      </c>
      <c r="F156" s="28" t="s">
        <v>307</v>
      </c>
      <c r="G156" s="29">
        <v>10</v>
      </c>
      <c r="H156" s="28">
        <v>0</v>
      </c>
      <c r="I156" s="30">
        <f>ROUND(G156*H156,P4)</f>
        <v>0</v>
      </c>
      <c r="L156" s="30">
        <v>0</v>
      </c>
      <c r="M156" s="24">
        <f>ROUND(G156*L156,P4)</f>
        <v>0</v>
      </c>
      <c r="N156" s="25" t="s">
        <v>281</v>
      </c>
      <c r="O156" s="31">
        <f>M156*AA156</f>
        <v>0</v>
      </c>
      <c r="P156" s="1">
        <v>3</v>
      </c>
      <c r="AA156" s="1">
        <f>IF(P156=1,$O$3,IF(P156=2,$O$4,$O$5))</f>
        <v>0</v>
      </c>
    </row>
    <row r="157">
      <c r="A157" s="1" t="s">
        <v>282</v>
      </c>
      <c r="E157" s="27" t="s">
        <v>281</v>
      </c>
    </row>
    <row r="158" ht="52.8">
      <c r="A158" s="1" t="s">
        <v>284</v>
      </c>
      <c r="E158" s="32" t="s">
        <v>3540</v>
      </c>
    </row>
    <row r="159" ht="39.6">
      <c r="A159" s="1" t="s">
        <v>286</v>
      </c>
      <c r="E159" s="27" t="s">
        <v>3534</v>
      </c>
    </row>
    <row r="160">
      <c r="A160" s="1" t="s">
        <v>276</v>
      </c>
      <c r="B160" s="1">
        <v>37</v>
      </c>
      <c r="C160" s="26" t="s">
        <v>3475</v>
      </c>
      <c r="D160" t="s">
        <v>281</v>
      </c>
      <c r="E160" s="27" t="s">
        <v>3476</v>
      </c>
      <c r="F160" s="28" t="s">
        <v>307</v>
      </c>
      <c r="G160" s="29">
        <v>1</v>
      </c>
      <c r="H160" s="28">
        <v>0</v>
      </c>
      <c r="I160" s="30">
        <f>ROUND(G160*H160,P4)</f>
        <v>0</v>
      </c>
      <c r="L160" s="30">
        <v>0</v>
      </c>
      <c r="M160" s="24">
        <f>ROUND(G160*L160,P4)</f>
        <v>0</v>
      </c>
      <c r="N160" s="25" t="s">
        <v>281</v>
      </c>
      <c r="O160" s="31">
        <f>M160*AA160</f>
        <v>0</v>
      </c>
      <c r="P160" s="1">
        <v>3</v>
      </c>
      <c r="AA160" s="1">
        <f>IF(P160=1,$O$3,IF(P160=2,$O$4,$O$5))</f>
        <v>0</v>
      </c>
    </row>
    <row r="161">
      <c r="A161" s="1" t="s">
        <v>282</v>
      </c>
      <c r="E161" s="27" t="s">
        <v>281</v>
      </c>
    </row>
    <row r="162" ht="52.8">
      <c r="A162" s="1" t="s">
        <v>284</v>
      </c>
      <c r="E162" s="32" t="s">
        <v>3541</v>
      </c>
    </row>
    <row r="163" ht="26.4">
      <c r="A163" s="1" t="s">
        <v>286</v>
      </c>
      <c r="E163" s="27" t="s">
        <v>3478</v>
      </c>
    </row>
    <row r="164">
      <c r="A164" s="1" t="s">
        <v>273</v>
      </c>
      <c r="C164" s="22" t="s">
        <v>3479</v>
      </c>
      <c r="E164" s="23" t="s">
        <v>3480</v>
      </c>
      <c r="L164" s="24">
        <f>SUMIFS(L165:L168,A165:A168,"P")</f>
        <v>0</v>
      </c>
      <c r="M164" s="24">
        <f>SUMIFS(M165:M168,A165:A168,"P")</f>
        <v>0</v>
      </c>
      <c r="N164" s="25"/>
    </row>
    <row r="165">
      <c r="A165" s="1" t="s">
        <v>276</v>
      </c>
      <c r="B165" s="1">
        <v>38</v>
      </c>
      <c r="C165" s="26" t="s">
        <v>3481</v>
      </c>
      <c r="D165" t="s">
        <v>281</v>
      </c>
      <c r="E165" s="27" t="s">
        <v>3482</v>
      </c>
      <c r="F165" s="28" t="s">
        <v>396</v>
      </c>
      <c r="G165" s="29">
        <v>49.520000000000003</v>
      </c>
      <c r="H165" s="28">
        <v>0</v>
      </c>
      <c r="I165" s="30">
        <f>ROUND(G165*H165,P4)</f>
        <v>0</v>
      </c>
      <c r="L165" s="30">
        <v>0</v>
      </c>
      <c r="M165" s="24">
        <f>ROUND(G165*L165,P4)</f>
        <v>0</v>
      </c>
      <c r="N165" s="25" t="s">
        <v>297</v>
      </c>
      <c r="O165" s="31">
        <f>M165*AA165</f>
        <v>0</v>
      </c>
      <c r="P165" s="1">
        <v>3</v>
      </c>
      <c r="AA165" s="1">
        <f>IF(P165=1,$O$3,IF(P165=2,$O$4,$O$5))</f>
        <v>0</v>
      </c>
    </row>
    <row r="166">
      <c r="A166" s="1" t="s">
        <v>282</v>
      </c>
      <c r="E166" s="27" t="s">
        <v>281</v>
      </c>
    </row>
    <row r="167" ht="52.8">
      <c r="A167" s="1" t="s">
        <v>284</v>
      </c>
      <c r="E167" s="32" t="s">
        <v>3542</v>
      </c>
    </row>
    <row r="168">
      <c r="A168" s="1" t="s">
        <v>286</v>
      </c>
      <c r="E168" s="27" t="s">
        <v>299</v>
      </c>
    </row>
    <row r="169">
      <c r="A169" s="1" t="s">
        <v>273</v>
      </c>
      <c r="C169" s="22" t="s">
        <v>3484</v>
      </c>
      <c r="E169" s="23" t="s">
        <v>3485</v>
      </c>
      <c r="L169" s="24">
        <f>SUMIFS(L170:L177,A170:A177,"P")</f>
        <v>0</v>
      </c>
      <c r="M169" s="24">
        <f>SUMIFS(M170:M177,A170:A177,"P")</f>
        <v>0</v>
      </c>
      <c r="N169" s="25"/>
    </row>
    <row r="170" ht="26.4">
      <c r="A170" s="1" t="s">
        <v>276</v>
      </c>
      <c r="B170" s="1">
        <v>39</v>
      </c>
      <c r="C170" s="26" t="s">
        <v>2607</v>
      </c>
      <c r="D170" t="s">
        <v>2608</v>
      </c>
      <c r="E170" s="27" t="s">
        <v>2609</v>
      </c>
      <c r="F170" s="28" t="s">
        <v>280</v>
      </c>
      <c r="G170" s="29">
        <v>136.245</v>
      </c>
      <c r="H170" s="28">
        <v>0</v>
      </c>
      <c r="I170" s="30">
        <f>ROUND(G170*H170,P4)</f>
        <v>0</v>
      </c>
      <c r="L170" s="30">
        <v>0</v>
      </c>
      <c r="M170" s="24">
        <f>ROUND(G170*L170,P4)</f>
        <v>0</v>
      </c>
      <c r="N170" s="25" t="s">
        <v>281</v>
      </c>
      <c r="O170" s="31">
        <f>M170*AA170</f>
        <v>0</v>
      </c>
      <c r="P170" s="1">
        <v>3</v>
      </c>
      <c r="AA170" s="1">
        <f>IF(P170=1,$O$3,IF(P170=2,$O$4,$O$5))</f>
        <v>0</v>
      </c>
    </row>
    <row r="171" ht="26.4">
      <c r="A171" s="1" t="s">
        <v>282</v>
      </c>
      <c r="E171" s="27" t="s">
        <v>283</v>
      </c>
    </row>
    <row r="172" ht="66">
      <c r="A172" s="1" t="s">
        <v>284</v>
      </c>
      <c r="E172" s="32" t="s">
        <v>3543</v>
      </c>
    </row>
    <row r="173" ht="26.4">
      <c r="A173" s="1" t="s">
        <v>286</v>
      </c>
      <c r="E173" s="27" t="s">
        <v>283</v>
      </c>
    </row>
    <row r="174" ht="26.4">
      <c r="A174" s="1" t="s">
        <v>276</v>
      </c>
      <c r="B174" s="1">
        <v>40</v>
      </c>
      <c r="C174" s="26" t="s">
        <v>3487</v>
      </c>
      <c r="D174" t="s">
        <v>3488</v>
      </c>
      <c r="E174" s="27" t="s">
        <v>3489</v>
      </c>
      <c r="F174" s="28" t="s">
        <v>280</v>
      </c>
      <c r="G174" s="29">
        <v>123.8</v>
      </c>
      <c r="H174" s="28">
        <v>0</v>
      </c>
      <c r="I174" s="30">
        <f>ROUND(G174*H174,P4)</f>
        <v>0</v>
      </c>
      <c r="L174" s="30">
        <v>0</v>
      </c>
      <c r="M174" s="24">
        <f>ROUND(G174*L174,P4)</f>
        <v>0</v>
      </c>
      <c r="N174" s="25" t="s">
        <v>281</v>
      </c>
      <c r="O174" s="31">
        <f>M174*AA174</f>
        <v>0</v>
      </c>
      <c r="P174" s="1">
        <v>3</v>
      </c>
      <c r="AA174" s="1">
        <f>IF(P174=1,$O$3,IF(P174=2,$O$4,$O$5))</f>
        <v>0</v>
      </c>
    </row>
    <row r="175" ht="26.4">
      <c r="A175" s="1" t="s">
        <v>282</v>
      </c>
      <c r="E175" s="27" t="s">
        <v>283</v>
      </c>
    </row>
    <row r="176" ht="52.8">
      <c r="A176" s="1" t="s">
        <v>284</v>
      </c>
      <c r="E176" s="32" t="s">
        <v>3544</v>
      </c>
    </row>
    <row r="177" ht="26.4">
      <c r="A177" s="1" t="s">
        <v>286</v>
      </c>
      <c r="E177" s="27" t="s">
        <v>283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112</v>
      </c>
      <c r="M3" s="20">
        <f>Rekapitulace!C60</f>
        <v>0</v>
      </c>
      <c r="N3" s="6" t="s">
        <v>3</v>
      </c>
      <c r="O3">
        <v>0</v>
      </c>
      <c r="P3">
        <v>2</v>
      </c>
    </row>
    <row r="4" ht="34.01575" customHeight="1">
      <c r="A4" s="16" t="s">
        <v>254</v>
      </c>
      <c r="B4" s="17" t="s">
        <v>255</v>
      </c>
      <c r="C4" s="18" t="s">
        <v>112</v>
      </c>
      <c r="D4" s="1"/>
      <c r="E4" s="17" t="s">
        <v>113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COUNTIFS(L8:L133,"=0",A8:A133,"P")+COUNTIFS(L8:L133,"",A8:A133,"P")+SUM(Q8:Q133)</f>
        <v>0</v>
      </c>
    </row>
    <row r="8">
      <c r="A8" s="1" t="s">
        <v>271</v>
      </c>
      <c r="C8" s="22" t="s">
        <v>3545</v>
      </c>
      <c r="E8" s="23" t="s">
        <v>119</v>
      </c>
      <c r="L8" s="24">
        <f>L9+L14+L39+L60+L81+L90+L111+L120</f>
        <v>0</v>
      </c>
      <c r="M8" s="24">
        <f>M9+M14+M39+M60+M81+M90+M111+M120</f>
        <v>0</v>
      </c>
      <c r="N8" s="25"/>
    </row>
    <row r="9">
      <c r="A9" s="1" t="s">
        <v>273</v>
      </c>
      <c r="C9" s="22" t="s">
        <v>274</v>
      </c>
      <c r="E9" s="23" t="s">
        <v>275</v>
      </c>
      <c r="L9" s="24">
        <f>SUMIFS(L10:L13,A10:A13,"P")</f>
        <v>0</v>
      </c>
      <c r="M9" s="24">
        <f>SUMIFS(M10:M13,A10:A13,"P")</f>
        <v>0</v>
      </c>
      <c r="N9" s="25"/>
    </row>
    <row r="10">
      <c r="A10" s="1" t="s">
        <v>276</v>
      </c>
      <c r="B10" s="1">
        <v>1</v>
      </c>
      <c r="C10" s="26" t="s">
        <v>3401</v>
      </c>
      <c r="D10" t="s">
        <v>281</v>
      </c>
      <c r="E10" s="27" t="s">
        <v>3149</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281</v>
      </c>
    </row>
    <row r="12">
      <c r="A12" s="1" t="s">
        <v>284</v>
      </c>
    </row>
    <row r="13">
      <c r="A13" s="1" t="s">
        <v>286</v>
      </c>
      <c r="E13" s="27" t="s">
        <v>3403</v>
      </c>
    </row>
    <row r="14">
      <c r="A14" s="1" t="s">
        <v>273</v>
      </c>
      <c r="C14" s="22" t="s">
        <v>3404</v>
      </c>
      <c r="E14" s="23" t="s">
        <v>1281</v>
      </c>
      <c r="L14" s="24">
        <f>SUMIFS(L15:L38,A15:A38,"P")</f>
        <v>0</v>
      </c>
      <c r="M14" s="24">
        <f>SUMIFS(M15:M38,A15:A38,"P")</f>
        <v>0</v>
      </c>
      <c r="N14" s="25"/>
    </row>
    <row r="15">
      <c r="A15" s="1" t="s">
        <v>276</v>
      </c>
      <c r="B15" s="1">
        <v>2</v>
      </c>
      <c r="C15" s="26" t="s">
        <v>390</v>
      </c>
      <c r="D15" t="s">
        <v>281</v>
      </c>
      <c r="E15" s="27" t="s">
        <v>391</v>
      </c>
      <c r="F15" s="28" t="s">
        <v>392</v>
      </c>
      <c r="G15" s="29">
        <v>60</v>
      </c>
      <c r="H15" s="28">
        <v>0</v>
      </c>
      <c r="I15" s="30">
        <f>ROUND(G15*H15,P4)</f>
        <v>0</v>
      </c>
      <c r="L15" s="30">
        <v>0</v>
      </c>
      <c r="M15" s="24">
        <f>ROUND(G15*L15,P4)</f>
        <v>0</v>
      </c>
      <c r="N15" s="25" t="s">
        <v>297</v>
      </c>
      <c r="O15" s="31">
        <f>M15*AA15</f>
        <v>0</v>
      </c>
      <c r="P15" s="1">
        <v>3</v>
      </c>
      <c r="AA15" s="1">
        <f>IF(P15=1,$O$3,IF(P15=2,$O$4,$O$5))</f>
        <v>0</v>
      </c>
    </row>
    <row r="16">
      <c r="A16" s="1" t="s">
        <v>282</v>
      </c>
      <c r="E16" s="27" t="s">
        <v>281</v>
      </c>
    </row>
    <row r="17" ht="66">
      <c r="A17" s="1" t="s">
        <v>284</v>
      </c>
      <c r="E17" s="32" t="s">
        <v>3546</v>
      </c>
    </row>
    <row r="18">
      <c r="A18" s="1" t="s">
        <v>286</v>
      </c>
      <c r="E18" s="27" t="s">
        <v>299</v>
      </c>
    </row>
    <row r="19">
      <c r="A19" s="1" t="s">
        <v>276</v>
      </c>
      <c r="B19" s="1">
        <v>3</v>
      </c>
      <c r="C19" s="26" t="s">
        <v>3494</v>
      </c>
      <c r="D19" t="s">
        <v>281</v>
      </c>
      <c r="E19" s="27" t="s">
        <v>3495</v>
      </c>
      <c r="F19" s="28" t="s">
        <v>396</v>
      </c>
      <c r="G19" s="29">
        <v>1.3500000000000001</v>
      </c>
      <c r="H19" s="28">
        <v>0</v>
      </c>
      <c r="I19" s="30">
        <f>ROUND(G19*H19,P4)</f>
        <v>0</v>
      </c>
      <c r="L19" s="30">
        <v>0</v>
      </c>
      <c r="M19" s="24">
        <f>ROUND(G19*L19,P4)</f>
        <v>0</v>
      </c>
      <c r="N19" s="25" t="s">
        <v>297</v>
      </c>
      <c r="O19" s="31">
        <f>M19*AA19</f>
        <v>0</v>
      </c>
      <c r="P19" s="1">
        <v>3</v>
      </c>
      <c r="AA19" s="1">
        <f>IF(P19=1,$O$3,IF(P19=2,$O$4,$O$5))</f>
        <v>0</v>
      </c>
    </row>
    <row r="20">
      <c r="A20" s="1" t="s">
        <v>282</v>
      </c>
      <c r="E20" s="27" t="s">
        <v>281</v>
      </c>
    </row>
    <row r="21" ht="66">
      <c r="A21" s="1" t="s">
        <v>284</v>
      </c>
      <c r="E21" s="32" t="s">
        <v>3547</v>
      </c>
    </row>
    <row r="22">
      <c r="A22" s="1" t="s">
        <v>286</v>
      </c>
      <c r="E22" s="27" t="s">
        <v>299</v>
      </c>
    </row>
    <row r="23">
      <c r="A23" s="1" t="s">
        <v>276</v>
      </c>
      <c r="B23" s="1">
        <v>4</v>
      </c>
      <c r="C23" s="26" t="s">
        <v>2826</v>
      </c>
      <c r="D23" t="s">
        <v>281</v>
      </c>
      <c r="E23" s="27" t="s">
        <v>2827</v>
      </c>
      <c r="F23" s="28" t="s">
        <v>396</v>
      </c>
      <c r="G23" s="29">
        <v>53.015999999999998</v>
      </c>
      <c r="H23" s="28">
        <v>0</v>
      </c>
      <c r="I23" s="30">
        <f>ROUND(G23*H23,P4)</f>
        <v>0</v>
      </c>
      <c r="L23" s="30">
        <v>0</v>
      </c>
      <c r="M23" s="24">
        <f>ROUND(G23*L23,P4)</f>
        <v>0</v>
      </c>
      <c r="N23" s="25" t="s">
        <v>297</v>
      </c>
      <c r="O23" s="31">
        <f>M23*AA23</f>
        <v>0</v>
      </c>
      <c r="P23" s="1">
        <v>3</v>
      </c>
      <c r="AA23" s="1">
        <f>IF(P23=1,$O$3,IF(P23=2,$O$4,$O$5))</f>
        <v>0</v>
      </c>
    </row>
    <row r="24">
      <c r="A24" s="1" t="s">
        <v>282</v>
      </c>
      <c r="E24" s="27" t="s">
        <v>281</v>
      </c>
    </row>
    <row r="25" ht="79.2">
      <c r="A25" s="1" t="s">
        <v>284</v>
      </c>
      <c r="E25" s="32" t="s">
        <v>3548</v>
      </c>
    </row>
    <row r="26">
      <c r="A26" s="1" t="s">
        <v>286</v>
      </c>
      <c r="E26" s="27" t="s">
        <v>299</v>
      </c>
    </row>
    <row r="27">
      <c r="A27" s="1" t="s">
        <v>276</v>
      </c>
      <c r="B27" s="1">
        <v>5</v>
      </c>
      <c r="C27" s="26" t="s">
        <v>2639</v>
      </c>
      <c r="D27" t="s">
        <v>281</v>
      </c>
      <c r="E27" s="27" t="s">
        <v>2640</v>
      </c>
      <c r="F27" s="28" t="s">
        <v>396</v>
      </c>
      <c r="G27" s="29">
        <v>1.22</v>
      </c>
      <c r="H27" s="28">
        <v>0</v>
      </c>
      <c r="I27" s="30">
        <f>ROUND(G27*H27,P4)</f>
        <v>0</v>
      </c>
      <c r="L27" s="30">
        <v>0</v>
      </c>
      <c r="M27" s="24">
        <f>ROUND(G27*L27,P4)</f>
        <v>0</v>
      </c>
      <c r="N27" s="25" t="s">
        <v>297</v>
      </c>
      <c r="O27" s="31">
        <f>M27*AA27</f>
        <v>0</v>
      </c>
      <c r="P27" s="1">
        <v>3</v>
      </c>
      <c r="AA27" s="1">
        <f>IF(P27=1,$O$3,IF(P27=2,$O$4,$O$5))</f>
        <v>0</v>
      </c>
    </row>
    <row r="28">
      <c r="A28" s="1" t="s">
        <v>282</v>
      </c>
      <c r="E28" s="27" t="s">
        <v>281</v>
      </c>
    </row>
    <row r="29" ht="79.2">
      <c r="A29" s="1" t="s">
        <v>284</v>
      </c>
      <c r="E29" s="32" t="s">
        <v>3549</v>
      </c>
    </row>
    <row r="30">
      <c r="A30" s="1" t="s">
        <v>286</v>
      </c>
      <c r="E30" s="27" t="s">
        <v>299</v>
      </c>
    </row>
    <row r="31">
      <c r="A31" s="1" t="s">
        <v>276</v>
      </c>
      <c r="B31" s="1">
        <v>6</v>
      </c>
      <c r="C31" s="26" t="s">
        <v>405</v>
      </c>
      <c r="D31" t="s">
        <v>281</v>
      </c>
      <c r="E31" s="27" t="s">
        <v>406</v>
      </c>
      <c r="F31" s="28" t="s">
        <v>396</v>
      </c>
      <c r="G31" s="29">
        <v>55.585999999999999</v>
      </c>
      <c r="H31" s="28">
        <v>0</v>
      </c>
      <c r="I31" s="30">
        <f>ROUND(G31*H31,P4)</f>
        <v>0</v>
      </c>
      <c r="L31" s="30">
        <v>0</v>
      </c>
      <c r="M31" s="24">
        <f>ROUND(G31*L31,P4)</f>
        <v>0</v>
      </c>
      <c r="N31" s="25" t="s">
        <v>297</v>
      </c>
      <c r="O31" s="31">
        <f>M31*AA31</f>
        <v>0</v>
      </c>
      <c r="P31" s="1">
        <v>3</v>
      </c>
      <c r="AA31" s="1">
        <f>IF(P31=1,$O$3,IF(P31=2,$O$4,$O$5))</f>
        <v>0</v>
      </c>
    </row>
    <row r="32">
      <c r="A32" s="1" t="s">
        <v>282</v>
      </c>
      <c r="E32" s="27" t="s">
        <v>407</v>
      </c>
    </row>
    <row r="33" ht="92.4">
      <c r="A33" s="1" t="s">
        <v>284</v>
      </c>
      <c r="E33" s="32" t="s">
        <v>3550</v>
      </c>
    </row>
    <row r="34">
      <c r="A34" s="1" t="s">
        <v>286</v>
      </c>
      <c r="E34" s="27" t="s">
        <v>299</v>
      </c>
    </row>
    <row r="35">
      <c r="A35" s="1" t="s">
        <v>276</v>
      </c>
      <c r="B35" s="1">
        <v>7</v>
      </c>
      <c r="C35" s="26" t="s">
        <v>2648</v>
      </c>
      <c r="D35" t="s">
        <v>281</v>
      </c>
      <c r="E35" s="27" t="s">
        <v>2649</v>
      </c>
      <c r="F35" s="28" t="s">
        <v>396</v>
      </c>
      <c r="G35" s="29">
        <v>68.849999999999994</v>
      </c>
      <c r="H35" s="28">
        <v>0</v>
      </c>
      <c r="I35" s="30">
        <f>ROUND(G35*H35,P4)</f>
        <v>0</v>
      </c>
      <c r="L35" s="30">
        <v>0</v>
      </c>
      <c r="M35" s="24">
        <f>ROUND(G35*L35,P4)</f>
        <v>0</v>
      </c>
      <c r="N35" s="25" t="s">
        <v>297</v>
      </c>
      <c r="O35" s="31">
        <f>M35*AA35</f>
        <v>0</v>
      </c>
      <c r="P35" s="1">
        <v>3</v>
      </c>
      <c r="AA35" s="1">
        <f>IF(P35=1,$O$3,IF(P35=2,$O$4,$O$5))</f>
        <v>0</v>
      </c>
    </row>
    <row r="36">
      <c r="A36" s="1" t="s">
        <v>282</v>
      </c>
      <c r="E36" s="27" t="s">
        <v>281</v>
      </c>
    </row>
    <row r="37" ht="79.2">
      <c r="A37" s="1" t="s">
        <v>284</v>
      </c>
      <c r="E37" s="32" t="s">
        <v>3551</v>
      </c>
    </row>
    <row r="38">
      <c r="A38" s="1" t="s">
        <v>286</v>
      </c>
      <c r="E38" s="27" t="s">
        <v>299</v>
      </c>
    </row>
    <row r="39">
      <c r="A39" s="1" t="s">
        <v>273</v>
      </c>
      <c r="C39" s="22" t="s">
        <v>3419</v>
      </c>
      <c r="E39" s="23" t="s">
        <v>1284</v>
      </c>
      <c r="L39" s="24">
        <f>SUMIFS(L40:L59,A40:A59,"P")</f>
        <v>0</v>
      </c>
      <c r="M39" s="24">
        <f>SUMIFS(M40:M59,A40:A59,"P")</f>
        <v>0</v>
      </c>
      <c r="N39" s="25"/>
    </row>
    <row r="40">
      <c r="A40" s="1" t="s">
        <v>276</v>
      </c>
      <c r="B40" s="1">
        <v>8</v>
      </c>
      <c r="C40" s="26" t="s">
        <v>3552</v>
      </c>
      <c r="D40" t="s">
        <v>281</v>
      </c>
      <c r="E40" s="27" t="s">
        <v>3553</v>
      </c>
      <c r="F40" s="28" t="s">
        <v>280</v>
      </c>
      <c r="G40" s="29">
        <v>2.5819999999999999</v>
      </c>
      <c r="H40" s="28">
        <v>0</v>
      </c>
      <c r="I40" s="30">
        <f>ROUND(G40*H40,P4)</f>
        <v>0</v>
      </c>
      <c r="L40" s="30">
        <v>0</v>
      </c>
      <c r="M40" s="24">
        <f>ROUND(G40*L40,P4)</f>
        <v>0</v>
      </c>
      <c r="N40" s="25" t="s">
        <v>297</v>
      </c>
      <c r="O40" s="31">
        <f>M40*AA40</f>
        <v>0</v>
      </c>
      <c r="P40" s="1">
        <v>3</v>
      </c>
      <c r="AA40" s="1">
        <f>IF(P40=1,$O$3,IF(P40=2,$O$4,$O$5))</f>
        <v>0</v>
      </c>
    </row>
    <row r="41">
      <c r="A41" s="1" t="s">
        <v>282</v>
      </c>
      <c r="E41" s="27" t="s">
        <v>281</v>
      </c>
    </row>
    <row r="42" ht="66">
      <c r="A42" s="1" t="s">
        <v>284</v>
      </c>
      <c r="E42" s="32" t="s">
        <v>3554</v>
      </c>
    </row>
    <row r="43">
      <c r="A43" s="1" t="s">
        <v>286</v>
      </c>
      <c r="E43" s="27" t="s">
        <v>299</v>
      </c>
    </row>
    <row r="44">
      <c r="A44" s="1" t="s">
        <v>276</v>
      </c>
      <c r="B44" s="1">
        <v>9</v>
      </c>
      <c r="C44" s="26" t="s">
        <v>3555</v>
      </c>
      <c r="D44" t="s">
        <v>281</v>
      </c>
      <c r="E44" s="27" t="s">
        <v>3556</v>
      </c>
      <c r="F44" s="28" t="s">
        <v>396</v>
      </c>
      <c r="G44" s="29">
        <v>0.59999999999999998</v>
      </c>
      <c r="H44" s="28">
        <v>0</v>
      </c>
      <c r="I44" s="30">
        <f>ROUND(G44*H44,P4)</f>
        <v>0</v>
      </c>
      <c r="L44" s="30">
        <v>0</v>
      </c>
      <c r="M44" s="24">
        <f>ROUND(G44*L44,P4)</f>
        <v>0</v>
      </c>
      <c r="N44" s="25" t="s">
        <v>297</v>
      </c>
      <c r="O44" s="31">
        <f>M44*AA44</f>
        <v>0</v>
      </c>
      <c r="P44" s="1">
        <v>3</v>
      </c>
      <c r="AA44" s="1">
        <f>IF(P44=1,$O$3,IF(P44=2,$O$4,$O$5))</f>
        <v>0</v>
      </c>
    </row>
    <row r="45">
      <c r="A45" s="1" t="s">
        <v>282</v>
      </c>
      <c r="E45" s="27" t="s">
        <v>281</v>
      </c>
    </row>
    <row r="46" ht="52.8">
      <c r="A46" s="1" t="s">
        <v>284</v>
      </c>
      <c r="E46" s="32" t="s">
        <v>3557</v>
      </c>
    </row>
    <row r="47">
      <c r="A47" s="1" t="s">
        <v>286</v>
      </c>
      <c r="E47" s="27" t="s">
        <v>299</v>
      </c>
    </row>
    <row r="48">
      <c r="A48" s="1" t="s">
        <v>276</v>
      </c>
      <c r="B48" s="1">
        <v>10</v>
      </c>
      <c r="C48" s="26" t="s">
        <v>3558</v>
      </c>
      <c r="D48" t="s">
        <v>281</v>
      </c>
      <c r="E48" s="27" t="s">
        <v>3559</v>
      </c>
      <c r="F48" s="28" t="s">
        <v>396</v>
      </c>
      <c r="G48" s="29">
        <v>7.2519999999999998</v>
      </c>
      <c r="H48" s="28">
        <v>0</v>
      </c>
      <c r="I48" s="30">
        <f>ROUND(G48*H48,P4)</f>
        <v>0</v>
      </c>
      <c r="L48" s="30">
        <v>0</v>
      </c>
      <c r="M48" s="24">
        <f>ROUND(G48*L48,P4)</f>
        <v>0</v>
      </c>
      <c r="N48" s="25" t="s">
        <v>297</v>
      </c>
      <c r="O48" s="31">
        <f>M48*AA48</f>
        <v>0</v>
      </c>
      <c r="P48" s="1">
        <v>3</v>
      </c>
      <c r="AA48" s="1">
        <f>IF(P48=1,$O$3,IF(P48=2,$O$4,$O$5))</f>
        <v>0</v>
      </c>
    </row>
    <row r="49">
      <c r="A49" s="1" t="s">
        <v>282</v>
      </c>
      <c r="E49" s="27" t="s">
        <v>281</v>
      </c>
    </row>
    <row r="50" ht="92.4">
      <c r="A50" s="1" t="s">
        <v>284</v>
      </c>
      <c r="E50" s="32" t="s">
        <v>3560</v>
      </c>
    </row>
    <row r="51">
      <c r="A51" s="1" t="s">
        <v>286</v>
      </c>
      <c r="E51" s="27" t="s">
        <v>299</v>
      </c>
    </row>
    <row r="52">
      <c r="A52" s="1" t="s">
        <v>276</v>
      </c>
      <c r="B52" s="1">
        <v>11</v>
      </c>
      <c r="C52" s="26" t="s">
        <v>3433</v>
      </c>
      <c r="D52" t="s">
        <v>281</v>
      </c>
      <c r="E52" s="27" t="s">
        <v>3434</v>
      </c>
      <c r="F52" s="28" t="s">
        <v>280</v>
      </c>
      <c r="G52" s="29">
        <v>0.065000000000000002</v>
      </c>
      <c r="H52" s="28">
        <v>0</v>
      </c>
      <c r="I52" s="30">
        <f>ROUND(G52*H52,P4)</f>
        <v>0</v>
      </c>
      <c r="L52" s="30">
        <v>0</v>
      </c>
      <c r="M52" s="24">
        <f>ROUND(G52*L52,P4)</f>
        <v>0</v>
      </c>
      <c r="N52" s="25" t="s">
        <v>297</v>
      </c>
      <c r="O52" s="31">
        <f>M52*AA52</f>
        <v>0</v>
      </c>
      <c r="P52" s="1">
        <v>3</v>
      </c>
      <c r="AA52" s="1">
        <f>IF(P52=1,$O$3,IF(P52=2,$O$4,$O$5))</f>
        <v>0</v>
      </c>
    </row>
    <row r="53">
      <c r="A53" s="1" t="s">
        <v>282</v>
      </c>
      <c r="E53" s="27" t="s">
        <v>281</v>
      </c>
    </row>
    <row r="54" ht="52.8">
      <c r="A54" s="1" t="s">
        <v>284</v>
      </c>
      <c r="E54" s="32" t="s">
        <v>3561</v>
      </c>
    </row>
    <row r="55">
      <c r="A55" s="1" t="s">
        <v>286</v>
      </c>
      <c r="E55" s="27" t="s">
        <v>299</v>
      </c>
    </row>
    <row r="56">
      <c r="A56" s="1" t="s">
        <v>276</v>
      </c>
      <c r="B56" s="1">
        <v>12</v>
      </c>
      <c r="C56" s="26" t="s">
        <v>2708</v>
      </c>
      <c r="D56" t="s">
        <v>281</v>
      </c>
      <c r="E56" s="27" t="s">
        <v>2709</v>
      </c>
      <c r="F56" s="28" t="s">
        <v>280</v>
      </c>
      <c r="G56" s="29">
        <v>0.45500000000000002</v>
      </c>
      <c r="H56" s="28">
        <v>0</v>
      </c>
      <c r="I56" s="30">
        <f>ROUND(G56*H56,P4)</f>
        <v>0</v>
      </c>
      <c r="L56" s="30">
        <v>0</v>
      </c>
      <c r="M56" s="24">
        <f>ROUND(G56*L56,P4)</f>
        <v>0</v>
      </c>
      <c r="N56" s="25" t="s">
        <v>297</v>
      </c>
      <c r="O56" s="31">
        <f>M56*AA56</f>
        <v>0</v>
      </c>
      <c r="P56" s="1">
        <v>3</v>
      </c>
      <c r="AA56" s="1">
        <f>IF(P56=1,$O$3,IF(P56=2,$O$4,$O$5))</f>
        <v>0</v>
      </c>
    </row>
    <row r="57">
      <c r="A57" s="1" t="s">
        <v>282</v>
      </c>
      <c r="E57" s="27" t="s">
        <v>281</v>
      </c>
    </row>
    <row r="58" ht="52.8">
      <c r="A58" s="1" t="s">
        <v>284</v>
      </c>
      <c r="E58" s="32" t="s">
        <v>3562</v>
      </c>
    </row>
    <row r="59">
      <c r="A59" s="1" t="s">
        <v>286</v>
      </c>
      <c r="E59" s="27" t="s">
        <v>299</v>
      </c>
    </row>
    <row r="60">
      <c r="A60" s="1" t="s">
        <v>273</v>
      </c>
      <c r="C60" s="22" t="s">
        <v>3441</v>
      </c>
      <c r="E60" s="23" t="s">
        <v>2721</v>
      </c>
      <c r="L60" s="24">
        <f>SUMIFS(L61:L80,A61:A80,"P")</f>
        <v>0</v>
      </c>
      <c r="M60" s="24">
        <f>SUMIFS(M61:M80,A61:A80,"P")</f>
        <v>0</v>
      </c>
      <c r="N60" s="25"/>
    </row>
    <row r="61">
      <c r="A61" s="1" t="s">
        <v>276</v>
      </c>
      <c r="B61" s="1">
        <v>13</v>
      </c>
      <c r="C61" s="26" t="s">
        <v>3084</v>
      </c>
      <c r="D61" t="s">
        <v>281</v>
      </c>
      <c r="E61" s="27" t="s">
        <v>3085</v>
      </c>
      <c r="F61" s="28" t="s">
        <v>396</v>
      </c>
      <c r="G61" s="29">
        <v>6.9660000000000002</v>
      </c>
      <c r="H61" s="28">
        <v>0</v>
      </c>
      <c r="I61" s="30">
        <f>ROUND(G61*H61,P4)</f>
        <v>0</v>
      </c>
      <c r="L61" s="30">
        <v>0</v>
      </c>
      <c r="M61" s="24">
        <f>ROUND(G61*L61,P4)</f>
        <v>0</v>
      </c>
      <c r="N61" s="25" t="s">
        <v>297</v>
      </c>
      <c r="O61" s="31">
        <f>M61*AA61</f>
        <v>0</v>
      </c>
      <c r="P61" s="1">
        <v>3</v>
      </c>
      <c r="AA61" s="1">
        <f>IF(P61=1,$O$3,IF(P61=2,$O$4,$O$5))</f>
        <v>0</v>
      </c>
    </row>
    <row r="62">
      <c r="A62" s="1" t="s">
        <v>282</v>
      </c>
      <c r="E62" s="27" t="s">
        <v>281</v>
      </c>
    </row>
    <row r="63" ht="66">
      <c r="A63" s="1" t="s">
        <v>284</v>
      </c>
      <c r="E63" s="32" t="s">
        <v>3563</v>
      </c>
    </row>
    <row r="64">
      <c r="A64" s="1" t="s">
        <v>286</v>
      </c>
      <c r="E64" s="27" t="s">
        <v>299</v>
      </c>
    </row>
    <row r="65">
      <c r="A65" s="1" t="s">
        <v>276</v>
      </c>
      <c r="B65" s="1">
        <v>14</v>
      </c>
      <c r="C65" s="26" t="s">
        <v>3564</v>
      </c>
      <c r="D65" t="s">
        <v>281</v>
      </c>
      <c r="E65" s="27" t="s">
        <v>3565</v>
      </c>
      <c r="F65" s="28" t="s">
        <v>396</v>
      </c>
      <c r="G65" s="29">
        <v>6.1920000000000002</v>
      </c>
      <c r="H65" s="28">
        <v>0</v>
      </c>
      <c r="I65" s="30">
        <f>ROUND(G65*H65,P4)</f>
        <v>0</v>
      </c>
      <c r="L65" s="30">
        <v>0</v>
      </c>
      <c r="M65" s="24">
        <f>ROUND(G65*L65,P4)</f>
        <v>0</v>
      </c>
      <c r="N65" s="25" t="s">
        <v>297</v>
      </c>
      <c r="O65" s="31">
        <f>M65*AA65</f>
        <v>0</v>
      </c>
      <c r="P65" s="1">
        <v>3</v>
      </c>
      <c r="AA65" s="1">
        <f>IF(P65=1,$O$3,IF(P65=2,$O$4,$O$5))</f>
        <v>0</v>
      </c>
    </row>
    <row r="66">
      <c r="A66" s="1" t="s">
        <v>282</v>
      </c>
      <c r="E66" s="27" t="s">
        <v>281</v>
      </c>
    </row>
    <row r="67" ht="79.2">
      <c r="A67" s="1" t="s">
        <v>284</v>
      </c>
      <c r="E67" s="32" t="s">
        <v>3566</v>
      </c>
    </row>
    <row r="68">
      <c r="A68" s="1" t="s">
        <v>286</v>
      </c>
      <c r="E68" s="27" t="s">
        <v>299</v>
      </c>
    </row>
    <row r="69">
      <c r="A69" s="1" t="s">
        <v>276</v>
      </c>
      <c r="B69" s="1">
        <v>15</v>
      </c>
      <c r="C69" s="26" t="s">
        <v>3444</v>
      </c>
      <c r="D69" t="s">
        <v>281</v>
      </c>
      <c r="E69" s="27" t="s">
        <v>3445</v>
      </c>
      <c r="F69" s="28" t="s">
        <v>280</v>
      </c>
      <c r="G69" s="29">
        <v>0.22500000000000001</v>
      </c>
      <c r="H69" s="28">
        <v>0</v>
      </c>
      <c r="I69" s="30">
        <f>ROUND(G69*H69,P4)</f>
        <v>0</v>
      </c>
      <c r="L69" s="30">
        <v>0</v>
      </c>
      <c r="M69" s="24">
        <f>ROUND(G69*L69,P4)</f>
        <v>0</v>
      </c>
      <c r="N69" s="25" t="s">
        <v>297</v>
      </c>
      <c r="O69" s="31">
        <f>M69*AA69</f>
        <v>0</v>
      </c>
      <c r="P69" s="1">
        <v>3</v>
      </c>
      <c r="AA69" s="1">
        <f>IF(P69=1,$O$3,IF(P69=2,$O$4,$O$5))</f>
        <v>0</v>
      </c>
    </row>
    <row r="70">
      <c r="A70" s="1" t="s">
        <v>282</v>
      </c>
      <c r="E70" s="27" t="s">
        <v>281</v>
      </c>
    </row>
    <row r="71" ht="66">
      <c r="A71" s="1" t="s">
        <v>284</v>
      </c>
      <c r="E71" s="32" t="s">
        <v>3567</v>
      </c>
    </row>
    <row r="72">
      <c r="A72" s="1" t="s">
        <v>286</v>
      </c>
      <c r="E72" s="27" t="s">
        <v>299</v>
      </c>
    </row>
    <row r="73">
      <c r="A73" s="1" t="s">
        <v>276</v>
      </c>
      <c r="B73" s="1">
        <v>16</v>
      </c>
      <c r="C73" s="26" t="s">
        <v>2740</v>
      </c>
      <c r="D73" t="s">
        <v>281</v>
      </c>
      <c r="E73" s="27" t="s">
        <v>2741</v>
      </c>
      <c r="F73" s="28" t="s">
        <v>396</v>
      </c>
      <c r="G73" s="29">
        <v>12.384</v>
      </c>
      <c r="H73" s="28">
        <v>0</v>
      </c>
      <c r="I73" s="30">
        <f>ROUND(G73*H73,P4)</f>
        <v>0</v>
      </c>
      <c r="L73" s="30">
        <v>0</v>
      </c>
      <c r="M73" s="24">
        <f>ROUND(G73*L73,P4)</f>
        <v>0</v>
      </c>
      <c r="N73" s="25" t="s">
        <v>297</v>
      </c>
      <c r="O73" s="31">
        <f>M73*AA73</f>
        <v>0</v>
      </c>
      <c r="P73" s="1">
        <v>3</v>
      </c>
      <c r="AA73" s="1">
        <f>IF(P73=1,$O$3,IF(P73=2,$O$4,$O$5))</f>
        <v>0</v>
      </c>
    </row>
    <row r="74">
      <c r="A74" s="1" t="s">
        <v>282</v>
      </c>
      <c r="E74" s="27" t="s">
        <v>281</v>
      </c>
    </row>
    <row r="75" ht="79.2">
      <c r="A75" s="1" t="s">
        <v>284</v>
      </c>
      <c r="E75" s="32" t="s">
        <v>3568</v>
      </c>
    </row>
    <row r="76">
      <c r="A76" s="1" t="s">
        <v>286</v>
      </c>
      <c r="E76" s="27" t="s">
        <v>299</v>
      </c>
    </row>
    <row r="77">
      <c r="A77" s="1" t="s">
        <v>276</v>
      </c>
      <c r="B77" s="1">
        <v>17</v>
      </c>
      <c r="C77" s="26" t="s">
        <v>3451</v>
      </c>
      <c r="D77" t="s">
        <v>281</v>
      </c>
      <c r="E77" s="27" t="s">
        <v>3452</v>
      </c>
      <c r="F77" s="28" t="s">
        <v>396</v>
      </c>
      <c r="G77" s="29">
        <v>2.7000000000000002</v>
      </c>
      <c r="H77" s="28">
        <v>0</v>
      </c>
      <c r="I77" s="30">
        <f>ROUND(G77*H77,P4)</f>
        <v>0</v>
      </c>
      <c r="L77" s="30">
        <v>0</v>
      </c>
      <c r="M77" s="24">
        <f>ROUND(G77*L77,P4)</f>
        <v>0</v>
      </c>
      <c r="N77" s="25" t="s">
        <v>297</v>
      </c>
      <c r="O77" s="31">
        <f>M77*AA77</f>
        <v>0</v>
      </c>
      <c r="P77" s="1">
        <v>3</v>
      </c>
      <c r="AA77" s="1">
        <f>IF(P77=1,$O$3,IF(P77=2,$O$4,$O$5))</f>
        <v>0</v>
      </c>
    </row>
    <row r="78">
      <c r="A78" s="1" t="s">
        <v>282</v>
      </c>
      <c r="E78" s="27" t="s">
        <v>281</v>
      </c>
    </row>
    <row r="79" ht="66">
      <c r="A79" s="1" t="s">
        <v>284</v>
      </c>
      <c r="E79" s="32" t="s">
        <v>3569</v>
      </c>
    </row>
    <row r="80">
      <c r="A80" s="1" t="s">
        <v>286</v>
      </c>
      <c r="E80" s="27" t="s">
        <v>299</v>
      </c>
    </row>
    <row r="81">
      <c r="A81" s="1" t="s">
        <v>273</v>
      </c>
      <c r="C81" s="22" t="s">
        <v>3454</v>
      </c>
      <c r="E81" s="23" t="s">
        <v>3455</v>
      </c>
      <c r="L81" s="24">
        <f>SUMIFS(L82:L89,A82:A89,"P")</f>
        <v>0</v>
      </c>
      <c r="M81" s="24">
        <f>SUMIFS(M82:M89,A82:A89,"P")</f>
        <v>0</v>
      </c>
      <c r="N81" s="25"/>
    </row>
    <row r="82" ht="26.4">
      <c r="A82" s="1" t="s">
        <v>276</v>
      </c>
      <c r="B82" s="1">
        <v>18</v>
      </c>
      <c r="C82" s="26" t="s">
        <v>3456</v>
      </c>
      <c r="D82" t="s">
        <v>281</v>
      </c>
      <c r="E82" s="27" t="s">
        <v>3457</v>
      </c>
      <c r="F82" s="28" t="s">
        <v>392</v>
      </c>
      <c r="G82" s="29">
        <v>57.683999999999997</v>
      </c>
      <c r="H82" s="28">
        <v>0</v>
      </c>
      <c r="I82" s="30">
        <f>ROUND(G82*H82,P4)</f>
        <v>0</v>
      </c>
      <c r="L82" s="30">
        <v>0</v>
      </c>
      <c r="M82" s="24">
        <f>ROUND(G82*L82,P4)</f>
        <v>0</v>
      </c>
      <c r="N82" s="25" t="s">
        <v>297</v>
      </c>
      <c r="O82" s="31">
        <f>M82*AA82</f>
        <v>0</v>
      </c>
      <c r="P82" s="1">
        <v>3</v>
      </c>
      <c r="AA82" s="1">
        <f>IF(P82=1,$O$3,IF(P82=2,$O$4,$O$5))</f>
        <v>0</v>
      </c>
    </row>
    <row r="83">
      <c r="A83" s="1" t="s">
        <v>282</v>
      </c>
      <c r="E83" s="27" t="s">
        <v>281</v>
      </c>
    </row>
    <row r="84" ht="66">
      <c r="A84" s="1" t="s">
        <v>284</v>
      </c>
      <c r="E84" s="32" t="s">
        <v>3570</v>
      </c>
    </row>
    <row r="85">
      <c r="A85" s="1" t="s">
        <v>286</v>
      </c>
      <c r="E85" s="27" t="s">
        <v>299</v>
      </c>
    </row>
    <row r="86">
      <c r="A86" s="1" t="s">
        <v>276</v>
      </c>
      <c r="B86" s="1">
        <v>19</v>
      </c>
      <c r="C86" s="26" t="s">
        <v>3459</v>
      </c>
      <c r="D86" t="s">
        <v>281</v>
      </c>
      <c r="E86" s="27" t="s">
        <v>3460</v>
      </c>
      <c r="F86" s="28" t="s">
        <v>392</v>
      </c>
      <c r="G86" s="29">
        <v>57.683999999999997</v>
      </c>
      <c r="H86" s="28">
        <v>0</v>
      </c>
      <c r="I86" s="30">
        <f>ROUND(G86*H86,P4)</f>
        <v>0</v>
      </c>
      <c r="L86" s="30">
        <v>0</v>
      </c>
      <c r="M86" s="24">
        <f>ROUND(G86*L86,P4)</f>
        <v>0</v>
      </c>
      <c r="N86" s="25" t="s">
        <v>297</v>
      </c>
      <c r="O86" s="31">
        <f>M86*AA86</f>
        <v>0</v>
      </c>
      <c r="P86" s="1">
        <v>3</v>
      </c>
      <c r="AA86" s="1">
        <f>IF(P86=1,$O$3,IF(P86=2,$O$4,$O$5))</f>
        <v>0</v>
      </c>
    </row>
    <row r="87">
      <c r="A87" s="1" t="s">
        <v>282</v>
      </c>
      <c r="E87" s="27" t="s">
        <v>281</v>
      </c>
    </row>
    <row r="88" ht="66">
      <c r="A88" s="1" t="s">
        <v>284</v>
      </c>
      <c r="E88" s="32" t="s">
        <v>3571</v>
      </c>
    </row>
    <row r="89">
      <c r="A89" s="1" t="s">
        <v>286</v>
      </c>
      <c r="E89" s="27" t="s">
        <v>299</v>
      </c>
    </row>
    <row r="90">
      <c r="A90" s="1" t="s">
        <v>273</v>
      </c>
      <c r="C90" s="22" t="s">
        <v>3462</v>
      </c>
      <c r="E90" s="23" t="s">
        <v>2541</v>
      </c>
      <c r="L90" s="24">
        <f>SUMIFS(L91:L110,A91:A110,"P")</f>
        <v>0</v>
      </c>
      <c r="M90" s="24">
        <f>SUMIFS(M91:M110,A91:A110,"P")</f>
        <v>0</v>
      </c>
      <c r="N90" s="25"/>
    </row>
    <row r="91">
      <c r="A91" s="1" t="s">
        <v>276</v>
      </c>
      <c r="B91" s="1">
        <v>20</v>
      </c>
      <c r="C91" s="26" t="s">
        <v>3112</v>
      </c>
      <c r="D91" t="s">
        <v>281</v>
      </c>
      <c r="E91" s="27" t="s">
        <v>3113</v>
      </c>
      <c r="F91" s="28" t="s">
        <v>296</v>
      </c>
      <c r="G91" s="29">
        <v>31.84</v>
      </c>
      <c r="H91" s="28">
        <v>0</v>
      </c>
      <c r="I91" s="30">
        <f>ROUND(G91*H91,P4)</f>
        <v>0</v>
      </c>
      <c r="L91" s="30">
        <v>0</v>
      </c>
      <c r="M91" s="24">
        <f>ROUND(G91*L91,P4)</f>
        <v>0</v>
      </c>
      <c r="N91" s="25" t="s">
        <v>297</v>
      </c>
      <c r="O91" s="31">
        <f>M91*AA91</f>
        <v>0</v>
      </c>
      <c r="P91" s="1">
        <v>3</v>
      </c>
      <c r="AA91" s="1">
        <f>IF(P91=1,$O$3,IF(P91=2,$O$4,$O$5))</f>
        <v>0</v>
      </c>
    </row>
    <row r="92">
      <c r="A92" s="1" t="s">
        <v>282</v>
      </c>
      <c r="E92" s="27" t="s">
        <v>281</v>
      </c>
    </row>
    <row r="93" ht="92.4">
      <c r="A93" s="1" t="s">
        <v>284</v>
      </c>
      <c r="E93" s="32" t="s">
        <v>3572</v>
      </c>
    </row>
    <row r="94">
      <c r="A94" s="1" t="s">
        <v>286</v>
      </c>
      <c r="E94" s="27" t="s">
        <v>299</v>
      </c>
    </row>
    <row r="95">
      <c r="A95" s="1" t="s">
        <v>276</v>
      </c>
      <c r="B95" s="1">
        <v>21</v>
      </c>
      <c r="C95" s="26" t="s">
        <v>3464</v>
      </c>
      <c r="D95" t="s">
        <v>281</v>
      </c>
      <c r="E95" s="27" t="s">
        <v>3465</v>
      </c>
      <c r="F95" s="28" t="s">
        <v>296</v>
      </c>
      <c r="G95" s="29">
        <v>42</v>
      </c>
      <c r="H95" s="28">
        <v>0</v>
      </c>
      <c r="I95" s="30">
        <f>ROUND(G95*H95,P4)</f>
        <v>0</v>
      </c>
      <c r="L95" s="30">
        <v>0</v>
      </c>
      <c r="M95" s="24">
        <f>ROUND(G95*L95,P4)</f>
        <v>0</v>
      </c>
      <c r="N95" s="25" t="s">
        <v>297</v>
      </c>
      <c r="O95" s="31">
        <f>M95*AA95</f>
        <v>0</v>
      </c>
      <c r="P95" s="1">
        <v>3</v>
      </c>
      <c r="AA95" s="1">
        <f>IF(P95=1,$O$3,IF(P95=2,$O$4,$O$5))</f>
        <v>0</v>
      </c>
    </row>
    <row r="96">
      <c r="A96" s="1" t="s">
        <v>282</v>
      </c>
      <c r="E96" s="27" t="s">
        <v>281</v>
      </c>
    </row>
    <row r="97" ht="66">
      <c r="A97" s="1" t="s">
        <v>284</v>
      </c>
      <c r="E97" s="32" t="s">
        <v>3573</v>
      </c>
    </row>
    <row r="98">
      <c r="A98" s="1" t="s">
        <v>286</v>
      </c>
      <c r="E98" s="27" t="s">
        <v>299</v>
      </c>
    </row>
    <row r="99" ht="26.4">
      <c r="A99" s="1" t="s">
        <v>276</v>
      </c>
      <c r="B99" s="1">
        <v>22</v>
      </c>
      <c r="C99" s="26" t="s">
        <v>3531</v>
      </c>
      <c r="D99" t="s">
        <v>281</v>
      </c>
      <c r="E99" s="27" t="s">
        <v>3532</v>
      </c>
      <c r="F99" s="28" t="s">
        <v>307</v>
      </c>
      <c r="G99" s="29">
        <v>2</v>
      </c>
      <c r="H99" s="28">
        <v>0</v>
      </c>
      <c r="I99" s="30">
        <f>ROUND(G99*H99,P4)</f>
        <v>0</v>
      </c>
      <c r="L99" s="30">
        <v>0</v>
      </c>
      <c r="M99" s="24">
        <f>ROUND(G99*L99,P4)</f>
        <v>0</v>
      </c>
      <c r="N99" s="25" t="s">
        <v>281</v>
      </c>
      <c r="O99" s="31">
        <f>M99*AA99</f>
        <v>0</v>
      </c>
      <c r="P99" s="1">
        <v>3</v>
      </c>
      <c r="AA99" s="1">
        <f>IF(P99=1,$O$3,IF(P99=2,$O$4,$O$5))</f>
        <v>0</v>
      </c>
    </row>
    <row r="100">
      <c r="A100" s="1" t="s">
        <v>282</v>
      </c>
      <c r="E100" s="27" t="s">
        <v>281</v>
      </c>
    </row>
    <row r="101" ht="79.2">
      <c r="A101" s="1" t="s">
        <v>284</v>
      </c>
      <c r="E101" s="32" t="s">
        <v>3574</v>
      </c>
    </row>
    <row r="102" ht="39.6">
      <c r="A102" s="1" t="s">
        <v>286</v>
      </c>
      <c r="E102" s="27" t="s">
        <v>3534</v>
      </c>
    </row>
    <row r="103">
      <c r="A103" s="1" t="s">
        <v>276</v>
      </c>
      <c r="B103" s="1">
        <v>23</v>
      </c>
      <c r="C103" s="26" t="s">
        <v>3575</v>
      </c>
      <c r="D103" t="s">
        <v>281</v>
      </c>
      <c r="E103" s="27" t="s">
        <v>3539</v>
      </c>
      <c r="F103" s="28" t="s">
        <v>296</v>
      </c>
      <c r="G103" s="29">
        <v>11</v>
      </c>
      <c r="H103" s="28">
        <v>0</v>
      </c>
      <c r="I103" s="30">
        <f>ROUND(G103*H103,P4)</f>
        <v>0</v>
      </c>
      <c r="L103" s="30">
        <v>0</v>
      </c>
      <c r="M103" s="24">
        <f>ROUND(G103*L103,P4)</f>
        <v>0</v>
      </c>
      <c r="N103" s="25" t="s">
        <v>281</v>
      </c>
      <c r="O103" s="31">
        <f>M103*AA103</f>
        <v>0</v>
      </c>
      <c r="P103" s="1">
        <v>3</v>
      </c>
      <c r="AA103" s="1">
        <f>IF(P103=1,$O$3,IF(P103=2,$O$4,$O$5))</f>
        <v>0</v>
      </c>
    </row>
    <row r="104">
      <c r="A104" s="1" t="s">
        <v>282</v>
      </c>
      <c r="E104" s="27" t="s">
        <v>281</v>
      </c>
    </row>
    <row r="105" ht="66">
      <c r="A105" s="1" t="s">
        <v>284</v>
      </c>
      <c r="E105" s="32" t="s">
        <v>3576</v>
      </c>
    </row>
    <row r="106" ht="39.6">
      <c r="A106" s="1" t="s">
        <v>286</v>
      </c>
      <c r="E106" s="27" t="s">
        <v>3534</v>
      </c>
    </row>
    <row r="107">
      <c r="A107" s="1" t="s">
        <v>276</v>
      </c>
      <c r="B107" s="1">
        <v>24</v>
      </c>
      <c r="C107" s="26" t="s">
        <v>3475</v>
      </c>
      <c r="D107" t="s">
        <v>281</v>
      </c>
      <c r="E107" s="27" t="s">
        <v>3476</v>
      </c>
      <c r="F107" s="28" t="s">
        <v>307</v>
      </c>
      <c r="G107" s="29">
        <v>2</v>
      </c>
      <c r="H107" s="28">
        <v>0</v>
      </c>
      <c r="I107" s="30">
        <f>ROUND(G107*H107,P4)</f>
        <v>0</v>
      </c>
      <c r="L107" s="30">
        <v>0</v>
      </c>
      <c r="M107" s="24">
        <f>ROUND(G107*L107,P4)</f>
        <v>0</v>
      </c>
      <c r="N107" s="25" t="s">
        <v>281</v>
      </c>
      <c r="O107" s="31">
        <f>M107*AA107</f>
        <v>0</v>
      </c>
      <c r="P107" s="1">
        <v>3</v>
      </c>
      <c r="AA107" s="1">
        <f>IF(P107=1,$O$3,IF(P107=2,$O$4,$O$5))</f>
        <v>0</v>
      </c>
    </row>
    <row r="108">
      <c r="A108" s="1" t="s">
        <v>282</v>
      </c>
      <c r="E108" s="27" t="s">
        <v>281</v>
      </c>
    </row>
    <row r="109" ht="66">
      <c r="A109" s="1" t="s">
        <v>284</v>
      </c>
      <c r="E109" s="32" t="s">
        <v>3577</v>
      </c>
    </row>
    <row r="110" ht="26.4">
      <c r="A110" s="1" t="s">
        <v>286</v>
      </c>
      <c r="E110" s="27" t="s">
        <v>3478</v>
      </c>
    </row>
    <row r="111">
      <c r="A111" s="1" t="s">
        <v>273</v>
      </c>
      <c r="C111" s="22" t="s">
        <v>3479</v>
      </c>
      <c r="E111" s="23" t="s">
        <v>3480</v>
      </c>
      <c r="L111" s="24">
        <f>SUMIFS(L112:L119,A112:A119,"P")</f>
        <v>0</v>
      </c>
      <c r="M111" s="24">
        <f>SUMIFS(M112:M119,A112:A119,"P")</f>
        <v>0</v>
      </c>
      <c r="N111" s="25"/>
    </row>
    <row r="112">
      <c r="A112" s="1" t="s">
        <v>276</v>
      </c>
      <c r="B112" s="1">
        <v>25</v>
      </c>
      <c r="C112" s="26" t="s">
        <v>3481</v>
      </c>
      <c r="D112" t="s">
        <v>281</v>
      </c>
      <c r="E112" s="27" t="s">
        <v>3482</v>
      </c>
      <c r="F112" s="28" t="s">
        <v>396</v>
      </c>
      <c r="G112" s="29">
        <v>17.600000000000001</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ht="105.6">
      <c r="A114" s="1" t="s">
        <v>284</v>
      </c>
      <c r="E114" s="32" t="s">
        <v>3578</v>
      </c>
    </row>
    <row r="115">
      <c r="A115" s="1" t="s">
        <v>286</v>
      </c>
      <c r="E115" s="27" t="s">
        <v>299</v>
      </c>
    </row>
    <row r="116">
      <c r="A116" s="1" t="s">
        <v>276</v>
      </c>
      <c r="B116" s="1">
        <v>26</v>
      </c>
      <c r="C116" s="26" t="s">
        <v>3314</v>
      </c>
      <c r="D116" t="s">
        <v>281</v>
      </c>
      <c r="E116" s="27" t="s">
        <v>3315</v>
      </c>
      <c r="F116" s="28" t="s">
        <v>396</v>
      </c>
      <c r="G116" s="29">
        <v>11.252000000000001</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ht="105.6">
      <c r="A118" s="1" t="s">
        <v>284</v>
      </c>
      <c r="E118" s="32" t="s">
        <v>3579</v>
      </c>
    </row>
    <row r="119">
      <c r="A119" s="1" t="s">
        <v>286</v>
      </c>
      <c r="E119" s="27" t="s">
        <v>299</v>
      </c>
    </row>
    <row r="120">
      <c r="A120" s="1" t="s">
        <v>273</v>
      </c>
      <c r="C120" s="22" t="s">
        <v>3484</v>
      </c>
      <c r="E120" s="23" t="s">
        <v>3485</v>
      </c>
      <c r="L120" s="24">
        <f>SUMIFS(L121:L132,A121:A132,"P")</f>
        <v>0</v>
      </c>
      <c r="M120" s="24">
        <f>SUMIFS(M121:M132,A121:A132,"P")</f>
        <v>0</v>
      </c>
      <c r="N120" s="25"/>
    </row>
    <row r="121" ht="26.4">
      <c r="A121" s="1" t="s">
        <v>276</v>
      </c>
      <c r="B121" s="1">
        <v>27</v>
      </c>
      <c r="C121" s="26" t="s">
        <v>2607</v>
      </c>
      <c r="D121" t="s">
        <v>2608</v>
      </c>
      <c r="E121" s="27" t="s">
        <v>2609</v>
      </c>
      <c r="F121" s="28" t="s">
        <v>280</v>
      </c>
      <c r="G121" s="29">
        <v>122.71299999999999</v>
      </c>
      <c r="H121" s="28">
        <v>0</v>
      </c>
      <c r="I121" s="30">
        <f>ROUND(G121*H121,P4)</f>
        <v>0</v>
      </c>
      <c r="L121" s="30">
        <v>0</v>
      </c>
      <c r="M121" s="24">
        <f>ROUND(G121*L121,P4)</f>
        <v>0</v>
      </c>
      <c r="N121" s="25" t="s">
        <v>281</v>
      </c>
      <c r="O121" s="31">
        <f>M121*AA121</f>
        <v>0</v>
      </c>
      <c r="P121" s="1">
        <v>3</v>
      </c>
      <c r="AA121" s="1">
        <f>IF(P121=1,$O$3,IF(P121=2,$O$4,$O$5))</f>
        <v>0</v>
      </c>
    </row>
    <row r="122" ht="26.4">
      <c r="A122" s="1" t="s">
        <v>282</v>
      </c>
      <c r="E122" s="27" t="s">
        <v>283</v>
      </c>
    </row>
    <row r="123" ht="52.8">
      <c r="A123" s="1" t="s">
        <v>284</v>
      </c>
      <c r="E123" s="32" t="s">
        <v>3580</v>
      </c>
    </row>
    <row r="124" ht="26.4">
      <c r="A124" s="1" t="s">
        <v>286</v>
      </c>
      <c r="E124" s="27" t="s">
        <v>283</v>
      </c>
    </row>
    <row r="125" ht="26.4">
      <c r="A125" s="1" t="s">
        <v>276</v>
      </c>
      <c r="B125" s="1">
        <v>28</v>
      </c>
      <c r="C125" s="26" t="s">
        <v>704</v>
      </c>
      <c r="D125" t="s">
        <v>705</v>
      </c>
      <c r="E125" s="27" t="s">
        <v>706</v>
      </c>
      <c r="F125" s="28" t="s">
        <v>280</v>
      </c>
      <c r="G125" s="29">
        <v>24.754000000000001</v>
      </c>
      <c r="H125" s="28">
        <v>0</v>
      </c>
      <c r="I125" s="30">
        <f>ROUND(G125*H125,P4)</f>
        <v>0</v>
      </c>
      <c r="L125" s="30">
        <v>0</v>
      </c>
      <c r="M125" s="24">
        <f>ROUND(G125*L125,P4)</f>
        <v>0</v>
      </c>
      <c r="N125" s="25" t="s">
        <v>281</v>
      </c>
      <c r="O125" s="31">
        <f>M125*AA125</f>
        <v>0</v>
      </c>
      <c r="P125" s="1">
        <v>3</v>
      </c>
      <c r="AA125" s="1">
        <f>IF(P125=1,$O$3,IF(P125=2,$O$4,$O$5))</f>
        <v>0</v>
      </c>
    </row>
    <row r="126" ht="26.4">
      <c r="A126" s="1" t="s">
        <v>282</v>
      </c>
      <c r="E126" s="27" t="s">
        <v>283</v>
      </c>
    </row>
    <row r="127" ht="39.6">
      <c r="A127" s="1" t="s">
        <v>284</v>
      </c>
      <c r="E127" s="32" t="s">
        <v>3581</v>
      </c>
    </row>
    <row r="128" ht="26.4">
      <c r="A128" s="1" t="s">
        <v>286</v>
      </c>
      <c r="E128" s="27" t="s">
        <v>283</v>
      </c>
    </row>
    <row r="129" ht="26.4">
      <c r="A129" s="1" t="s">
        <v>276</v>
      </c>
      <c r="B129" s="1">
        <v>29</v>
      </c>
      <c r="C129" s="26" t="s">
        <v>3487</v>
      </c>
      <c r="D129" t="s">
        <v>3488</v>
      </c>
      <c r="E129" s="27" t="s">
        <v>3489</v>
      </c>
      <c r="F129" s="28" t="s">
        <v>280</v>
      </c>
      <c r="G129" s="29">
        <v>44</v>
      </c>
      <c r="H129" s="28">
        <v>0</v>
      </c>
      <c r="I129" s="30">
        <f>ROUND(G129*H129,P4)</f>
        <v>0</v>
      </c>
      <c r="L129" s="30">
        <v>0</v>
      </c>
      <c r="M129" s="24">
        <f>ROUND(G129*L129,P4)</f>
        <v>0</v>
      </c>
      <c r="N129" s="25" t="s">
        <v>281</v>
      </c>
      <c r="O129" s="31">
        <f>M129*AA129</f>
        <v>0</v>
      </c>
      <c r="P129" s="1">
        <v>3</v>
      </c>
      <c r="AA129" s="1">
        <f>IF(P129=1,$O$3,IF(P129=2,$O$4,$O$5))</f>
        <v>0</v>
      </c>
    </row>
    <row r="130" ht="26.4">
      <c r="A130" s="1" t="s">
        <v>282</v>
      </c>
      <c r="E130" s="27" t="s">
        <v>283</v>
      </c>
    </row>
    <row r="131" ht="39.6">
      <c r="A131" s="1" t="s">
        <v>284</v>
      </c>
      <c r="E131" s="32" t="s">
        <v>3582</v>
      </c>
    </row>
    <row r="132" ht="26.4">
      <c r="A132" s="1" t="s">
        <v>286</v>
      </c>
      <c r="E132" s="27" t="s">
        <v>283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112</v>
      </c>
      <c r="M3" s="20">
        <f>Rekapitulace!C60</f>
        <v>0</v>
      </c>
      <c r="N3" s="6" t="s">
        <v>3</v>
      </c>
      <c r="O3">
        <v>0</v>
      </c>
      <c r="P3">
        <v>2</v>
      </c>
    </row>
    <row r="4" ht="34.01575" customHeight="1">
      <c r="A4" s="16" t="s">
        <v>254</v>
      </c>
      <c r="B4" s="17" t="s">
        <v>255</v>
      </c>
      <c r="C4" s="18" t="s">
        <v>112</v>
      </c>
      <c r="D4" s="1"/>
      <c r="E4" s="17" t="s">
        <v>113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COUNTIFS(L8:L174,"=0",A8:A174,"P")+COUNTIFS(L8:L174,"",A8:A174,"P")+SUM(Q8:Q174)</f>
        <v>0</v>
      </c>
    </row>
    <row r="8">
      <c r="A8" s="1" t="s">
        <v>271</v>
      </c>
      <c r="C8" s="22" t="s">
        <v>3583</v>
      </c>
      <c r="E8" s="23" t="s">
        <v>121</v>
      </c>
      <c r="L8" s="24">
        <f>L9+L14+L55+L80+L93+L110+L123+L140+L161</f>
        <v>0</v>
      </c>
      <c r="M8" s="24">
        <f>M9+M14+M55+M80+M93+M110+M123+M140+M161</f>
        <v>0</v>
      </c>
      <c r="N8" s="25"/>
    </row>
    <row r="9">
      <c r="A9" s="1" t="s">
        <v>273</v>
      </c>
      <c r="C9" s="22" t="s">
        <v>274</v>
      </c>
      <c r="E9" s="23" t="s">
        <v>275</v>
      </c>
      <c r="L9" s="24">
        <f>SUMIFS(L10:L13,A10:A13,"P")</f>
        <v>0</v>
      </c>
      <c r="M9" s="24">
        <f>SUMIFS(M10:M13,A10:A13,"P")</f>
        <v>0</v>
      </c>
      <c r="N9" s="25"/>
    </row>
    <row r="10">
      <c r="A10" s="1" t="s">
        <v>276</v>
      </c>
      <c r="B10" s="1">
        <v>1</v>
      </c>
      <c r="C10" s="26" t="s">
        <v>3401</v>
      </c>
      <c r="D10" t="s">
        <v>281</v>
      </c>
      <c r="E10" s="27" t="s">
        <v>3149</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281</v>
      </c>
    </row>
    <row r="12">
      <c r="A12" s="1" t="s">
        <v>284</v>
      </c>
    </row>
    <row r="13">
      <c r="A13" s="1" t="s">
        <v>286</v>
      </c>
      <c r="E13" s="27" t="s">
        <v>3403</v>
      </c>
    </row>
    <row r="14">
      <c r="A14" s="1" t="s">
        <v>273</v>
      </c>
      <c r="C14" s="22" t="s">
        <v>3404</v>
      </c>
      <c r="E14" s="23" t="s">
        <v>1281</v>
      </c>
      <c r="L14" s="24">
        <f>SUMIFS(L15:L54,A15:A54,"P")</f>
        <v>0</v>
      </c>
      <c r="M14" s="24">
        <f>SUMIFS(M15:M54,A15:A54,"P")</f>
        <v>0</v>
      </c>
      <c r="N14" s="25"/>
    </row>
    <row r="15">
      <c r="A15" s="1" t="s">
        <v>276</v>
      </c>
      <c r="B15" s="1">
        <v>2</v>
      </c>
      <c r="C15" s="26" t="s">
        <v>409</v>
      </c>
      <c r="D15" t="s">
        <v>876</v>
      </c>
      <c r="E15" s="27" t="s">
        <v>410</v>
      </c>
      <c r="F15" s="28" t="s">
        <v>396</v>
      </c>
      <c r="G15" s="29">
        <v>11</v>
      </c>
      <c r="H15" s="28">
        <v>0</v>
      </c>
      <c r="I15" s="30">
        <f>ROUND(G15*H15,P4)</f>
        <v>0</v>
      </c>
      <c r="L15" s="30">
        <v>0</v>
      </c>
      <c r="M15" s="24">
        <f>ROUND(G15*L15,P4)</f>
        <v>0</v>
      </c>
      <c r="N15" s="25" t="s">
        <v>297</v>
      </c>
      <c r="O15" s="31">
        <f>M15*AA15</f>
        <v>0</v>
      </c>
      <c r="P15" s="1">
        <v>3</v>
      </c>
      <c r="AA15" s="1">
        <f>IF(P15=1,$O$3,IF(P15=2,$O$4,$O$5))</f>
        <v>0</v>
      </c>
    </row>
    <row r="16">
      <c r="A16" s="1" t="s">
        <v>282</v>
      </c>
      <c r="E16" s="27" t="s">
        <v>411</v>
      </c>
    </row>
    <row r="17" ht="26.4">
      <c r="A17" s="1" t="s">
        <v>284</v>
      </c>
      <c r="E17" s="32" t="s">
        <v>3584</v>
      </c>
    </row>
    <row r="18">
      <c r="A18" s="1" t="s">
        <v>286</v>
      </c>
      <c r="E18" s="27" t="s">
        <v>299</v>
      </c>
    </row>
    <row r="19">
      <c r="A19" s="1" t="s">
        <v>276</v>
      </c>
      <c r="B19" s="1">
        <v>3</v>
      </c>
      <c r="C19" s="26" t="s">
        <v>390</v>
      </c>
      <c r="D19" t="s">
        <v>281</v>
      </c>
      <c r="E19" s="27" t="s">
        <v>391</v>
      </c>
      <c r="F19" s="28" t="s">
        <v>392</v>
      </c>
      <c r="G19" s="29">
        <v>65</v>
      </c>
      <c r="H19" s="28">
        <v>0</v>
      </c>
      <c r="I19" s="30">
        <f>ROUND(G19*H19,P4)</f>
        <v>0</v>
      </c>
      <c r="L19" s="30">
        <v>0</v>
      </c>
      <c r="M19" s="24">
        <f>ROUND(G19*L19,P4)</f>
        <v>0</v>
      </c>
      <c r="N19" s="25" t="s">
        <v>297</v>
      </c>
      <c r="O19" s="31">
        <f>M19*AA19</f>
        <v>0</v>
      </c>
      <c r="P19" s="1">
        <v>3</v>
      </c>
      <c r="AA19" s="1">
        <f>IF(P19=1,$O$3,IF(P19=2,$O$4,$O$5))</f>
        <v>0</v>
      </c>
    </row>
    <row r="20">
      <c r="A20" s="1" t="s">
        <v>282</v>
      </c>
      <c r="E20" s="27" t="s">
        <v>281</v>
      </c>
    </row>
    <row r="21" ht="66">
      <c r="A21" s="1" t="s">
        <v>284</v>
      </c>
      <c r="E21" s="32" t="s">
        <v>3585</v>
      </c>
    </row>
    <row r="22">
      <c r="A22" s="1" t="s">
        <v>286</v>
      </c>
      <c r="E22" s="27" t="s">
        <v>299</v>
      </c>
    </row>
    <row r="23">
      <c r="A23" s="1" t="s">
        <v>276</v>
      </c>
      <c r="B23" s="1">
        <v>4</v>
      </c>
      <c r="C23" s="26" t="s">
        <v>3586</v>
      </c>
      <c r="D23" t="s">
        <v>281</v>
      </c>
      <c r="E23" s="27" t="s">
        <v>3587</v>
      </c>
      <c r="F23" s="28" t="s">
        <v>616</v>
      </c>
      <c r="G23" s="29">
        <v>11</v>
      </c>
      <c r="H23" s="28">
        <v>0</v>
      </c>
      <c r="I23" s="30">
        <f>ROUND(G23*H23,P4)</f>
        <v>0</v>
      </c>
      <c r="L23" s="30">
        <v>0</v>
      </c>
      <c r="M23" s="24">
        <f>ROUND(G23*L23,P4)</f>
        <v>0</v>
      </c>
      <c r="N23" s="25" t="s">
        <v>297</v>
      </c>
      <c r="O23" s="31">
        <f>M23*AA23</f>
        <v>0</v>
      </c>
      <c r="P23" s="1">
        <v>3</v>
      </c>
      <c r="AA23" s="1">
        <f>IF(P23=1,$O$3,IF(P23=2,$O$4,$O$5))</f>
        <v>0</v>
      </c>
    </row>
    <row r="24">
      <c r="A24" s="1" t="s">
        <v>282</v>
      </c>
      <c r="E24" s="27" t="s">
        <v>281</v>
      </c>
    </row>
    <row r="25" ht="66">
      <c r="A25" s="1" t="s">
        <v>284</v>
      </c>
      <c r="E25" s="32" t="s">
        <v>3588</v>
      </c>
    </row>
    <row r="26">
      <c r="A26" s="1" t="s">
        <v>286</v>
      </c>
      <c r="E26" s="27" t="s">
        <v>299</v>
      </c>
    </row>
    <row r="27">
      <c r="A27" s="1" t="s">
        <v>276</v>
      </c>
      <c r="B27" s="1">
        <v>5</v>
      </c>
      <c r="C27" s="26" t="s">
        <v>3494</v>
      </c>
      <c r="D27" t="s">
        <v>281</v>
      </c>
      <c r="E27" s="27" t="s">
        <v>3495</v>
      </c>
      <c r="F27" s="28" t="s">
        <v>396</v>
      </c>
      <c r="G27" s="29">
        <v>4.1449999999999996</v>
      </c>
      <c r="H27" s="28">
        <v>0</v>
      </c>
      <c r="I27" s="30">
        <f>ROUND(G27*H27,P4)</f>
        <v>0</v>
      </c>
      <c r="L27" s="30">
        <v>0</v>
      </c>
      <c r="M27" s="24">
        <f>ROUND(G27*L27,P4)</f>
        <v>0</v>
      </c>
      <c r="N27" s="25" t="s">
        <v>297</v>
      </c>
      <c r="O27" s="31">
        <f>M27*AA27</f>
        <v>0</v>
      </c>
      <c r="P27" s="1">
        <v>3</v>
      </c>
      <c r="AA27" s="1">
        <f>IF(P27=1,$O$3,IF(P27=2,$O$4,$O$5))</f>
        <v>0</v>
      </c>
    </row>
    <row r="28">
      <c r="A28" s="1" t="s">
        <v>282</v>
      </c>
      <c r="E28" s="27" t="s">
        <v>281</v>
      </c>
    </row>
    <row r="29" ht="66">
      <c r="A29" s="1" t="s">
        <v>284</v>
      </c>
      <c r="E29" s="32" t="s">
        <v>3589</v>
      </c>
    </row>
    <row r="30">
      <c r="A30" s="1" t="s">
        <v>286</v>
      </c>
      <c r="E30" s="27" t="s">
        <v>299</v>
      </c>
    </row>
    <row r="31">
      <c r="A31" s="1" t="s">
        <v>276</v>
      </c>
      <c r="B31" s="1">
        <v>6</v>
      </c>
      <c r="C31" s="26" t="s">
        <v>2826</v>
      </c>
      <c r="D31" t="s">
        <v>281</v>
      </c>
      <c r="E31" s="27" t="s">
        <v>2827</v>
      </c>
      <c r="F31" s="28" t="s">
        <v>396</v>
      </c>
      <c r="G31" s="29">
        <v>181.91800000000001</v>
      </c>
      <c r="H31" s="28">
        <v>0</v>
      </c>
      <c r="I31" s="30">
        <f>ROUND(G31*H31,P4)</f>
        <v>0</v>
      </c>
      <c r="L31" s="30">
        <v>0</v>
      </c>
      <c r="M31" s="24">
        <f>ROUND(G31*L31,P4)</f>
        <v>0</v>
      </c>
      <c r="N31" s="25" t="s">
        <v>297</v>
      </c>
      <c r="O31" s="31">
        <f>M31*AA31</f>
        <v>0</v>
      </c>
      <c r="P31" s="1">
        <v>3</v>
      </c>
      <c r="AA31" s="1">
        <f>IF(P31=1,$O$3,IF(P31=2,$O$4,$O$5))</f>
        <v>0</v>
      </c>
    </row>
    <row r="32">
      <c r="A32" s="1" t="s">
        <v>282</v>
      </c>
      <c r="E32" s="27" t="s">
        <v>281</v>
      </c>
    </row>
    <row r="33" ht="79.2">
      <c r="A33" s="1" t="s">
        <v>284</v>
      </c>
      <c r="E33" s="32" t="s">
        <v>3590</v>
      </c>
    </row>
    <row r="34">
      <c r="A34" s="1" t="s">
        <v>286</v>
      </c>
      <c r="E34" s="27" t="s">
        <v>299</v>
      </c>
    </row>
    <row r="35">
      <c r="A35" s="1" t="s">
        <v>276</v>
      </c>
      <c r="B35" s="1">
        <v>7</v>
      </c>
      <c r="C35" s="26" t="s">
        <v>2639</v>
      </c>
      <c r="D35" t="s">
        <v>281</v>
      </c>
      <c r="E35" s="27" t="s">
        <v>2640</v>
      </c>
      <c r="F35" s="28" t="s">
        <v>396</v>
      </c>
      <c r="G35" s="29">
        <v>5.0679999999999996</v>
      </c>
      <c r="H35" s="28">
        <v>0</v>
      </c>
      <c r="I35" s="30">
        <f>ROUND(G35*H35,P4)</f>
        <v>0</v>
      </c>
      <c r="L35" s="30">
        <v>0</v>
      </c>
      <c r="M35" s="24">
        <f>ROUND(G35*L35,P4)</f>
        <v>0</v>
      </c>
      <c r="N35" s="25" t="s">
        <v>297</v>
      </c>
      <c r="O35" s="31">
        <f>M35*AA35</f>
        <v>0</v>
      </c>
      <c r="P35" s="1">
        <v>3</v>
      </c>
      <c r="AA35" s="1">
        <f>IF(P35=1,$O$3,IF(P35=2,$O$4,$O$5))</f>
        <v>0</v>
      </c>
    </row>
    <row r="36">
      <c r="A36" s="1" t="s">
        <v>282</v>
      </c>
      <c r="E36" s="27" t="s">
        <v>281</v>
      </c>
    </row>
    <row r="37" ht="79.2">
      <c r="A37" s="1" t="s">
        <v>284</v>
      </c>
      <c r="E37" s="32" t="s">
        <v>3591</v>
      </c>
    </row>
    <row r="38">
      <c r="A38" s="1" t="s">
        <v>286</v>
      </c>
      <c r="E38" s="27" t="s">
        <v>299</v>
      </c>
    </row>
    <row r="39">
      <c r="A39" s="1" t="s">
        <v>276</v>
      </c>
      <c r="B39" s="1">
        <v>8</v>
      </c>
      <c r="C39" s="26" t="s">
        <v>2648</v>
      </c>
      <c r="D39" t="s">
        <v>281</v>
      </c>
      <c r="E39" s="27" t="s">
        <v>2649</v>
      </c>
      <c r="F39" s="28" t="s">
        <v>396</v>
      </c>
      <c r="G39" s="29">
        <v>156.86699999999999</v>
      </c>
      <c r="H39" s="28">
        <v>0</v>
      </c>
      <c r="I39" s="30">
        <f>ROUND(G39*H39,P4)</f>
        <v>0</v>
      </c>
      <c r="L39" s="30">
        <v>0</v>
      </c>
      <c r="M39" s="24">
        <f>ROUND(G39*L39,P4)</f>
        <v>0</v>
      </c>
      <c r="N39" s="25" t="s">
        <v>297</v>
      </c>
      <c r="O39" s="31">
        <f>M39*AA39</f>
        <v>0</v>
      </c>
      <c r="P39" s="1">
        <v>3</v>
      </c>
      <c r="AA39" s="1">
        <f>IF(P39=1,$O$3,IF(P39=2,$O$4,$O$5))</f>
        <v>0</v>
      </c>
    </row>
    <row r="40">
      <c r="A40" s="1" t="s">
        <v>282</v>
      </c>
      <c r="E40" s="27" t="s">
        <v>281</v>
      </c>
    </row>
    <row r="41" ht="105.6">
      <c r="A41" s="1" t="s">
        <v>284</v>
      </c>
      <c r="E41" s="32" t="s">
        <v>3592</v>
      </c>
    </row>
    <row r="42">
      <c r="A42" s="1" t="s">
        <v>286</v>
      </c>
      <c r="E42" s="27" t="s">
        <v>299</v>
      </c>
    </row>
    <row r="43">
      <c r="A43" s="1" t="s">
        <v>276</v>
      </c>
      <c r="B43" s="1">
        <v>9</v>
      </c>
      <c r="C43" s="26" t="s">
        <v>3593</v>
      </c>
      <c r="D43" t="s">
        <v>281</v>
      </c>
      <c r="E43" s="27" t="s">
        <v>3594</v>
      </c>
      <c r="F43" s="28" t="s">
        <v>392</v>
      </c>
      <c r="G43" s="29">
        <v>110</v>
      </c>
      <c r="H43" s="28">
        <v>0</v>
      </c>
      <c r="I43" s="30">
        <f>ROUND(G43*H43,P4)</f>
        <v>0</v>
      </c>
      <c r="L43" s="30">
        <v>0</v>
      </c>
      <c r="M43" s="24">
        <f>ROUND(G43*L43,P4)</f>
        <v>0</v>
      </c>
      <c r="N43" s="25" t="s">
        <v>297</v>
      </c>
      <c r="O43" s="31">
        <f>M43*AA43</f>
        <v>0</v>
      </c>
      <c r="P43" s="1">
        <v>3</v>
      </c>
      <c r="AA43" s="1">
        <f>IF(P43=1,$O$3,IF(P43=2,$O$4,$O$5))</f>
        <v>0</v>
      </c>
    </row>
    <row r="44">
      <c r="A44" s="1" t="s">
        <v>282</v>
      </c>
      <c r="E44" s="27" t="s">
        <v>281</v>
      </c>
    </row>
    <row r="45" ht="66">
      <c r="A45" s="1" t="s">
        <v>284</v>
      </c>
      <c r="E45" s="32" t="s">
        <v>3595</v>
      </c>
    </row>
    <row r="46">
      <c r="A46" s="1" t="s">
        <v>286</v>
      </c>
      <c r="E46" s="27" t="s">
        <v>299</v>
      </c>
    </row>
    <row r="47">
      <c r="A47" s="1" t="s">
        <v>276</v>
      </c>
      <c r="B47" s="1">
        <v>10</v>
      </c>
      <c r="C47" s="26" t="s">
        <v>2674</v>
      </c>
      <c r="D47" t="s">
        <v>281</v>
      </c>
      <c r="E47" s="27" t="s">
        <v>2675</v>
      </c>
      <c r="F47" s="28" t="s">
        <v>392</v>
      </c>
      <c r="G47" s="29">
        <v>110</v>
      </c>
      <c r="H47" s="28">
        <v>0</v>
      </c>
      <c r="I47" s="30">
        <f>ROUND(G47*H47,P4)</f>
        <v>0</v>
      </c>
      <c r="L47" s="30">
        <v>0</v>
      </c>
      <c r="M47" s="24">
        <f>ROUND(G47*L47,P4)</f>
        <v>0</v>
      </c>
      <c r="N47" s="25" t="s">
        <v>297</v>
      </c>
      <c r="O47" s="31">
        <f>M47*AA47</f>
        <v>0</v>
      </c>
      <c r="P47" s="1">
        <v>3</v>
      </c>
      <c r="AA47" s="1">
        <f>IF(P47=1,$O$3,IF(P47=2,$O$4,$O$5))</f>
        <v>0</v>
      </c>
    </row>
    <row r="48">
      <c r="A48" s="1" t="s">
        <v>282</v>
      </c>
      <c r="E48" s="27" t="s">
        <v>281</v>
      </c>
    </row>
    <row r="49" ht="66">
      <c r="A49" s="1" t="s">
        <v>284</v>
      </c>
      <c r="E49" s="32" t="s">
        <v>3596</v>
      </c>
    </row>
    <row r="50">
      <c r="A50" s="1" t="s">
        <v>286</v>
      </c>
      <c r="E50" s="27" t="s">
        <v>299</v>
      </c>
    </row>
    <row r="51">
      <c r="A51" s="1" t="s">
        <v>276</v>
      </c>
      <c r="B51" s="1">
        <v>11</v>
      </c>
      <c r="C51" s="26" t="s">
        <v>3065</v>
      </c>
      <c r="D51" t="s">
        <v>281</v>
      </c>
      <c r="E51" s="27" t="s">
        <v>3066</v>
      </c>
      <c r="F51" s="28" t="s">
        <v>392</v>
      </c>
      <c r="G51" s="29">
        <v>110</v>
      </c>
      <c r="H51" s="28">
        <v>0</v>
      </c>
      <c r="I51" s="30">
        <f>ROUND(G51*H51,P4)</f>
        <v>0</v>
      </c>
      <c r="L51" s="30">
        <v>0</v>
      </c>
      <c r="M51" s="24">
        <f>ROUND(G51*L51,P4)</f>
        <v>0</v>
      </c>
      <c r="N51" s="25" t="s">
        <v>297</v>
      </c>
      <c r="O51" s="31">
        <f>M51*AA51</f>
        <v>0</v>
      </c>
      <c r="P51" s="1">
        <v>3</v>
      </c>
      <c r="AA51" s="1">
        <f>IF(P51=1,$O$3,IF(P51=2,$O$4,$O$5))</f>
        <v>0</v>
      </c>
    </row>
    <row r="52">
      <c r="A52" s="1" t="s">
        <v>282</v>
      </c>
      <c r="E52" s="27" t="s">
        <v>281</v>
      </c>
    </row>
    <row r="53" ht="66">
      <c r="A53" s="1" t="s">
        <v>284</v>
      </c>
      <c r="E53" s="32" t="s">
        <v>3596</v>
      </c>
    </row>
    <row r="54">
      <c r="A54" s="1" t="s">
        <v>286</v>
      </c>
      <c r="E54" s="27" t="s">
        <v>299</v>
      </c>
    </row>
    <row r="55">
      <c r="A55" s="1" t="s">
        <v>273</v>
      </c>
      <c r="C55" s="22" t="s">
        <v>3419</v>
      </c>
      <c r="E55" s="23" t="s">
        <v>1284</v>
      </c>
      <c r="L55" s="24">
        <f>SUMIFS(L56:L79,A56:A79,"P")</f>
        <v>0</v>
      </c>
      <c r="M55" s="24">
        <f>SUMIFS(M56:M79,A56:A79,"P")</f>
        <v>0</v>
      </c>
      <c r="N55" s="25"/>
    </row>
    <row r="56">
      <c r="A56" s="1" t="s">
        <v>276</v>
      </c>
      <c r="B56" s="1">
        <v>12</v>
      </c>
      <c r="C56" s="26" t="s">
        <v>3552</v>
      </c>
      <c r="D56" t="s">
        <v>281</v>
      </c>
      <c r="E56" s="27" t="s">
        <v>3553</v>
      </c>
      <c r="F56" s="28" t="s">
        <v>280</v>
      </c>
      <c r="G56" s="29">
        <v>8.8599999999999994</v>
      </c>
      <c r="H56" s="28">
        <v>0</v>
      </c>
      <c r="I56" s="30">
        <f>ROUND(G56*H56,P4)</f>
        <v>0</v>
      </c>
      <c r="L56" s="30">
        <v>0</v>
      </c>
      <c r="M56" s="24">
        <f>ROUND(G56*L56,P4)</f>
        <v>0</v>
      </c>
      <c r="N56" s="25" t="s">
        <v>297</v>
      </c>
      <c r="O56" s="31">
        <f>M56*AA56</f>
        <v>0</v>
      </c>
      <c r="P56" s="1">
        <v>3</v>
      </c>
      <c r="AA56" s="1">
        <f>IF(P56=1,$O$3,IF(P56=2,$O$4,$O$5))</f>
        <v>0</v>
      </c>
    </row>
    <row r="57">
      <c r="A57" s="1" t="s">
        <v>282</v>
      </c>
      <c r="E57" s="27" t="s">
        <v>281</v>
      </c>
    </row>
    <row r="58" ht="79.2">
      <c r="A58" s="1" t="s">
        <v>284</v>
      </c>
      <c r="E58" s="32" t="s">
        <v>3597</v>
      </c>
    </row>
    <row r="59">
      <c r="A59" s="1" t="s">
        <v>286</v>
      </c>
      <c r="E59" s="27" t="s">
        <v>299</v>
      </c>
    </row>
    <row r="60">
      <c r="A60" s="1" t="s">
        <v>276</v>
      </c>
      <c r="B60" s="1">
        <v>13</v>
      </c>
      <c r="C60" s="26" t="s">
        <v>3555</v>
      </c>
      <c r="D60" t="s">
        <v>281</v>
      </c>
      <c r="E60" s="27" t="s">
        <v>3556</v>
      </c>
      <c r="F60" s="28" t="s">
        <v>396</v>
      </c>
      <c r="G60" s="29">
        <v>2.8799999999999999</v>
      </c>
      <c r="H60" s="28">
        <v>0</v>
      </c>
      <c r="I60" s="30">
        <f>ROUND(G60*H60,P4)</f>
        <v>0</v>
      </c>
      <c r="L60" s="30">
        <v>0</v>
      </c>
      <c r="M60" s="24">
        <f>ROUND(G60*L60,P4)</f>
        <v>0</v>
      </c>
      <c r="N60" s="25" t="s">
        <v>297</v>
      </c>
      <c r="O60" s="31">
        <f>M60*AA60</f>
        <v>0</v>
      </c>
      <c r="P60" s="1">
        <v>3</v>
      </c>
      <c r="AA60" s="1">
        <f>IF(P60=1,$O$3,IF(P60=2,$O$4,$O$5))</f>
        <v>0</v>
      </c>
    </row>
    <row r="61">
      <c r="A61" s="1" t="s">
        <v>282</v>
      </c>
      <c r="E61" s="27" t="s">
        <v>281</v>
      </c>
    </row>
    <row r="62" ht="52.8">
      <c r="A62" s="1" t="s">
        <v>284</v>
      </c>
      <c r="E62" s="32" t="s">
        <v>3598</v>
      </c>
    </row>
    <row r="63">
      <c r="A63" s="1" t="s">
        <v>286</v>
      </c>
      <c r="E63" s="27" t="s">
        <v>299</v>
      </c>
    </row>
    <row r="64">
      <c r="A64" s="1" t="s">
        <v>276</v>
      </c>
      <c r="B64" s="1">
        <v>14</v>
      </c>
      <c r="C64" s="26" t="s">
        <v>3599</v>
      </c>
      <c r="D64" t="s">
        <v>281</v>
      </c>
      <c r="E64" s="27" t="s">
        <v>3600</v>
      </c>
      <c r="F64" s="28" t="s">
        <v>396</v>
      </c>
      <c r="G64" s="29">
        <v>4.0679999999999996</v>
      </c>
      <c r="H64" s="28">
        <v>0</v>
      </c>
      <c r="I64" s="30">
        <f>ROUND(G64*H64,P4)</f>
        <v>0</v>
      </c>
      <c r="L64" s="30">
        <v>0</v>
      </c>
      <c r="M64" s="24">
        <f>ROUND(G64*L64,P4)</f>
        <v>0</v>
      </c>
      <c r="N64" s="25" t="s">
        <v>297</v>
      </c>
      <c r="O64" s="31">
        <f>M64*AA64</f>
        <v>0</v>
      </c>
      <c r="P64" s="1">
        <v>3</v>
      </c>
      <c r="AA64" s="1">
        <f>IF(P64=1,$O$3,IF(P64=2,$O$4,$O$5))</f>
        <v>0</v>
      </c>
    </row>
    <row r="65">
      <c r="A65" s="1" t="s">
        <v>282</v>
      </c>
      <c r="E65" s="27" t="s">
        <v>281</v>
      </c>
    </row>
    <row r="66" ht="66">
      <c r="A66" s="1" t="s">
        <v>284</v>
      </c>
      <c r="E66" s="32" t="s">
        <v>3601</v>
      </c>
    </row>
    <row r="67">
      <c r="A67" s="1" t="s">
        <v>286</v>
      </c>
      <c r="E67" s="27" t="s">
        <v>299</v>
      </c>
    </row>
    <row r="68">
      <c r="A68" s="1" t="s">
        <v>276</v>
      </c>
      <c r="B68" s="1">
        <v>15</v>
      </c>
      <c r="C68" s="26" t="s">
        <v>3558</v>
      </c>
      <c r="D68" t="s">
        <v>281</v>
      </c>
      <c r="E68" s="27" t="s">
        <v>3559</v>
      </c>
      <c r="F68" s="28" t="s">
        <v>396</v>
      </c>
      <c r="G68" s="29">
        <v>11.5</v>
      </c>
      <c r="H68" s="28">
        <v>0</v>
      </c>
      <c r="I68" s="30">
        <f>ROUND(G68*H68,P4)</f>
        <v>0</v>
      </c>
      <c r="L68" s="30">
        <v>0</v>
      </c>
      <c r="M68" s="24">
        <f>ROUND(G68*L68,P4)</f>
        <v>0</v>
      </c>
      <c r="N68" s="25" t="s">
        <v>297</v>
      </c>
      <c r="O68" s="31">
        <f>M68*AA68</f>
        <v>0</v>
      </c>
      <c r="P68" s="1">
        <v>3</v>
      </c>
      <c r="AA68" s="1">
        <f>IF(P68=1,$O$3,IF(P68=2,$O$4,$O$5))</f>
        <v>0</v>
      </c>
    </row>
    <row r="69">
      <c r="A69" s="1" t="s">
        <v>282</v>
      </c>
      <c r="E69" s="27" t="s">
        <v>281</v>
      </c>
    </row>
    <row r="70" ht="66">
      <c r="A70" s="1" t="s">
        <v>284</v>
      </c>
      <c r="E70" s="32" t="s">
        <v>3602</v>
      </c>
    </row>
    <row r="71">
      <c r="A71" s="1" t="s">
        <v>286</v>
      </c>
      <c r="E71" s="27" t="s">
        <v>299</v>
      </c>
    </row>
    <row r="72">
      <c r="A72" s="1" t="s">
        <v>276</v>
      </c>
      <c r="B72" s="1">
        <v>16</v>
      </c>
      <c r="C72" s="26" t="s">
        <v>3433</v>
      </c>
      <c r="D72" t="s">
        <v>281</v>
      </c>
      <c r="E72" s="27" t="s">
        <v>3434</v>
      </c>
      <c r="F72" s="28" t="s">
        <v>280</v>
      </c>
      <c r="G72" s="29">
        <v>0.088999999999999996</v>
      </c>
      <c r="H72" s="28">
        <v>0</v>
      </c>
      <c r="I72" s="30">
        <f>ROUND(G72*H72,P4)</f>
        <v>0</v>
      </c>
      <c r="L72" s="30">
        <v>0</v>
      </c>
      <c r="M72" s="24">
        <f>ROUND(G72*L72,P4)</f>
        <v>0</v>
      </c>
      <c r="N72" s="25" t="s">
        <v>297</v>
      </c>
      <c r="O72" s="31">
        <f>M72*AA72</f>
        <v>0</v>
      </c>
      <c r="P72" s="1">
        <v>3</v>
      </c>
      <c r="AA72" s="1">
        <f>IF(P72=1,$O$3,IF(P72=2,$O$4,$O$5))</f>
        <v>0</v>
      </c>
    </row>
    <row r="73">
      <c r="A73" s="1" t="s">
        <v>282</v>
      </c>
      <c r="E73" s="27" t="s">
        <v>281</v>
      </c>
    </row>
    <row r="74" ht="52.8">
      <c r="A74" s="1" t="s">
        <v>284</v>
      </c>
      <c r="E74" s="32" t="s">
        <v>3603</v>
      </c>
    </row>
    <row r="75">
      <c r="A75" s="1" t="s">
        <v>286</v>
      </c>
      <c r="E75" s="27" t="s">
        <v>299</v>
      </c>
    </row>
    <row r="76">
      <c r="A76" s="1" t="s">
        <v>276</v>
      </c>
      <c r="B76" s="1">
        <v>17</v>
      </c>
      <c r="C76" s="26" t="s">
        <v>2708</v>
      </c>
      <c r="D76" t="s">
        <v>281</v>
      </c>
      <c r="E76" s="27" t="s">
        <v>2709</v>
      </c>
      <c r="F76" s="28" t="s">
        <v>280</v>
      </c>
      <c r="G76" s="29">
        <v>2.0299999999999998</v>
      </c>
      <c r="H76" s="28">
        <v>0</v>
      </c>
      <c r="I76" s="30">
        <f>ROUND(G76*H76,P4)</f>
        <v>0</v>
      </c>
      <c r="L76" s="30">
        <v>0</v>
      </c>
      <c r="M76" s="24">
        <f>ROUND(G76*L76,P4)</f>
        <v>0</v>
      </c>
      <c r="N76" s="25" t="s">
        <v>297</v>
      </c>
      <c r="O76" s="31">
        <f>M76*AA76</f>
        <v>0</v>
      </c>
      <c r="P76" s="1">
        <v>3</v>
      </c>
      <c r="AA76" s="1">
        <f>IF(P76=1,$O$3,IF(P76=2,$O$4,$O$5))</f>
        <v>0</v>
      </c>
    </row>
    <row r="77">
      <c r="A77" s="1" t="s">
        <v>282</v>
      </c>
      <c r="E77" s="27" t="s">
        <v>281</v>
      </c>
    </row>
    <row r="78" ht="79.2">
      <c r="A78" s="1" t="s">
        <v>284</v>
      </c>
      <c r="E78" s="32" t="s">
        <v>3604</v>
      </c>
    </row>
    <row r="79">
      <c r="A79" s="1" t="s">
        <v>286</v>
      </c>
      <c r="E79" s="27" t="s">
        <v>299</v>
      </c>
    </row>
    <row r="80">
      <c r="A80" s="1" t="s">
        <v>273</v>
      </c>
      <c r="C80" s="22" t="s">
        <v>3437</v>
      </c>
      <c r="E80" s="23" t="s">
        <v>3004</v>
      </c>
      <c r="L80" s="24">
        <f>SUMIFS(L81:L92,A81:A92,"P")</f>
        <v>0</v>
      </c>
      <c r="M80" s="24">
        <f>SUMIFS(M81:M92,A81:A92,"P")</f>
        <v>0</v>
      </c>
      <c r="N80" s="25"/>
    </row>
    <row r="81">
      <c r="A81" s="1" t="s">
        <v>276</v>
      </c>
      <c r="B81" s="1">
        <v>18</v>
      </c>
      <c r="C81" s="26" t="s">
        <v>3605</v>
      </c>
      <c r="D81" t="s">
        <v>281</v>
      </c>
      <c r="E81" s="27" t="s">
        <v>3606</v>
      </c>
      <c r="F81" s="28" t="s">
        <v>396</v>
      </c>
      <c r="G81" s="29">
        <v>1.1120000000000001</v>
      </c>
      <c r="H81" s="28">
        <v>0</v>
      </c>
      <c r="I81" s="30">
        <f>ROUND(G81*H81,P4)</f>
        <v>0</v>
      </c>
      <c r="L81" s="30">
        <v>0</v>
      </c>
      <c r="M81" s="24">
        <f>ROUND(G81*L81,P4)</f>
        <v>0</v>
      </c>
      <c r="N81" s="25" t="s">
        <v>297</v>
      </c>
      <c r="O81" s="31">
        <f>M81*AA81</f>
        <v>0</v>
      </c>
      <c r="P81" s="1">
        <v>3</v>
      </c>
      <c r="AA81" s="1">
        <f>IF(P81=1,$O$3,IF(P81=2,$O$4,$O$5))</f>
        <v>0</v>
      </c>
    </row>
    <row r="82">
      <c r="A82" s="1" t="s">
        <v>282</v>
      </c>
      <c r="E82" s="27" t="s">
        <v>281</v>
      </c>
    </row>
    <row r="83" ht="66">
      <c r="A83" s="1" t="s">
        <v>284</v>
      </c>
      <c r="E83" s="32" t="s">
        <v>3607</v>
      </c>
    </row>
    <row r="84">
      <c r="A84" s="1" t="s">
        <v>286</v>
      </c>
      <c r="E84" s="27" t="s">
        <v>299</v>
      </c>
    </row>
    <row r="85">
      <c r="A85" s="1" t="s">
        <v>276</v>
      </c>
      <c r="B85" s="1">
        <v>19</v>
      </c>
      <c r="C85" s="26" t="s">
        <v>3608</v>
      </c>
      <c r="D85" t="s">
        <v>281</v>
      </c>
      <c r="E85" s="27" t="s">
        <v>3609</v>
      </c>
      <c r="F85" s="28" t="s">
        <v>280</v>
      </c>
      <c r="G85" s="29">
        <v>0.071999999999999995</v>
      </c>
      <c r="H85" s="28">
        <v>0</v>
      </c>
      <c r="I85" s="30">
        <f>ROUND(G85*H85,P4)</f>
        <v>0</v>
      </c>
      <c r="L85" s="30">
        <v>0</v>
      </c>
      <c r="M85" s="24">
        <f>ROUND(G85*L85,P4)</f>
        <v>0</v>
      </c>
      <c r="N85" s="25" t="s">
        <v>297</v>
      </c>
      <c r="O85" s="31">
        <f>M85*AA85</f>
        <v>0</v>
      </c>
      <c r="P85" s="1">
        <v>3</v>
      </c>
      <c r="AA85" s="1">
        <f>IF(P85=1,$O$3,IF(P85=2,$O$4,$O$5))</f>
        <v>0</v>
      </c>
    </row>
    <row r="86">
      <c r="A86" s="1" t="s">
        <v>282</v>
      </c>
      <c r="E86" s="27" t="s">
        <v>281</v>
      </c>
    </row>
    <row r="87" ht="66">
      <c r="A87" s="1" t="s">
        <v>284</v>
      </c>
      <c r="E87" s="32" t="s">
        <v>3610</v>
      </c>
    </row>
    <row r="88">
      <c r="A88" s="1" t="s">
        <v>286</v>
      </c>
      <c r="E88" s="27" t="s">
        <v>299</v>
      </c>
    </row>
    <row r="89">
      <c r="A89" s="1" t="s">
        <v>276</v>
      </c>
      <c r="B89" s="1">
        <v>20</v>
      </c>
      <c r="C89" s="26" t="s">
        <v>3611</v>
      </c>
      <c r="D89" t="s">
        <v>281</v>
      </c>
      <c r="E89" s="27" t="s">
        <v>3612</v>
      </c>
      <c r="F89" s="28" t="s">
        <v>396</v>
      </c>
      <c r="G89" s="29">
        <v>6.3360000000000003</v>
      </c>
      <c r="H89" s="28">
        <v>0</v>
      </c>
      <c r="I89" s="30">
        <f>ROUND(G89*H89,P4)</f>
        <v>0</v>
      </c>
      <c r="L89" s="30">
        <v>0</v>
      </c>
      <c r="M89" s="24">
        <f>ROUND(G89*L89,P4)</f>
        <v>0</v>
      </c>
      <c r="N89" s="25" t="s">
        <v>297</v>
      </c>
      <c r="O89" s="31">
        <f>M89*AA89</f>
        <v>0</v>
      </c>
      <c r="P89" s="1">
        <v>3</v>
      </c>
      <c r="AA89" s="1">
        <f>IF(P89=1,$O$3,IF(P89=2,$O$4,$O$5))</f>
        <v>0</v>
      </c>
    </row>
    <row r="90">
      <c r="A90" s="1" t="s">
        <v>282</v>
      </c>
      <c r="E90" s="27" t="s">
        <v>281</v>
      </c>
    </row>
    <row r="91" ht="66">
      <c r="A91" s="1" t="s">
        <v>284</v>
      </c>
      <c r="E91" s="32" t="s">
        <v>3613</v>
      </c>
    </row>
    <row r="92">
      <c r="A92" s="1" t="s">
        <v>286</v>
      </c>
      <c r="E92" s="27" t="s">
        <v>299</v>
      </c>
    </row>
    <row r="93">
      <c r="A93" s="1" t="s">
        <v>273</v>
      </c>
      <c r="C93" s="22" t="s">
        <v>3441</v>
      </c>
      <c r="E93" s="23" t="s">
        <v>2721</v>
      </c>
      <c r="L93" s="24">
        <f>SUMIFS(L94:L109,A94:A109,"P")</f>
        <v>0</v>
      </c>
      <c r="M93" s="24">
        <f>SUMIFS(M94:M109,A94:A109,"P")</f>
        <v>0</v>
      </c>
      <c r="N93" s="25"/>
    </row>
    <row r="94">
      <c r="A94" s="1" t="s">
        <v>276</v>
      </c>
      <c r="B94" s="1">
        <v>21</v>
      </c>
      <c r="C94" s="26" t="s">
        <v>3084</v>
      </c>
      <c r="D94" t="s">
        <v>281</v>
      </c>
      <c r="E94" s="27" t="s">
        <v>3085</v>
      </c>
      <c r="F94" s="28" t="s">
        <v>396</v>
      </c>
      <c r="G94" s="29">
        <v>7.992</v>
      </c>
      <c r="H94" s="28">
        <v>0</v>
      </c>
      <c r="I94" s="30">
        <f>ROUND(G94*H94,P4)</f>
        <v>0</v>
      </c>
      <c r="L94" s="30">
        <v>0</v>
      </c>
      <c r="M94" s="24">
        <f>ROUND(G94*L94,P4)</f>
        <v>0</v>
      </c>
      <c r="N94" s="25" t="s">
        <v>297</v>
      </c>
      <c r="O94" s="31">
        <f>M94*AA94</f>
        <v>0</v>
      </c>
      <c r="P94" s="1">
        <v>3</v>
      </c>
      <c r="AA94" s="1">
        <f>IF(P94=1,$O$3,IF(P94=2,$O$4,$O$5))</f>
        <v>0</v>
      </c>
    </row>
    <row r="95">
      <c r="A95" s="1" t="s">
        <v>282</v>
      </c>
      <c r="E95" s="27" t="s">
        <v>281</v>
      </c>
    </row>
    <row r="96" ht="66">
      <c r="A96" s="1" t="s">
        <v>284</v>
      </c>
      <c r="E96" s="32" t="s">
        <v>3614</v>
      </c>
    </row>
    <row r="97">
      <c r="A97" s="1" t="s">
        <v>286</v>
      </c>
      <c r="E97" s="27" t="s">
        <v>299</v>
      </c>
    </row>
    <row r="98">
      <c r="A98" s="1" t="s">
        <v>276</v>
      </c>
      <c r="B98" s="1">
        <v>22</v>
      </c>
      <c r="C98" s="26" t="s">
        <v>3564</v>
      </c>
      <c r="D98" t="s">
        <v>281</v>
      </c>
      <c r="E98" s="27" t="s">
        <v>3565</v>
      </c>
      <c r="F98" s="28" t="s">
        <v>396</v>
      </c>
      <c r="G98" s="29">
        <v>6.2859999999999996</v>
      </c>
      <c r="H98" s="28">
        <v>0</v>
      </c>
      <c r="I98" s="30">
        <f>ROUND(G98*H98,P4)</f>
        <v>0</v>
      </c>
      <c r="L98" s="30">
        <v>0</v>
      </c>
      <c r="M98" s="24">
        <f>ROUND(G98*L98,P4)</f>
        <v>0</v>
      </c>
      <c r="N98" s="25" t="s">
        <v>297</v>
      </c>
      <c r="O98" s="31">
        <f>M98*AA98</f>
        <v>0</v>
      </c>
      <c r="P98" s="1">
        <v>3</v>
      </c>
      <c r="AA98" s="1">
        <f>IF(P98=1,$O$3,IF(P98=2,$O$4,$O$5))</f>
        <v>0</v>
      </c>
    </row>
    <row r="99">
      <c r="A99" s="1" t="s">
        <v>282</v>
      </c>
      <c r="E99" s="27" t="s">
        <v>281</v>
      </c>
    </row>
    <row r="100" ht="79.2">
      <c r="A100" s="1" t="s">
        <v>284</v>
      </c>
      <c r="E100" s="32" t="s">
        <v>3615</v>
      </c>
    </row>
    <row r="101">
      <c r="A101" s="1" t="s">
        <v>286</v>
      </c>
      <c r="E101" s="27" t="s">
        <v>299</v>
      </c>
    </row>
    <row r="102">
      <c r="A102" s="1" t="s">
        <v>276</v>
      </c>
      <c r="B102" s="1">
        <v>23</v>
      </c>
      <c r="C102" s="26" t="s">
        <v>3444</v>
      </c>
      <c r="D102" t="s">
        <v>281</v>
      </c>
      <c r="E102" s="27" t="s">
        <v>3445</v>
      </c>
      <c r="F102" s="28" t="s">
        <v>280</v>
      </c>
      <c r="G102" s="29">
        <v>0.22900000000000001</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ht="66">
      <c r="A104" s="1" t="s">
        <v>284</v>
      </c>
      <c r="E104" s="32" t="s">
        <v>3616</v>
      </c>
    </row>
    <row r="105">
      <c r="A105" s="1" t="s">
        <v>286</v>
      </c>
      <c r="E105" s="27" t="s">
        <v>299</v>
      </c>
    </row>
    <row r="106">
      <c r="A106" s="1" t="s">
        <v>276</v>
      </c>
      <c r="B106" s="1">
        <v>24</v>
      </c>
      <c r="C106" s="26" t="s">
        <v>2740</v>
      </c>
      <c r="D106" t="s">
        <v>281</v>
      </c>
      <c r="E106" s="27" t="s">
        <v>2741</v>
      </c>
      <c r="F106" s="28" t="s">
        <v>396</v>
      </c>
      <c r="G106" s="29">
        <v>12.571</v>
      </c>
      <c r="H106" s="28">
        <v>0</v>
      </c>
      <c r="I106" s="30">
        <f>ROUND(G106*H106,P4)</f>
        <v>0</v>
      </c>
      <c r="L106" s="30">
        <v>0</v>
      </c>
      <c r="M106" s="24">
        <f>ROUND(G106*L106,P4)</f>
        <v>0</v>
      </c>
      <c r="N106" s="25" t="s">
        <v>297</v>
      </c>
      <c r="O106" s="31">
        <f>M106*AA106</f>
        <v>0</v>
      </c>
      <c r="P106" s="1">
        <v>3</v>
      </c>
      <c r="AA106" s="1">
        <f>IF(P106=1,$O$3,IF(P106=2,$O$4,$O$5))</f>
        <v>0</v>
      </c>
    </row>
    <row r="107">
      <c r="A107" s="1" t="s">
        <v>282</v>
      </c>
      <c r="E107" s="27" t="s">
        <v>281</v>
      </c>
    </row>
    <row r="108" ht="79.2">
      <c r="A108" s="1" t="s">
        <v>284</v>
      </c>
      <c r="E108" s="32" t="s">
        <v>3617</v>
      </c>
    </row>
    <row r="109">
      <c r="A109" s="1" t="s">
        <v>286</v>
      </c>
      <c r="E109" s="27" t="s">
        <v>299</v>
      </c>
    </row>
    <row r="110">
      <c r="A110" s="1" t="s">
        <v>273</v>
      </c>
      <c r="C110" s="22" t="s">
        <v>3454</v>
      </c>
      <c r="E110" s="23" t="s">
        <v>3455</v>
      </c>
      <c r="L110" s="24">
        <f>SUMIFS(L111:L122,A111:A122,"P")</f>
        <v>0</v>
      </c>
      <c r="M110" s="24">
        <f>SUMIFS(M111:M122,A111:A122,"P")</f>
        <v>0</v>
      </c>
      <c r="N110" s="25"/>
    </row>
    <row r="111" ht="26.4">
      <c r="A111" s="1" t="s">
        <v>276</v>
      </c>
      <c r="B111" s="1">
        <v>25</v>
      </c>
      <c r="C111" s="26" t="s">
        <v>3456</v>
      </c>
      <c r="D111" t="s">
        <v>281</v>
      </c>
      <c r="E111" s="27" t="s">
        <v>3457</v>
      </c>
      <c r="F111" s="28" t="s">
        <v>392</v>
      </c>
      <c r="G111" s="29">
        <v>270</v>
      </c>
      <c r="H111" s="28">
        <v>0</v>
      </c>
      <c r="I111" s="30">
        <f>ROUND(G111*H111,P4)</f>
        <v>0</v>
      </c>
      <c r="L111" s="30">
        <v>0</v>
      </c>
      <c r="M111" s="24">
        <f>ROUND(G111*L111,P4)</f>
        <v>0</v>
      </c>
      <c r="N111" s="25" t="s">
        <v>297</v>
      </c>
      <c r="O111" s="31">
        <f>M111*AA111</f>
        <v>0</v>
      </c>
      <c r="P111" s="1">
        <v>3</v>
      </c>
      <c r="AA111" s="1">
        <f>IF(P111=1,$O$3,IF(P111=2,$O$4,$O$5))</f>
        <v>0</v>
      </c>
    </row>
    <row r="112">
      <c r="A112" s="1" t="s">
        <v>282</v>
      </c>
      <c r="E112" s="27" t="s">
        <v>281</v>
      </c>
    </row>
    <row r="113" ht="52.8">
      <c r="A113" s="1" t="s">
        <v>284</v>
      </c>
      <c r="E113" s="32" t="s">
        <v>3618</v>
      </c>
    </row>
    <row r="114">
      <c r="A114" s="1" t="s">
        <v>286</v>
      </c>
      <c r="E114" s="27" t="s">
        <v>299</v>
      </c>
    </row>
    <row r="115">
      <c r="A115" s="1" t="s">
        <v>276</v>
      </c>
      <c r="B115" s="1">
        <v>26</v>
      </c>
      <c r="C115" s="26" t="s">
        <v>3619</v>
      </c>
      <c r="D115" t="s">
        <v>281</v>
      </c>
      <c r="E115" s="27" t="s">
        <v>3620</v>
      </c>
      <c r="F115" s="28" t="s">
        <v>392</v>
      </c>
      <c r="G115" s="29">
        <v>21.699999999999999</v>
      </c>
      <c r="H115" s="28">
        <v>0</v>
      </c>
      <c r="I115" s="30">
        <f>ROUND(G115*H115,P4)</f>
        <v>0</v>
      </c>
      <c r="L115" s="30">
        <v>0</v>
      </c>
      <c r="M115" s="24">
        <f>ROUND(G115*L115,P4)</f>
        <v>0</v>
      </c>
      <c r="N115" s="25" t="s">
        <v>297</v>
      </c>
      <c r="O115" s="31">
        <f>M115*AA115</f>
        <v>0</v>
      </c>
      <c r="P115" s="1">
        <v>3</v>
      </c>
      <c r="AA115" s="1">
        <f>IF(P115=1,$O$3,IF(P115=2,$O$4,$O$5))</f>
        <v>0</v>
      </c>
    </row>
    <row r="116">
      <c r="A116" s="1" t="s">
        <v>282</v>
      </c>
      <c r="E116" s="27" t="s">
        <v>281</v>
      </c>
    </row>
    <row r="117" ht="52.8">
      <c r="A117" s="1" t="s">
        <v>284</v>
      </c>
      <c r="E117" s="32" t="s">
        <v>3621</v>
      </c>
    </row>
    <row r="118">
      <c r="A118" s="1" t="s">
        <v>286</v>
      </c>
      <c r="E118" s="27" t="s">
        <v>299</v>
      </c>
    </row>
    <row r="119">
      <c r="A119" s="1" t="s">
        <v>276</v>
      </c>
      <c r="B119" s="1">
        <v>27</v>
      </c>
      <c r="C119" s="26" t="s">
        <v>3459</v>
      </c>
      <c r="D119" t="s">
        <v>281</v>
      </c>
      <c r="E119" s="27" t="s">
        <v>3460</v>
      </c>
      <c r="F119" s="28" t="s">
        <v>392</v>
      </c>
      <c r="G119" s="29">
        <v>90</v>
      </c>
      <c r="H119" s="28">
        <v>0</v>
      </c>
      <c r="I119" s="30">
        <f>ROUND(G119*H119,P4)</f>
        <v>0</v>
      </c>
      <c r="L119" s="30">
        <v>0</v>
      </c>
      <c r="M119" s="24">
        <f>ROUND(G119*L119,P4)</f>
        <v>0</v>
      </c>
      <c r="N119" s="25" t="s">
        <v>297</v>
      </c>
      <c r="O119" s="31">
        <f>M119*AA119</f>
        <v>0</v>
      </c>
      <c r="P119" s="1">
        <v>3</v>
      </c>
      <c r="AA119" s="1">
        <f>IF(P119=1,$O$3,IF(P119=2,$O$4,$O$5))</f>
        <v>0</v>
      </c>
    </row>
    <row r="120">
      <c r="A120" s="1" t="s">
        <v>282</v>
      </c>
      <c r="E120" s="27" t="s">
        <v>281</v>
      </c>
    </row>
    <row r="121" ht="66">
      <c r="A121" s="1" t="s">
        <v>284</v>
      </c>
      <c r="E121" s="32" t="s">
        <v>3622</v>
      </c>
    </row>
    <row r="122">
      <c r="A122" s="1" t="s">
        <v>286</v>
      </c>
      <c r="E122" s="27" t="s">
        <v>299</v>
      </c>
    </row>
    <row r="123">
      <c r="A123" s="1" t="s">
        <v>273</v>
      </c>
      <c r="C123" s="22" t="s">
        <v>3462</v>
      </c>
      <c r="E123" s="23" t="s">
        <v>2541</v>
      </c>
      <c r="L123" s="24">
        <f>SUMIFS(L124:L139,A124:A139,"P")</f>
        <v>0</v>
      </c>
      <c r="M123" s="24">
        <f>SUMIFS(M124:M139,A124:A139,"P")</f>
        <v>0</v>
      </c>
      <c r="N123" s="25"/>
    </row>
    <row r="124">
      <c r="A124" s="1" t="s">
        <v>276</v>
      </c>
      <c r="B124" s="1">
        <v>28</v>
      </c>
      <c r="C124" s="26" t="s">
        <v>3112</v>
      </c>
      <c r="D124" t="s">
        <v>281</v>
      </c>
      <c r="E124" s="27" t="s">
        <v>3113</v>
      </c>
      <c r="F124" s="28" t="s">
        <v>296</v>
      </c>
      <c r="G124" s="29">
        <v>45.167999999999999</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ht="92.4">
      <c r="A126" s="1" t="s">
        <v>284</v>
      </c>
      <c r="E126" s="32" t="s">
        <v>3623</v>
      </c>
    </row>
    <row r="127">
      <c r="A127" s="1" t="s">
        <v>286</v>
      </c>
      <c r="E127" s="27" t="s">
        <v>299</v>
      </c>
    </row>
    <row r="128">
      <c r="A128" s="1" t="s">
        <v>276</v>
      </c>
      <c r="B128" s="1">
        <v>29</v>
      </c>
      <c r="C128" s="26" t="s">
        <v>3624</v>
      </c>
      <c r="D128" t="s">
        <v>281</v>
      </c>
      <c r="E128" s="27" t="s">
        <v>3625</v>
      </c>
      <c r="F128" s="28" t="s">
        <v>296</v>
      </c>
      <c r="G128" s="29">
        <v>15</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ht="79.2">
      <c r="A130" s="1" t="s">
        <v>284</v>
      </c>
      <c r="E130" s="32" t="s">
        <v>3626</v>
      </c>
    </row>
    <row r="131">
      <c r="A131" s="1" t="s">
        <v>286</v>
      </c>
      <c r="E131" s="27" t="s">
        <v>299</v>
      </c>
    </row>
    <row r="132">
      <c r="A132" s="1" t="s">
        <v>276</v>
      </c>
      <c r="B132" s="1">
        <v>30</v>
      </c>
      <c r="C132" s="26" t="s">
        <v>3464</v>
      </c>
      <c r="D132" t="s">
        <v>281</v>
      </c>
      <c r="E132" s="27" t="s">
        <v>3465</v>
      </c>
      <c r="F132" s="28" t="s">
        <v>296</v>
      </c>
      <c r="G132" s="29">
        <v>78</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ht="66">
      <c r="A134" s="1" t="s">
        <v>284</v>
      </c>
      <c r="E134" s="32" t="s">
        <v>3627</v>
      </c>
    </row>
    <row r="135">
      <c r="A135" s="1" t="s">
        <v>286</v>
      </c>
      <c r="E135" s="27" t="s">
        <v>299</v>
      </c>
    </row>
    <row r="136">
      <c r="A136" s="1" t="s">
        <v>276</v>
      </c>
      <c r="B136" s="1">
        <v>31</v>
      </c>
      <c r="C136" s="26" t="s">
        <v>3475</v>
      </c>
      <c r="D136" t="s">
        <v>281</v>
      </c>
      <c r="E136" s="27" t="s">
        <v>3476</v>
      </c>
      <c r="F136" s="28" t="s">
        <v>307</v>
      </c>
      <c r="G136" s="29">
        <v>2</v>
      </c>
      <c r="H136" s="28">
        <v>0</v>
      </c>
      <c r="I136" s="30">
        <f>ROUND(G136*H136,P4)</f>
        <v>0</v>
      </c>
      <c r="L136" s="30">
        <v>0</v>
      </c>
      <c r="M136" s="24">
        <f>ROUND(G136*L136,P4)</f>
        <v>0</v>
      </c>
      <c r="N136" s="25" t="s">
        <v>281</v>
      </c>
      <c r="O136" s="31">
        <f>M136*AA136</f>
        <v>0</v>
      </c>
      <c r="P136" s="1">
        <v>3</v>
      </c>
      <c r="AA136" s="1">
        <f>IF(P136=1,$O$3,IF(P136=2,$O$4,$O$5))</f>
        <v>0</v>
      </c>
    </row>
    <row r="137">
      <c r="A137" s="1" t="s">
        <v>282</v>
      </c>
      <c r="E137" s="27" t="s">
        <v>281</v>
      </c>
    </row>
    <row r="138" ht="66">
      <c r="A138" s="1" t="s">
        <v>284</v>
      </c>
      <c r="E138" s="32" t="s">
        <v>3628</v>
      </c>
    </row>
    <row r="139" ht="26.4">
      <c r="A139" s="1" t="s">
        <v>286</v>
      </c>
      <c r="E139" s="27" t="s">
        <v>3478</v>
      </c>
    </row>
    <row r="140">
      <c r="A140" s="1" t="s">
        <v>273</v>
      </c>
      <c r="C140" s="22" t="s">
        <v>3479</v>
      </c>
      <c r="E140" s="23" t="s">
        <v>3480</v>
      </c>
      <c r="L140" s="24">
        <f>SUMIFS(L141:L160,A141:A160,"P")</f>
        <v>0</v>
      </c>
      <c r="M140" s="24">
        <f>SUMIFS(M141:M160,A141:A160,"P")</f>
        <v>0</v>
      </c>
      <c r="N140" s="25"/>
    </row>
    <row r="141">
      <c r="A141" s="1" t="s">
        <v>276</v>
      </c>
      <c r="B141" s="1">
        <v>32</v>
      </c>
      <c r="C141" s="26" t="s">
        <v>3629</v>
      </c>
      <c r="D141" t="s">
        <v>281</v>
      </c>
      <c r="E141" s="27" t="s">
        <v>3630</v>
      </c>
      <c r="F141" s="28" t="s">
        <v>296</v>
      </c>
      <c r="G141" s="29">
        <v>10</v>
      </c>
      <c r="H141" s="28">
        <v>0</v>
      </c>
      <c r="I141" s="30">
        <f>ROUND(G141*H141,P4)</f>
        <v>0</v>
      </c>
      <c r="L141" s="30">
        <v>0</v>
      </c>
      <c r="M141" s="24">
        <f>ROUND(G141*L141,P4)</f>
        <v>0</v>
      </c>
      <c r="N141" s="25" t="s">
        <v>297</v>
      </c>
      <c r="O141" s="31">
        <f>M141*AA141</f>
        <v>0</v>
      </c>
      <c r="P141" s="1">
        <v>3</v>
      </c>
      <c r="AA141" s="1">
        <f>IF(P141=1,$O$3,IF(P141=2,$O$4,$O$5))</f>
        <v>0</v>
      </c>
    </row>
    <row r="142">
      <c r="A142" s="1" t="s">
        <v>282</v>
      </c>
      <c r="E142" s="27" t="s">
        <v>281</v>
      </c>
    </row>
    <row r="143" ht="66">
      <c r="A143" s="1" t="s">
        <v>284</v>
      </c>
      <c r="E143" s="32" t="s">
        <v>3631</v>
      </c>
    </row>
    <row r="144">
      <c r="A144" s="1" t="s">
        <v>286</v>
      </c>
      <c r="E144" s="27" t="s">
        <v>299</v>
      </c>
    </row>
    <row r="145">
      <c r="A145" s="1" t="s">
        <v>276</v>
      </c>
      <c r="B145" s="1">
        <v>33</v>
      </c>
      <c r="C145" s="26" t="s">
        <v>3481</v>
      </c>
      <c r="D145" t="s">
        <v>281</v>
      </c>
      <c r="E145" s="27" t="s">
        <v>3482</v>
      </c>
      <c r="F145" s="28" t="s">
        <v>396</v>
      </c>
      <c r="G145" s="29">
        <v>21.274999999999999</v>
      </c>
      <c r="H145" s="28">
        <v>0</v>
      </c>
      <c r="I145" s="30">
        <f>ROUND(G145*H145,P4)</f>
        <v>0</v>
      </c>
      <c r="L145" s="30">
        <v>0</v>
      </c>
      <c r="M145" s="24">
        <f>ROUND(G145*L145,P4)</f>
        <v>0</v>
      </c>
      <c r="N145" s="25" t="s">
        <v>297</v>
      </c>
      <c r="O145" s="31">
        <f>M145*AA145</f>
        <v>0</v>
      </c>
      <c r="P145" s="1">
        <v>3</v>
      </c>
      <c r="AA145" s="1">
        <f>IF(P145=1,$O$3,IF(P145=2,$O$4,$O$5))</f>
        <v>0</v>
      </c>
    </row>
    <row r="146">
      <c r="A146" s="1" t="s">
        <v>282</v>
      </c>
      <c r="E146" s="27" t="s">
        <v>281</v>
      </c>
    </row>
    <row r="147" ht="132">
      <c r="A147" s="1" t="s">
        <v>284</v>
      </c>
      <c r="E147" s="32" t="s">
        <v>3632</v>
      </c>
    </row>
    <row r="148">
      <c r="A148" s="1" t="s">
        <v>286</v>
      </c>
      <c r="E148" s="27" t="s">
        <v>299</v>
      </c>
    </row>
    <row r="149">
      <c r="A149" s="1" t="s">
        <v>276</v>
      </c>
      <c r="B149" s="1">
        <v>34</v>
      </c>
      <c r="C149" s="26" t="s">
        <v>3314</v>
      </c>
      <c r="D149" t="s">
        <v>281</v>
      </c>
      <c r="E149" s="27" t="s">
        <v>3315</v>
      </c>
      <c r="F149" s="28" t="s">
        <v>396</v>
      </c>
      <c r="G149" s="29">
        <v>11.44</v>
      </c>
      <c r="H149" s="28">
        <v>0</v>
      </c>
      <c r="I149" s="30">
        <f>ROUND(G149*H149,P4)</f>
        <v>0</v>
      </c>
      <c r="L149" s="30">
        <v>0</v>
      </c>
      <c r="M149" s="24">
        <f>ROUND(G149*L149,P4)</f>
        <v>0</v>
      </c>
      <c r="N149" s="25" t="s">
        <v>297</v>
      </c>
      <c r="O149" s="31">
        <f>M149*AA149</f>
        <v>0</v>
      </c>
      <c r="P149" s="1">
        <v>3</v>
      </c>
      <c r="AA149" s="1">
        <f>IF(P149=1,$O$3,IF(P149=2,$O$4,$O$5))</f>
        <v>0</v>
      </c>
    </row>
    <row r="150">
      <c r="A150" s="1" t="s">
        <v>282</v>
      </c>
      <c r="E150" s="27" t="s">
        <v>281</v>
      </c>
    </row>
    <row r="151" ht="79.2">
      <c r="A151" s="1" t="s">
        <v>284</v>
      </c>
      <c r="E151" s="32" t="s">
        <v>3633</v>
      </c>
    </row>
    <row r="152">
      <c r="A152" s="1" t="s">
        <v>286</v>
      </c>
      <c r="E152" s="27" t="s">
        <v>299</v>
      </c>
    </row>
    <row r="153">
      <c r="A153" s="1" t="s">
        <v>276</v>
      </c>
      <c r="B153" s="1">
        <v>35</v>
      </c>
      <c r="C153" s="26" t="s">
        <v>2816</v>
      </c>
      <c r="D153" t="s">
        <v>281</v>
      </c>
      <c r="E153" s="27" t="s">
        <v>2817</v>
      </c>
      <c r="F153" s="28" t="s">
        <v>396</v>
      </c>
      <c r="G153" s="29">
        <v>1.8149999999999999</v>
      </c>
      <c r="H153" s="28">
        <v>0</v>
      </c>
      <c r="I153" s="30">
        <f>ROUND(G153*H153,P4)</f>
        <v>0</v>
      </c>
      <c r="L153" s="30">
        <v>0</v>
      </c>
      <c r="M153" s="24">
        <f>ROUND(G153*L153,P4)</f>
        <v>0</v>
      </c>
      <c r="N153" s="25" t="s">
        <v>297</v>
      </c>
      <c r="O153" s="31">
        <f>M153*AA153</f>
        <v>0</v>
      </c>
      <c r="P153" s="1">
        <v>3</v>
      </c>
      <c r="AA153" s="1">
        <f>IF(P153=1,$O$3,IF(P153=2,$O$4,$O$5))</f>
        <v>0</v>
      </c>
    </row>
    <row r="154">
      <c r="A154" s="1" t="s">
        <v>282</v>
      </c>
      <c r="E154" s="27" t="s">
        <v>281</v>
      </c>
    </row>
    <row r="155" ht="66">
      <c r="A155" s="1" t="s">
        <v>284</v>
      </c>
      <c r="E155" s="32" t="s">
        <v>3634</v>
      </c>
    </row>
    <row r="156">
      <c r="A156" s="1" t="s">
        <v>286</v>
      </c>
      <c r="E156" s="27" t="s">
        <v>299</v>
      </c>
    </row>
    <row r="157">
      <c r="A157" s="1" t="s">
        <v>276</v>
      </c>
      <c r="B157" s="1">
        <v>36</v>
      </c>
      <c r="C157" s="26" t="s">
        <v>3635</v>
      </c>
      <c r="D157" t="s">
        <v>281</v>
      </c>
      <c r="E157" s="27" t="s">
        <v>3636</v>
      </c>
      <c r="F157" s="28" t="s">
        <v>296</v>
      </c>
      <c r="G157" s="29">
        <v>11.050000000000001</v>
      </c>
      <c r="H157" s="28">
        <v>0</v>
      </c>
      <c r="I157" s="30">
        <f>ROUND(G157*H157,P4)</f>
        <v>0</v>
      </c>
      <c r="L157" s="30">
        <v>0</v>
      </c>
      <c r="M157" s="24">
        <f>ROUND(G157*L157,P4)</f>
        <v>0</v>
      </c>
      <c r="N157" s="25" t="s">
        <v>297</v>
      </c>
      <c r="O157" s="31">
        <f>M157*AA157</f>
        <v>0</v>
      </c>
      <c r="P157" s="1">
        <v>3</v>
      </c>
      <c r="AA157" s="1">
        <f>IF(P157=1,$O$3,IF(P157=2,$O$4,$O$5))</f>
        <v>0</v>
      </c>
    </row>
    <row r="158">
      <c r="A158" s="1" t="s">
        <v>282</v>
      </c>
      <c r="E158" s="27" t="s">
        <v>281</v>
      </c>
    </row>
    <row r="159" ht="66">
      <c r="A159" s="1" t="s">
        <v>284</v>
      </c>
      <c r="E159" s="32" t="s">
        <v>3637</v>
      </c>
    </row>
    <row r="160">
      <c r="A160" s="1" t="s">
        <v>286</v>
      </c>
      <c r="E160" s="27" t="s">
        <v>299</v>
      </c>
    </row>
    <row r="161">
      <c r="A161" s="1" t="s">
        <v>273</v>
      </c>
      <c r="C161" s="22" t="s">
        <v>3484</v>
      </c>
      <c r="E161" s="23" t="s">
        <v>3485</v>
      </c>
      <c r="L161" s="24">
        <f>SUMIFS(L162:L173,A162:A173,"P")</f>
        <v>0</v>
      </c>
      <c r="M161" s="24">
        <f>SUMIFS(M162:M173,A162:A173,"P")</f>
        <v>0</v>
      </c>
      <c r="N161" s="25"/>
    </row>
    <row r="162" ht="26.4">
      <c r="A162" s="1" t="s">
        <v>276</v>
      </c>
      <c r="B162" s="1">
        <v>37</v>
      </c>
      <c r="C162" s="26" t="s">
        <v>2607</v>
      </c>
      <c r="D162" t="s">
        <v>2608</v>
      </c>
      <c r="E162" s="27" t="s">
        <v>2609</v>
      </c>
      <c r="F162" s="28" t="s">
        <v>280</v>
      </c>
      <c r="G162" s="29">
        <v>363.149</v>
      </c>
      <c r="H162" s="28">
        <v>0</v>
      </c>
      <c r="I162" s="30">
        <f>ROUND(G162*H162,P4)</f>
        <v>0</v>
      </c>
      <c r="L162" s="30">
        <v>0</v>
      </c>
      <c r="M162" s="24">
        <f>ROUND(G162*L162,P4)</f>
        <v>0</v>
      </c>
      <c r="N162" s="25" t="s">
        <v>281</v>
      </c>
      <c r="O162" s="31">
        <f>M162*AA162</f>
        <v>0</v>
      </c>
      <c r="P162" s="1">
        <v>3</v>
      </c>
      <c r="AA162" s="1">
        <f>IF(P162=1,$O$3,IF(P162=2,$O$4,$O$5))</f>
        <v>0</v>
      </c>
    </row>
    <row r="163" ht="26.4">
      <c r="A163" s="1" t="s">
        <v>282</v>
      </c>
      <c r="E163" s="27" t="s">
        <v>283</v>
      </c>
    </row>
    <row r="164" ht="66">
      <c r="A164" s="1" t="s">
        <v>284</v>
      </c>
      <c r="E164" s="32" t="s">
        <v>3638</v>
      </c>
    </row>
    <row r="165" ht="26.4">
      <c r="A165" s="1" t="s">
        <v>286</v>
      </c>
      <c r="E165" s="27" t="s">
        <v>283</v>
      </c>
    </row>
    <row r="166" ht="26.4">
      <c r="A166" s="1" t="s">
        <v>276</v>
      </c>
      <c r="B166" s="1">
        <v>38</v>
      </c>
      <c r="C166" s="26" t="s">
        <v>704</v>
      </c>
      <c r="D166" t="s">
        <v>705</v>
      </c>
      <c r="E166" s="27" t="s">
        <v>706</v>
      </c>
      <c r="F166" s="28" t="s">
        <v>280</v>
      </c>
      <c r="G166" s="29">
        <v>62.634</v>
      </c>
      <c r="H166" s="28">
        <v>0</v>
      </c>
      <c r="I166" s="30">
        <f>ROUND(G166*H166,P4)</f>
        <v>0</v>
      </c>
      <c r="L166" s="30">
        <v>0</v>
      </c>
      <c r="M166" s="24">
        <f>ROUND(G166*L166,P4)</f>
        <v>0</v>
      </c>
      <c r="N166" s="25" t="s">
        <v>281</v>
      </c>
      <c r="O166" s="31">
        <f>M166*AA166</f>
        <v>0</v>
      </c>
      <c r="P166" s="1">
        <v>3</v>
      </c>
      <c r="AA166" s="1">
        <f>IF(P166=1,$O$3,IF(P166=2,$O$4,$O$5))</f>
        <v>0</v>
      </c>
    </row>
    <row r="167" ht="26.4">
      <c r="A167" s="1" t="s">
        <v>282</v>
      </c>
      <c r="E167" s="27" t="s">
        <v>283</v>
      </c>
    </row>
    <row r="168" ht="92.4">
      <c r="A168" s="1" t="s">
        <v>284</v>
      </c>
      <c r="E168" s="32" t="s">
        <v>3639</v>
      </c>
    </row>
    <row r="169" ht="26.4">
      <c r="A169" s="1" t="s">
        <v>286</v>
      </c>
      <c r="E169" s="27" t="s">
        <v>283</v>
      </c>
    </row>
    <row r="170" ht="26.4">
      <c r="A170" s="1" t="s">
        <v>276</v>
      </c>
      <c r="B170" s="1">
        <v>39</v>
      </c>
      <c r="C170" s="26" t="s">
        <v>3487</v>
      </c>
      <c r="D170" t="s">
        <v>3488</v>
      </c>
      <c r="E170" s="27" t="s">
        <v>3489</v>
      </c>
      <c r="F170" s="28" t="s">
        <v>280</v>
      </c>
      <c r="G170" s="29">
        <v>53.188000000000002</v>
      </c>
      <c r="H170" s="28">
        <v>0</v>
      </c>
      <c r="I170" s="30">
        <f>ROUND(G170*H170,P4)</f>
        <v>0</v>
      </c>
      <c r="L170" s="30">
        <v>0</v>
      </c>
      <c r="M170" s="24">
        <f>ROUND(G170*L170,P4)</f>
        <v>0</v>
      </c>
      <c r="N170" s="25" t="s">
        <v>281</v>
      </c>
      <c r="O170" s="31">
        <f>M170*AA170</f>
        <v>0</v>
      </c>
      <c r="P170" s="1">
        <v>3</v>
      </c>
      <c r="AA170" s="1">
        <f>IF(P170=1,$O$3,IF(P170=2,$O$4,$O$5))</f>
        <v>0</v>
      </c>
    </row>
    <row r="171" ht="26.4">
      <c r="A171" s="1" t="s">
        <v>282</v>
      </c>
      <c r="E171" s="27" t="s">
        <v>283</v>
      </c>
    </row>
    <row r="172" ht="66">
      <c r="A172" s="1" t="s">
        <v>284</v>
      </c>
      <c r="E172" s="32" t="s">
        <v>3640</v>
      </c>
    </row>
    <row r="173" ht="26.4">
      <c r="A173" s="1" t="s">
        <v>286</v>
      </c>
      <c r="E173" s="27" t="s">
        <v>283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112</v>
      </c>
      <c r="M3" s="20">
        <f>Rekapitulace!C60</f>
        <v>0</v>
      </c>
      <c r="N3" s="6" t="s">
        <v>3</v>
      </c>
      <c r="O3">
        <v>0</v>
      </c>
      <c r="P3">
        <v>2</v>
      </c>
    </row>
    <row r="4" ht="34.01575" customHeight="1">
      <c r="A4" s="16" t="s">
        <v>254</v>
      </c>
      <c r="B4" s="17" t="s">
        <v>255</v>
      </c>
      <c r="C4" s="18" t="s">
        <v>112</v>
      </c>
      <c r="D4" s="1"/>
      <c r="E4" s="17" t="s">
        <v>113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COUNTIFS(L8:L153,"=0",A8:A153,"P")+COUNTIFS(L8:L153,"",A8:A153,"P")+SUM(Q8:Q153)</f>
        <v>0</v>
      </c>
    </row>
    <row r="8">
      <c r="A8" s="1" t="s">
        <v>271</v>
      </c>
      <c r="C8" s="22" t="s">
        <v>3641</v>
      </c>
      <c r="E8" s="23" t="s">
        <v>123</v>
      </c>
      <c r="L8" s="24">
        <f>L9+L14+L55+L76+L97+L106+L127+L140</f>
        <v>0</v>
      </c>
      <c r="M8" s="24">
        <f>M9+M14+M55+M76+M97+M106+M127+M140</f>
        <v>0</v>
      </c>
      <c r="N8" s="25"/>
    </row>
    <row r="9">
      <c r="A9" s="1" t="s">
        <v>273</v>
      </c>
      <c r="C9" s="22" t="s">
        <v>274</v>
      </c>
      <c r="E9" s="23" t="s">
        <v>275</v>
      </c>
      <c r="L9" s="24">
        <f>SUMIFS(L10:L13,A10:A13,"P")</f>
        <v>0</v>
      </c>
      <c r="M9" s="24">
        <f>SUMIFS(M10:M13,A10:A13,"P")</f>
        <v>0</v>
      </c>
      <c r="N9" s="25"/>
    </row>
    <row r="10">
      <c r="A10" s="1" t="s">
        <v>276</v>
      </c>
      <c r="B10" s="1">
        <v>1</v>
      </c>
      <c r="C10" s="26" t="s">
        <v>3401</v>
      </c>
      <c r="D10" t="s">
        <v>281</v>
      </c>
      <c r="E10" s="27" t="s">
        <v>3149</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281</v>
      </c>
    </row>
    <row r="12">
      <c r="A12" s="1" t="s">
        <v>284</v>
      </c>
    </row>
    <row r="13">
      <c r="A13" s="1" t="s">
        <v>286</v>
      </c>
      <c r="E13" s="27" t="s">
        <v>3403</v>
      </c>
    </row>
    <row r="14">
      <c r="A14" s="1" t="s">
        <v>273</v>
      </c>
      <c r="C14" s="22" t="s">
        <v>3404</v>
      </c>
      <c r="E14" s="23" t="s">
        <v>1281</v>
      </c>
      <c r="L14" s="24">
        <f>SUMIFS(L15:L54,A15:A54,"P")</f>
        <v>0</v>
      </c>
      <c r="M14" s="24">
        <f>SUMIFS(M15:M54,A15:A54,"P")</f>
        <v>0</v>
      </c>
      <c r="N14" s="25"/>
    </row>
    <row r="15">
      <c r="A15" s="1" t="s">
        <v>276</v>
      </c>
      <c r="B15" s="1">
        <v>2</v>
      </c>
      <c r="C15" s="26" t="s">
        <v>409</v>
      </c>
      <c r="D15" t="s">
        <v>876</v>
      </c>
      <c r="E15" s="27" t="s">
        <v>410</v>
      </c>
      <c r="F15" s="28" t="s">
        <v>396</v>
      </c>
      <c r="G15" s="29">
        <v>11</v>
      </c>
      <c r="H15" s="28">
        <v>0</v>
      </c>
      <c r="I15" s="30">
        <f>ROUND(G15*H15,P4)</f>
        <v>0</v>
      </c>
      <c r="L15" s="30">
        <v>0</v>
      </c>
      <c r="M15" s="24">
        <f>ROUND(G15*L15,P4)</f>
        <v>0</v>
      </c>
      <c r="N15" s="25" t="s">
        <v>297</v>
      </c>
      <c r="O15" s="31">
        <f>M15*AA15</f>
        <v>0</v>
      </c>
      <c r="P15" s="1">
        <v>3</v>
      </c>
      <c r="AA15" s="1">
        <f>IF(P15=1,$O$3,IF(P15=2,$O$4,$O$5))</f>
        <v>0</v>
      </c>
    </row>
    <row r="16">
      <c r="A16" s="1" t="s">
        <v>282</v>
      </c>
      <c r="E16" s="27" t="s">
        <v>411</v>
      </c>
    </row>
    <row r="17" ht="26.4">
      <c r="A17" s="1" t="s">
        <v>284</v>
      </c>
      <c r="E17" s="32" t="s">
        <v>3584</v>
      </c>
    </row>
    <row r="18">
      <c r="A18" s="1" t="s">
        <v>286</v>
      </c>
      <c r="E18" s="27" t="s">
        <v>299</v>
      </c>
    </row>
    <row r="19">
      <c r="A19" s="1" t="s">
        <v>276</v>
      </c>
      <c r="B19" s="1">
        <v>3</v>
      </c>
      <c r="C19" s="26" t="s">
        <v>390</v>
      </c>
      <c r="D19" t="s">
        <v>281</v>
      </c>
      <c r="E19" s="27" t="s">
        <v>391</v>
      </c>
      <c r="F19" s="28" t="s">
        <v>392</v>
      </c>
      <c r="G19" s="29">
        <v>65</v>
      </c>
      <c r="H19" s="28">
        <v>0</v>
      </c>
      <c r="I19" s="30">
        <f>ROUND(G19*H19,P4)</f>
        <v>0</v>
      </c>
      <c r="L19" s="30">
        <v>0</v>
      </c>
      <c r="M19" s="24">
        <f>ROUND(G19*L19,P4)</f>
        <v>0</v>
      </c>
      <c r="N19" s="25" t="s">
        <v>297</v>
      </c>
      <c r="O19" s="31">
        <f>M19*AA19</f>
        <v>0</v>
      </c>
      <c r="P19" s="1">
        <v>3</v>
      </c>
      <c r="AA19" s="1">
        <f>IF(P19=1,$O$3,IF(P19=2,$O$4,$O$5))</f>
        <v>0</v>
      </c>
    </row>
    <row r="20">
      <c r="A20" s="1" t="s">
        <v>282</v>
      </c>
      <c r="E20" s="27" t="s">
        <v>281</v>
      </c>
    </row>
    <row r="21" ht="66">
      <c r="A21" s="1" t="s">
        <v>284</v>
      </c>
      <c r="E21" s="32" t="s">
        <v>3642</v>
      </c>
    </row>
    <row r="22">
      <c r="A22" s="1" t="s">
        <v>286</v>
      </c>
      <c r="E22" s="27" t="s">
        <v>299</v>
      </c>
    </row>
    <row r="23">
      <c r="A23" s="1" t="s">
        <v>276</v>
      </c>
      <c r="B23" s="1">
        <v>4</v>
      </c>
      <c r="C23" s="26" t="s">
        <v>3586</v>
      </c>
      <c r="D23" t="s">
        <v>281</v>
      </c>
      <c r="E23" s="27" t="s">
        <v>3587</v>
      </c>
      <c r="F23" s="28" t="s">
        <v>296</v>
      </c>
      <c r="G23" s="29">
        <v>21</v>
      </c>
      <c r="H23" s="28">
        <v>0</v>
      </c>
      <c r="I23" s="30">
        <f>ROUND(G23*H23,P4)</f>
        <v>0</v>
      </c>
      <c r="L23" s="30">
        <v>0</v>
      </c>
      <c r="M23" s="24">
        <f>ROUND(G23*L23,P4)</f>
        <v>0</v>
      </c>
      <c r="N23" s="25" t="s">
        <v>297</v>
      </c>
      <c r="O23" s="31">
        <f>M23*AA23</f>
        <v>0</v>
      </c>
      <c r="P23" s="1">
        <v>3</v>
      </c>
      <c r="AA23" s="1">
        <f>IF(P23=1,$O$3,IF(P23=2,$O$4,$O$5))</f>
        <v>0</v>
      </c>
    </row>
    <row r="24">
      <c r="A24" s="1" t="s">
        <v>282</v>
      </c>
      <c r="E24" s="27" t="s">
        <v>281</v>
      </c>
    </row>
    <row r="25" ht="66">
      <c r="A25" s="1" t="s">
        <v>284</v>
      </c>
      <c r="E25" s="32" t="s">
        <v>3643</v>
      </c>
    </row>
    <row r="26">
      <c r="A26" s="1" t="s">
        <v>286</v>
      </c>
      <c r="E26" s="27" t="s">
        <v>299</v>
      </c>
    </row>
    <row r="27">
      <c r="A27" s="1" t="s">
        <v>276</v>
      </c>
      <c r="B27" s="1">
        <v>5</v>
      </c>
      <c r="C27" s="26" t="s">
        <v>3494</v>
      </c>
      <c r="D27" t="s">
        <v>281</v>
      </c>
      <c r="E27" s="27" t="s">
        <v>3495</v>
      </c>
      <c r="F27" s="28" t="s">
        <v>396</v>
      </c>
      <c r="G27" s="29">
        <v>1.8</v>
      </c>
      <c r="H27" s="28">
        <v>0</v>
      </c>
      <c r="I27" s="30">
        <f>ROUND(G27*H27,P4)</f>
        <v>0</v>
      </c>
      <c r="L27" s="30">
        <v>0</v>
      </c>
      <c r="M27" s="24">
        <f>ROUND(G27*L27,P4)</f>
        <v>0</v>
      </c>
      <c r="N27" s="25" t="s">
        <v>297</v>
      </c>
      <c r="O27" s="31">
        <f>M27*AA27</f>
        <v>0</v>
      </c>
      <c r="P27" s="1">
        <v>3</v>
      </c>
      <c r="AA27" s="1">
        <f>IF(P27=1,$O$3,IF(P27=2,$O$4,$O$5))</f>
        <v>0</v>
      </c>
    </row>
    <row r="28">
      <c r="A28" s="1" t="s">
        <v>282</v>
      </c>
      <c r="E28" s="27" t="s">
        <v>281</v>
      </c>
    </row>
    <row r="29" ht="66">
      <c r="A29" s="1" t="s">
        <v>284</v>
      </c>
      <c r="E29" s="32" t="s">
        <v>3644</v>
      </c>
    </row>
    <row r="30">
      <c r="A30" s="1" t="s">
        <v>286</v>
      </c>
      <c r="E30" s="27" t="s">
        <v>299</v>
      </c>
    </row>
    <row r="31">
      <c r="A31" s="1" t="s">
        <v>276</v>
      </c>
      <c r="B31" s="1">
        <v>6</v>
      </c>
      <c r="C31" s="26" t="s">
        <v>2826</v>
      </c>
      <c r="D31" t="s">
        <v>281</v>
      </c>
      <c r="E31" s="27" t="s">
        <v>2827</v>
      </c>
      <c r="F31" s="28" t="s">
        <v>396</v>
      </c>
      <c r="G31" s="29">
        <v>215.239</v>
      </c>
      <c r="H31" s="28">
        <v>0</v>
      </c>
      <c r="I31" s="30">
        <f>ROUND(G31*H31,P4)</f>
        <v>0</v>
      </c>
      <c r="L31" s="30">
        <v>0</v>
      </c>
      <c r="M31" s="24">
        <f>ROUND(G31*L31,P4)</f>
        <v>0</v>
      </c>
      <c r="N31" s="25" t="s">
        <v>297</v>
      </c>
      <c r="O31" s="31">
        <f>M31*AA31</f>
        <v>0</v>
      </c>
      <c r="P31" s="1">
        <v>3</v>
      </c>
      <c r="AA31" s="1">
        <f>IF(P31=1,$O$3,IF(P31=2,$O$4,$O$5))</f>
        <v>0</v>
      </c>
    </row>
    <row r="32">
      <c r="A32" s="1" t="s">
        <v>282</v>
      </c>
      <c r="E32" s="27" t="s">
        <v>281</v>
      </c>
    </row>
    <row r="33" ht="79.2">
      <c r="A33" s="1" t="s">
        <v>284</v>
      </c>
      <c r="E33" s="32" t="s">
        <v>3645</v>
      </c>
    </row>
    <row r="34">
      <c r="A34" s="1" t="s">
        <v>286</v>
      </c>
      <c r="E34" s="27" t="s">
        <v>299</v>
      </c>
    </row>
    <row r="35">
      <c r="A35" s="1" t="s">
        <v>276</v>
      </c>
      <c r="B35" s="1">
        <v>7</v>
      </c>
      <c r="C35" s="26" t="s">
        <v>2639</v>
      </c>
      <c r="D35" t="s">
        <v>281</v>
      </c>
      <c r="E35" s="27" t="s">
        <v>2640</v>
      </c>
      <c r="F35" s="28" t="s">
        <v>396</v>
      </c>
      <c r="G35" s="29">
        <v>5.1420000000000003</v>
      </c>
      <c r="H35" s="28">
        <v>0</v>
      </c>
      <c r="I35" s="30">
        <f>ROUND(G35*H35,P4)</f>
        <v>0</v>
      </c>
      <c r="L35" s="30">
        <v>0</v>
      </c>
      <c r="M35" s="24">
        <f>ROUND(G35*L35,P4)</f>
        <v>0</v>
      </c>
      <c r="N35" s="25" t="s">
        <v>297</v>
      </c>
      <c r="O35" s="31">
        <f>M35*AA35</f>
        <v>0</v>
      </c>
      <c r="P35" s="1">
        <v>3</v>
      </c>
      <c r="AA35" s="1">
        <f>IF(P35=1,$O$3,IF(P35=2,$O$4,$O$5))</f>
        <v>0</v>
      </c>
    </row>
    <row r="36">
      <c r="A36" s="1" t="s">
        <v>282</v>
      </c>
      <c r="E36" s="27" t="s">
        <v>281</v>
      </c>
    </row>
    <row r="37" ht="79.2">
      <c r="A37" s="1" t="s">
        <v>284</v>
      </c>
      <c r="E37" s="32" t="s">
        <v>3646</v>
      </c>
    </row>
    <row r="38">
      <c r="A38" s="1" t="s">
        <v>286</v>
      </c>
      <c r="E38" s="27" t="s">
        <v>299</v>
      </c>
    </row>
    <row r="39">
      <c r="A39" s="1" t="s">
        <v>276</v>
      </c>
      <c r="B39" s="1">
        <v>8</v>
      </c>
      <c r="C39" s="26" t="s">
        <v>2648</v>
      </c>
      <c r="D39" t="s">
        <v>281</v>
      </c>
      <c r="E39" s="27" t="s">
        <v>2649</v>
      </c>
      <c r="F39" s="28" t="s">
        <v>396</v>
      </c>
      <c r="G39" s="29">
        <v>202.31899999999999</v>
      </c>
      <c r="H39" s="28">
        <v>0</v>
      </c>
      <c r="I39" s="30">
        <f>ROUND(G39*H39,P4)</f>
        <v>0</v>
      </c>
      <c r="L39" s="30">
        <v>0</v>
      </c>
      <c r="M39" s="24">
        <f>ROUND(G39*L39,P4)</f>
        <v>0</v>
      </c>
      <c r="N39" s="25" t="s">
        <v>297</v>
      </c>
      <c r="O39" s="31">
        <f>M39*AA39</f>
        <v>0</v>
      </c>
      <c r="P39" s="1">
        <v>3</v>
      </c>
      <c r="AA39" s="1">
        <f>IF(P39=1,$O$3,IF(P39=2,$O$4,$O$5))</f>
        <v>0</v>
      </c>
    </row>
    <row r="40">
      <c r="A40" s="1" t="s">
        <v>282</v>
      </c>
      <c r="E40" s="27" t="s">
        <v>281</v>
      </c>
    </row>
    <row r="41" ht="105.6">
      <c r="A41" s="1" t="s">
        <v>284</v>
      </c>
      <c r="E41" s="32" t="s">
        <v>3647</v>
      </c>
    </row>
    <row r="42">
      <c r="A42" s="1" t="s">
        <v>286</v>
      </c>
      <c r="E42" s="27" t="s">
        <v>299</v>
      </c>
    </row>
    <row r="43">
      <c r="A43" s="1" t="s">
        <v>276</v>
      </c>
      <c r="B43" s="1">
        <v>9</v>
      </c>
      <c r="C43" s="26" t="s">
        <v>3593</v>
      </c>
      <c r="D43" t="s">
        <v>281</v>
      </c>
      <c r="E43" s="27" t="s">
        <v>3594</v>
      </c>
      <c r="F43" s="28" t="s">
        <v>392</v>
      </c>
      <c r="G43" s="29">
        <v>110</v>
      </c>
      <c r="H43" s="28">
        <v>0</v>
      </c>
      <c r="I43" s="30">
        <f>ROUND(G43*H43,P4)</f>
        <v>0</v>
      </c>
      <c r="L43" s="30">
        <v>0</v>
      </c>
      <c r="M43" s="24">
        <f>ROUND(G43*L43,P4)</f>
        <v>0</v>
      </c>
      <c r="N43" s="25" t="s">
        <v>297</v>
      </c>
      <c r="O43" s="31">
        <f>M43*AA43</f>
        <v>0</v>
      </c>
      <c r="P43" s="1">
        <v>3</v>
      </c>
      <c r="AA43" s="1">
        <f>IF(P43=1,$O$3,IF(P43=2,$O$4,$O$5))</f>
        <v>0</v>
      </c>
    </row>
    <row r="44">
      <c r="A44" s="1" t="s">
        <v>282</v>
      </c>
      <c r="E44" s="27" t="s">
        <v>281</v>
      </c>
    </row>
    <row r="45" ht="66">
      <c r="A45" s="1" t="s">
        <v>284</v>
      </c>
      <c r="E45" s="32" t="s">
        <v>3648</v>
      </c>
    </row>
    <row r="46">
      <c r="A46" s="1" t="s">
        <v>286</v>
      </c>
      <c r="E46" s="27" t="s">
        <v>299</v>
      </c>
    </row>
    <row r="47">
      <c r="A47" s="1" t="s">
        <v>276</v>
      </c>
      <c r="B47" s="1">
        <v>10</v>
      </c>
      <c r="C47" s="26" t="s">
        <v>2674</v>
      </c>
      <c r="D47" t="s">
        <v>281</v>
      </c>
      <c r="E47" s="27" t="s">
        <v>2675</v>
      </c>
      <c r="F47" s="28" t="s">
        <v>392</v>
      </c>
      <c r="G47" s="29">
        <v>110</v>
      </c>
      <c r="H47" s="28">
        <v>0</v>
      </c>
      <c r="I47" s="30">
        <f>ROUND(G47*H47,P4)</f>
        <v>0</v>
      </c>
      <c r="L47" s="30">
        <v>0</v>
      </c>
      <c r="M47" s="24">
        <f>ROUND(G47*L47,P4)</f>
        <v>0</v>
      </c>
      <c r="N47" s="25" t="s">
        <v>297</v>
      </c>
      <c r="O47" s="31">
        <f>M47*AA47</f>
        <v>0</v>
      </c>
      <c r="P47" s="1">
        <v>3</v>
      </c>
      <c r="AA47" s="1">
        <f>IF(P47=1,$O$3,IF(P47=2,$O$4,$O$5))</f>
        <v>0</v>
      </c>
    </row>
    <row r="48">
      <c r="A48" s="1" t="s">
        <v>282</v>
      </c>
      <c r="E48" s="27" t="s">
        <v>281</v>
      </c>
    </row>
    <row r="49" ht="66">
      <c r="A49" s="1" t="s">
        <v>284</v>
      </c>
      <c r="E49" s="32" t="s">
        <v>3648</v>
      </c>
    </row>
    <row r="50">
      <c r="A50" s="1" t="s">
        <v>286</v>
      </c>
      <c r="E50" s="27" t="s">
        <v>299</v>
      </c>
    </row>
    <row r="51">
      <c r="A51" s="1" t="s">
        <v>276</v>
      </c>
      <c r="B51" s="1">
        <v>11</v>
      </c>
      <c r="C51" s="26" t="s">
        <v>3065</v>
      </c>
      <c r="D51" t="s">
        <v>281</v>
      </c>
      <c r="E51" s="27" t="s">
        <v>3066</v>
      </c>
      <c r="F51" s="28" t="s">
        <v>392</v>
      </c>
      <c r="G51" s="29">
        <v>110</v>
      </c>
      <c r="H51" s="28">
        <v>0</v>
      </c>
      <c r="I51" s="30">
        <f>ROUND(G51*H51,P4)</f>
        <v>0</v>
      </c>
      <c r="L51" s="30">
        <v>0</v>
      </c>
      <c r="M51" s="24">
        <f>ROUND(G51*L51,P4)</f>
        <v>0</v>
      </c>
      <c r="N51" s="25" t="s">
        <v>297</v>
      </c>
      <c r="O51" s="31">
        <f>M51*AA51</f>
        <v>0</v>
      </c>
      <c r="P51" s="1">
        <v>3</v>
      </c>
      <c r="AA51" s="1">
        <f>IF(P51=1,$O$3,IF(P51=2,$O$4,$O$5))</f>
        <v>0</v>
      </c>
    </row>
    <row r="52">
      <c r="A52" s="1" t="s">
        <v>282</v>
      </c>
      <c r="E52" s="27" t="s">
        <v>281</v>
      </c>
    </row>
    <row r="53" ht="66">
      <c r="A53" s="1" t="s">
        <v>284</v>
      </c>
      <c r="E53" s="32" t="s">
        <v>3648</v>
      </c>
    </row>
    <row r="54">
      <c r="A54" s="1" t="s">
        <v>286</v>
      </c>
      <c r="E54" s="27" t="s">
        <v>299</v>
      </c>
    </row>
    <row r="55">
      <c r="A55" s="1" t="s">
        <v>273</v>
      </c>
      <c r="C55" s="22" t="s">
        <v>3419</v>
      </c>
      <c r="E55" s="23" t="s">
        <v>1284</v>
      </c>
      <c r="L55" s="24">
        <f>SUMIFS(L56:L75,A56:A75,"P")</f>
        <v>0</v>
      </c>
      <c r="M55" s="24">
        <f>SUMIFS(M56:M75,A56:A75,"P")</f>
        <v>0</v>
      </c>
      <c r="N55" s="25"/>
    </row>
    <row r="56">
      <c r="A56" s="1" t="s">
        <v>276</v>
      </c>
      <c r="B56" s="1">
        <v>12</v>
      </c>
      <c r="C56" s="26" t="s">
        <v>3552</v>
      </c>
      <c r="D56" t="s">
        <v>281</v>
      </c>
      <c r="E56" s="27" t="s">
        <v>3553</v>
      </c>
      <c r="F56" s="28" t="s">
        <v>280</v>
      </c>
      <c r="G56" s="29">
        <v>4.2619999999999996</v>
      </c>
      <c r="H56" s="28">
        <v>0</v>
      </c>
      <c r="I56" s="30">
        <f>ROUND(G56*H56,P4)</f>
        <v>0</v>
      </c>
      <c r="L56" s="30">
        <v>0</v>
      </c>
      <c r="M56" s="24">
        <f>ROUND(G56*L56,P4)</f>
        <v>0</v>
      </c>
      <c r="N56" s="25" t="s">
        <v>297</v>
      </c>
      <c r="O56" s="31">
        <f>M56*AA56</f>
        <v>0</v>
      </c>
      <c r="P56" s="1">
        <v>3</v>
      </c>
      <c r="AA56" s="1">
        <f>IF(P56=1,$O$3,IF(P56=2,$O$4,$O$5))</f>
        <v>0</v>
      </c>
    </row>
    <row r="57">
      <c r="A57" s="1" t="s">
        <v>282</v>
      </c>
      <c r="E57" s="27" t="s">
        <v>281</v>
      </c>
    </row>
    <row r="58" ht="52.8">
      <c r="A58" s="1" t="s">
        <v>284</v>
      </c>
      <c r="E58" s="32" t="s">
        <v>3649</v>
      </c>
    </row>
    <row r="59">
      <c r="A59" s="1" t="s">
        <v>286</v>
      </c>
      <c r="E59" s="27" t="s">
        <v>299</v>
      </c>
    </row>
    <row r="60">
      <c r="A60" s="1" t="s">
        <v>276</v>
      </c>
      <c r="B60" s="1">
        <v>13</v>
      </c>
      <c r="C60" s="26" t="s">
        <v>3555</v>
      </c>
      <c r="D60" t="s">
        <v>281</v>
      </c>
      <c r="E60" s="27" t="s">
        <v>3556</v>
      </c>
      <c r="F60" s="28" t="s">
        <v>396</v>
      </c>
      <c r="G60" s="29">
        <v>2.1000000000000001</v>
      </c>
      <c r="H60" s="28">
        <v>0</v>
      </c>
      <c r="I60" s="30">
        <f>ROUND(G60*H60,P4)</f>
        <v>0</v>
      </c>
      <c r="L60" s="30">
        <v>0</v>
      </c>
      <c r="M60" s="24">
        <f>ROUND(G60*L60,P4)</f>
        <v>0</v>
      </c>
      <c r="N60" s="25" t="s">
        <v>297</v>
      </c>
      <c r="O60" s="31">
        <f>M60*AA60</f>
        <v>0</v>
      </c>
      <c r="P60" s="1">
        <v>3</v>
      </c>
      <c r="AA60" s="1">
        <f>IF(P60=1,$O$3,IF(P60=2,$O$4,$O$5))</f>
        <v>0</v>
      </c>
    </row>
    <row r="61">
      <c r="A61" s="1" t="s">
        <v>282</v>
      </c>
      <c r="E61" s="27" t="s">
        <v>281</v>
      </c>
    </row>
    <row r="62" ht="39.6">
      <c r="A62" s="1" t="s">
        <v>284</v>
      </c>
      <c r="E62" s="32" t="s">
        <v>3650</v>
      </c>
    </row>
    <row r="63">
      <c r="A63" s="1" t="s">
        <v>286</v>
      </c>
      <c r="E63" s="27" t="s">
        <v>299</v>
      </c>
    </row>
    <row r="64">
      <c r="A64" s="1" t="s">
        <v>276</v>
      </c>
      <c r="B64" s="1">
        <v>14</v>
      </c>
      <c r="C64" s="26" t="s">
        <v>3558</v>
      </c>
      <c r="D64" t="s">
        <v>281</v>
      </c>
      <c r="E64" s="27" t="s">
        <v>3559</v>
      </c>
      <c r="F64" s="28" t="s">
        <v>396</v>
      </c>
      <c r="G64" s="29">
        <v>9.9000000000000004</v>
      </c>
      <c r="H64" s="28">
        <v>0</v>
      </c>
      <c r="I64" s="30">
        <f>ROUND(G64*H64,P4)</f>
        <v>0</v>
      </c>
      <c r="L64" s="30">
        <v>0</v>
      </c>
      <c r="M64" s="24">
        <f>ROUND(G64*L64,P4)</f>
        <v>0</v>
      </c>
      <c r="N64" s="25" t="s">
        <v>297</v>
      </c>
      <c r="O64" s="31">
        <f>M64*AA64</f>
        <v>0</v>
      </c>
      <c r="P64" s="1">
        <v>3</v>
      </c>
      <c r="AA64" s="1">
        <f>IF(P64=1,$O$3,IF(P64=2,$O$4,$O$5))</f>
        <v>0</v>
      </c>
    </row>
    <row r="65">
      <c r="A65" s="1" t="s">
        <v>282</v>
      </c>
      <c r="E65" s="27" t="s">
        <v>281</v>
      </c>
    </row>
    <row r="66" ht="79.2">
      <c r="A66" s="1" t="s">
        <v>284</v>
      </c>
      <c r="E66" s="32" t="s">
        <v>3651</v>
      </c>
    </row>
    <row r="67">
      <c r="A67" s="1" t="s">
        <v>286</v>
      </c>
      <c r="E67" s="27" t="s">
        <v>299</v>
      </c>
    </row>
    <row r="68">
      <c r="A68" s="1" t="s">
        <v>276</v>
      </c>
      <c r="B68" s="1">
        <v>15</v>
      </c>
      <c r="C68" s="26" t="s">
        <v>3433</v>
      </c>
      <c r="D68" t="s">
        <v>281</v>
      </c>
      <c r="E68" s="27" t="s">
        <v>3434</v>
      </c>
      <c r="F68" s="28" t="s">
        <v>280</v>
      </c>
      <c r="G68" s="29">
        <v>0.095000000000000001</v>
      </c>
      <c r="H68" s="28">
        <v>0</v>
      </c>
      <c r="I68" s="30">
        <f>ROUND(G68*H68,P4)</f>
        <v>0</v>
      </c>
      <c r="L68" s="30">
        <v>0</v>
      </c>
      <c r="M68" s="24">
        <f>ROUND(G68*L68,P4)</f>
        <v>0</v>
      </c>
      <c r="N68" s="25" t="s">
        <v>297</v>
      </c>
      <c r="O68" s="31">
        <f>M68*AA68</f>
        <v>0</v>
      </c>
      <c r="P68" s="1">
        <v>3</v>
      </c>
      <c r="AA68" s="1">
        <f>IF(P68=1,$O$3,IF(P68=2,$O$4,$O$5))</f>
        <v>0</v>
      </c>
    </row>
    <row r="69">
      <c r="A69" s="1" t="s">
        <v>282</v>
      </c>
      <c r="E69" s="27" t="s">
        <v>281</v>
      </c>
    </row>
    <row r="70" ht="52.8">
      <c r="A70" s="1" t="s">
        <v>284</v>
      </c>
      <c r="E70" s="32" t="s">
        <v>3652</v>
      </c>
    </row>
    <row r="71">
      <c r="A71" s="1" t="s">
        <v>286</v>
      </c>
      <c r="E71" s="27" t="s">
        <v>299</v>
      </c>
    </row>
    <row r="72">
      <c r="A72" s="1" t="s">
        <v>276</v>
      </c>
      <c r="B72" s="1">
        <v>16</v>
      </c>
      <c r="C72" s="26" t="s">
        <v>2708</v>
      </c>
      <c r="D72" t="s">
        <v>281</v>
      </c>
      <c r="E72" s="27" t="s">
        <v>2709</v>
      </c>
      <c r="F72" s="28" t="s">
        <v>280</v>
      </c>
      <c r="G72" s="29">
        <v>0.66000000000000003</v>
      </c>
      <c r="H72" s="28">
        <v>0</v>
      </c>
      <c r="I72" s="30">
        <f>ROUND(G72*H72,P4)</f>
        <v>0</v>
      </c>
      <c r="L72" s="30">
        <v>0</v>
      </c>
      <c r="M72" s="24">
        <f>ROUND(G72*L72,P4)</f>
        <v>0</v>
      </c>
      <c r="N72" s="25" t="s">
        <v>297</v>
      </c>
      <c r="O72" s="31">
        <f>M72*AA72</f>
        <v>0</v>
      </c>
      <c r="P72" s="1">
        <v>3</v>
      </c>
      <c r="AA72" s="1">
        <f>IF(P72=1,$O$3,IF(P72=2,$O$4,$O$5))</f>
        <v>0</v>
      </c>
    </row>
    <row r="73">
      <c r="A73" s="1" t="s">
        <v>282</v>
      </c>
      <c r="E73" s="27" t="s">
        <v>281</v>
      </c>
    </row>
    <row r="74" ht="79.2">
      <c r="A74" s="1" t="s">
        <v>284</v>
      </c>
      <c r="E74" s="32" t="s">
        <v>3653</v>
      </c>
    </row>
    <row r="75">
      <c r="A75" s="1" t="s">
        <v>286</v>
      </c>
      <c r="E75" s="27" t="s">
        <v>299</v>
      </c>
    </row>
    <row r="76">
      <c r="A76" s="1" t="s">
        <v>273</v>
      </c>
      <c r="C76" s="22" t="s">
        <v>3441</v>
      </c>
      <c r="E76" s="23" t="s">
        <v>2721</v>
      </c>
      <c r="L76" s="24">
        <f>SUMIFS(L77:L96,A77:A96,"P")</f>
        <v>0</v>
      </c>
      <c r="M76" s="24">
        <f>SUMIFS(M77:M96,A77:A96,"P")</f>
        <v>0</v>
      </c>
      <c r="N76" s="25"/>
    </row>
    <row r="77">
      <c r="A77" s="1" t="s">
        <v>276</v>
      </c>
      <c r="B77" s="1">
        <v>17</v>
      </c>
      <c r="C77" s="26" t="s">
        <v>3084</v>
      </c>
      <c r="D77" t="s">
        <v>281</v>
      </c>
      <c r="E77" s="27" t="s">
        <v>3085</v>
      </c>
      <c r="F77" s="28" t="s">
        <v>396</v>
      </c>
      <c r="G77" s="29">
        <v>7.992</v>
      </c>
      <c r="H77" s="28">
        <v>0</v>
      </c>
      <c r="I77" s="30">
        <f>ROUND(G77*H77,P4)</f>
        <v>0</v>
      </c>
      <c r="L77" s="30">
        <v>0</v>
      </c>
      <c r="M77" s="24">
        <f>ROUND(G77*L77,P4)</f>
        <v>0</v>
      </c>
      <c r="N77" s="25" t="s">
        <v>297</v>
      </c>
      <c r="O77" s="31">
        <f>M77*AA77</f>
        <v>0</v>
      </c>
      <c r="P77" s="1">
        <v>3</v>
      </c>
      <c r="AA77" s="1">
        <f>IF(P77=1,$O$3,IF(P77=2,$O$4,$O$5))</f>
        <v>0</v>
      </c>
    </row>
    <row r="78">
      <c r="A78" s="1" t="s">
        <v>282</v>
      </c>
      <c r="E78" s="27" t="s">
        <v>281</v>
      </c>
    </row>
    <row r="79" ht="66">
      <c r="A79" s="1" t="s">
        <v>284</v>
      </c>
      <c r="E79" s="32" t="s">
        <v>3654</v>
      </c>
    </row>
    <row r="80">
      <c r="A80" s="1" t="s">
        <v>286</v>
      </c>
      <c r="E80" s="27" t="s">
        <v>299</v>
      </c>
    </row>
    <row r="81">
      <c r="A81" s="1" t="s">
        <v>276</v>
      </c>
      <c r="B81" s="1">
        <v>18</v>
      </c>
      <c r="C81" s="26" t="s">
        <v>3564</v>
      </c>
      <c r="D81" t="s">
        <v>281</v>
      </c>
      <c r="E81" s="27" t="s">
        <v>3565</v>
      </c>
      <c r="F81" s="28" t="s">
        <v>396</v>
      </c>
      <c r="G81" s="29">
        <v>5.4000000000000004</v>
      </c>
      <c r="H81" s="28">
        <v>0</v>
      </c>
      <c r="I81" s="30">
        <f>ROUND(G81*H81,P4)</f>
        <v>0</v>
      </c>
      <c r="L81" s="30">
        <v>0</v>
      </c>
      <c r="M81" s="24">
        <f>ROUND(G81*L81,P4)</f>
        <v>0</v>
      </c>
      <c r="N81" s="25" t="s">
        <v>297</v>
      </c>
      <c r="O81" s="31">
        <f>M81*AA81</f>
        <v>0</v>
      </c>
      <c r="P81" s="1">
        <v>3</v>
      </c>
      <c r="AA81" s="1">
        <f>IF(P81=1,$O$3,IF(P81=2,$O$4,$O$5))</f>
        <v>0</v>
      </c>
    </row>
    <row r="82">
      <c r="A82" s="1" t="s">
        <v>282</v>
      </c>
      <c r="E82" s="27" t="s">
        <v>281</v>
      </c>
    </row>
    <row r="83" ht="79.2">
      <c r="A83" s="1" t="s">
        <v>284</v>
      </c>
      <c r="E83" s="32" t="s">
        <v>3655</v>
      </c>
    </row>
    <row r="84">
      <c r="A84" s="1" t="s">
        <v>286</v>
      </c>
      <c r="E84" s="27" t="s">
        <v>299</v>
      </c>
    </row>
    <row r="85">
      <c r="A85" s="1" t="s">
        <v>276</v>
      </c>
      <c r="B85" s="1">
        <v>19</v>
      </c>
      <c r="C85" s="26" t="s">
        <v>3444</v>
      </c>
      <c r="D85" t="s">
        <v>281</v>
      </c>
      <c r="E85" s="27" t="s">
        <v>3445</v>
      </c>
      <c r="F85" s="28" t="s">
        <v>280</v>
      </c>
      <c r="G85" s="29">
        <v>0.19600000000000001</v>
      </c>
      <c r="H85" s="28">
        <v>0</v>
      </c>
      <c r="I85" s="30">
        <f>ROUND(G85*H85,P4)</f>
        <v>0</v>
      </c>
      <c r="L85" s="30">
        <v>0</v>
      </c>
      <c r="M85" s="24">
        <f>ROUND(G85*L85,P4)</f>
        <v>0</v>
      </c>
      <c r="N85" s="25" t="s">
        <v>297</v>
      </c>
      <c r="O85" s="31">
        <f>M85*AA85</f>
        <v>0</v>
      </c>
      <c r="P85" s="1">
        <v>3</v>
      </c>
      <c r="AA85" s="1">
        <f>IF(P85=1,$O$3,IF(P85=2,$O$4,$O$5))</f>
        <v>0</v>
      </c>
    </row>
    <row r="86">
      <c r="A86" s="1" t="s">
        <v>282</v>
      </c>
      <c r="E86" s="27" t="s">
        <v>281</v>
      </c>
    </row>
    <row r="87" ht="66">
      <c r="A87" s="1" t="s">
        <v>284</v>
      </c>
      <c r="E87" s="32" t="s">
        <v>3656</v>
      </c>
    </row>
    <row r="88">
      <c r="A88" s="1" t="s">
        <v>286</v>
      </c>
      <c r="E88" s="27" t="s">
        <v>299</v>
      </c>
    </row>
    <row r="89">
      <c r="A89" s="1" t="s">
        <v>276</v>
      </c>
      <c r="B89" s="1">
        <v>21</v>
      </c>
      <c r="C89" s="26" t="s">
        <v>2740</v>
      </c>
      <c r="D89" t="s">
        <v>281</v>
      </c>
      <c r="E89" s="27" t="s">
        <v>2741</v>
      </c>
      <c r="F89" s="28" t="s">
        <v>396</v>
      </c>
      <c r="G89" s="29">
        <v>10.800000000000001</v>
      </c>
      <c r="H89" s="28">
        <v>0</v>
      </c>
      <c r="I89" s="30">
        <f>ROUND(G89*H89,P4)</f>
        <v>0</v>
      </c>
      <c r="L89" s="30">
        <v>0</v>
      </c>
      <c r="M89" s="24">
        <f>ROUND(G89*L89,P4)</f>
        <v>0</v>
      </c>
      <c r="N89" s="25" t="s">
        <v>297</v>
      </c>
      <c r="O89" s="31">
        <f>M89*AA89</f>
        <v>0</v>
      </c>
      <c r="P89" s="1">
        <v>3</v>
      </c>
      <c r="AA89" s="1">
        <f>IF(P89=1,$O$3,IF(P89=2,$O$4,$O$5))</f>
        <v>0</v>
      </c>
    </row>
    <row r="90">
      <c r="A90" s="1" t="s">
        <v>282</v>
      </c>
      <c r="E90" s="27" t="s">
        <v>281</v>
      </c>
    </row>
    <row r="91" ht="79.2">
      <c r="A91" s="1" t="s">
        <v>284</v>
      </c>
      <c r="E91" s="32" t="s">
        <v>3657</v>
      </c>
    </row>
    <row r="92">
      <c r="A92" s="1" t="s">
        <v>286</v>
      </c>
      <c r="E92" s="27" t="s">
        <v>299</v>
      </c>
    </row>
    <row r="93">
      <c r="A93" s="1" t="s">
        <v>276</v>
      </c>
      <c r="B93" s="1">
        <v>22</v>
      </c>
      <c r="C93" s="26" t="s">
        <v>3451</v>
      </c>
      <c r="D93" t="s">
        <v>281</v>
      </c>
      <c r="E93" s="27" t="s">
        <v>3452</v>
      </c>
      <c r="F93" s="28" t="s">
        <v>396</v>
      </c>
      <c r="G93" s="29">
        <v>4.1420000000000003</v>
      </c>
      <c r="H93" s="28">
        <v>0</v>
      </c>
      <c r="I93" s="30">
        <f>ROUND(G93*H93,P4)</f>
        <v>0</v>
      </c>
      <c r="L93" s="30">
        <v>0</v>
      </c>
      <c r="M93" s="24">
        <f>ROUND(G93*L93,P4)</f>
        <v>0</v>
      </c>
      <c r="N93" s="25" t="s">
        <v>297</v>
      </c>
      <c r="O93" s="31">
        <f>M93*AA93</f>
        <v>0</v>
      </c>
      <c r="P93" s="1">
        <v>3</v>
      </c>
      <c r="AA93" s="1">
        <f>IF(P93=1,$O$3,IF(P93=2,$O$4,$O$5))</f>
        <v>0</v>
      </c>
    </row>
    <row r="94">
      <c r="A94" s="1" t="s">
        <v>282</v>
      </c>
      <c r="E94" s="27" t="s">
        <v>281</v>
      </c>
    </row>
    <row r="95" ht="66">
      <c r="A95" s="1" t="s">
        <v>284</v>
      </c>
      <c r="E95" s="32" t="s">
        <v>3658</v>
      </c>
    </row>
    <row r="96">
      <c r="A96" s="1" t="s">
        <v>286</v>
      </c>
      <c r="E96" s="27" t="s">
        <v>299</v>
      </c>
    </row>
    <row r="97">
      <c r="A97" s="1" t="s">
        <v>273</v>
      </c>
      <c r="C97" s="22" t="s">
        <v>3454</v>
      </c>
      <c r="E97" s="23" t="s">
        <v>3455</v>
      </c>
      <c r="L97" s="24">
        <f>SUMIFS(L98:L105,A98:A105,"P")</f>
        <v>0</v>
      </c>
      <c r="M97" s="24">
        <f>SUMIFS(M98:M105,A98:A105,"P")</f>
        <v>0</v>
      </c>
      <c r="N97" s="25"/>
    </row>
    <row r="98" ht="26.4">
      <c r="A98" s="1" t="s">
        <v>276</v>
      </c>
      <c r="B98" s="1">
        <v>23</v>
      </c>
      <c r="C98" s="26" t="s">
        <v>3456</v>
      </c>
      <c r="D98" t="s">
        <v>281</v>
      </c>
      <c r="E98" s="27" t="s">
        <v>3457</v>
      </c>
      <c r="F98" s="28" t="s">
        <v>392</v>
      </c>
      <c r="G98" s="29">
        <v>80.299999999999997</v>
      </c>
      <c r="H98" s="28">
        <v>0</v>
      </c>
      <c r="I98" s="30">
        <f>ROUND(G98*H98,P4)</f>
        <v>0</v>
      </c>
      <c r="L98" s="30">
        <v>0</v>
      </c>
      <c r="M98" s="24">
        <f>ROUND(G98*L98,P4)</f>
        <v>0</v>
      </c>
      <c r="N98" s="25" t="s">
        <v>297</v>
      </c>
      <c r="O98" s="31">
        <f>M98*AA98</f>
        <v>0</v>
      </c>
      <c r="P98" s="1">
        <v>3</v>
      </c>
      <c r="AA98" s="1">
        <f>IF(P98=1,$O$3,IF(P98=2,$O$4,$O$5))</f>
        <v>0</v>
      </c>
    </row>
    <row r="99">
      <c r="A99" s="1" t="s">
        <v>282</v>
      </c>
      <c r="E99" s="27" t="s">
        <v>281</v>
      </c>
    </row>
    <row r="100" ht="66">
      <c r="A100" s="1" t="s">
        <v>284</v>
      </c>
      <c r="E100" s="32" t="s">
        <v>3659</v>
      </c>
    </row>
    <row r="101">
      <c r="A101" s="1" t="s">
        <v>286</v>
      </c>
      <c r="E101" s="27" t="s">
        <v>299</v>
      </c>
    </row>
    <row r="102">
      <c r="A102" s="1" t="s">
        <v>276</v>
      </c>
      <c r="B102" s="1">
        <v>24</v>
      </c>
      <c r="C102" s="26" t="s">
        <v>3459</v>
      </c>
      <c r="D102" t="s">
        <v>281</v>
      </c>
      <c r="E102" s="27" t="s">
        <v>3460</v>
      </c>
      <c r="F102" s="28" t="s">
        <v>392</v>
      </c>
      <c r="G102" s="29">
        <v>80.299999999999997</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ht="66">
      <c r="A104" s="1" t="s">
        <v>284</v>
      </c>
      <c r="E104" s="32" t="s">
        <v>3660</v>
      </c>
    </row>
    <row r="105">
      <c r="A105" s="1" t="s">
        <v>286</v>
      </c>
      <c r="E105" s="27" t="s">
        <v>299</v>
      </c>
    </row>
    <row r="106">
      <c r="A106" s="1" t="s">
        <v>273</v>
      </c>
      <c r="C106" s="22" t="s">
        <v>3462</v>
      </c>
      <c r="E106" s="23" t="s">
        <v>2541</v>
      </c>
      <c r="L106" s="24">
        <f>SUMIFS(L107:L126,A107:A126,"P")</f>
        <v>0</v>
      </c>
      <c r="M106" s="24">
        <f>SUMIFS(M107:M126,A107:A126,"P")</f>
        <v>0</v>
      </c>
      <c r="N106" s="25"/>
    </row>
    <row r="107">
      <c r="A107" s="1" t="s">
        <v>276</v>
      </c>
      <c r="B107" s="1">
        <v>25</v>
      </c>
      <c r="C107" s="26" t="s">
        <v>3112</v>
      </c>
      <c r="D107" t="s">
        <v>281</v>
      </c>
      <c r="E107" s="27" t="s">
        <v>3113</v>
      </c>
      <c r="F107" s="28" t="s">
        <v>296</v>
      </c>
      <c r="G107" s="29">
        <v>44.776000000000003</v>
      </c>
      <c r="H107" s="28">
        <v>0</v>
      </c>
      <c r="I107" s="30">
        <f>ROUND(G107*H107,P4)</f>
        <v>0</v>
      </c>
      <c r="L107" s="30">
        <v>0</v>
      </c>
      <c r="M107" s="24">
        <f>ROUND(G107*L107,P4)</f>
        <v>0</v>
      </c>
      <c r="N107" s="25" t="s">
        <v>297</v>
      </c>
      <c r="O107" s="31">
        <f>M107*AA107</f>
        <v>0</v>
      </c>
      <c r="P107" s="1">
        <v>3</v>
      </c>
      <c r="AA107" s="1">
        <f>IF(P107=1,$O$3,IF(P107=2,$O$4,$O$5))</f>
        <v>0</v>
      </c>
    </row>
    <row r="108">
      <c r="A108" s="1" t="s">
        <v>282</v>
      </c>
      <c r="E108" s="27" t="s">
        <v>281</v>
      </c>
    </row>
    <row r="109" ht="92.4">
      <c r="A109" s="1" t="s">
        <v>284</v>
      </c>
      <c r="E109" s="32" t="s">
        <v>3661</v>
      </c>
    </row>
    <row r="110">
      <c r="A110" s="1" t="s">
        <v>286</v>
      </c>
      <c r="E110" s="27" t="s">
        <v>299</v>
      </c>
    </row>
    <row r="111" ht="26.4">
      <c r="A111" s="1" t="s">
        <v>276</v>
      </c>
      <c r="B111" s="1">
        <v>26</v>
      </c>
      <c r="C111" s="26" t="s">
        <v>3662</v>
      </c>
      <c r="D111" t="s">
        <v>281</v>
      </c>
      <c r="E111" s="27" t="s">
        <v>3663</v>
      </c>
      <c r="F111" s="28" t="s">
        <v>296</v>
      </c>
      <c r="G111" s="29">
        <v>66.170000000000002</v>
      </c>
      <c r="H111" s="28">
        <v>0</v>
      </c>
      <c r="I111" s="30">
        <f>ROUND(G111*H111,P4)</f>
        <v>0</v>
      </c>
      <c r="L111" s="30">
        <v>0</v>
      </c>
      <c r="M111" s="24">
        <f>ROUND(G111*L111,P4)</f>
        <v>0</v>
      </c>
      <c r="N111" s="25" t="s">
        <v>297</v>
      </c>
      <c r="O111" s="31">
        <f>M111*AA111</f>
        <v>0</v>
      </c>
      <c r="P111" s="1">
        <v>3</v>
      </c>
      <c r="AA111" s="1">
        <f>IF(P111=1,$O$3,IF(P111=2,$O$4,$O$5))</f>
        <v>0</v>
      </c>
    </row>
    <row r="112">
      <c r="A112" s="1" t="s">
        <v>282</v>
      </c>
      <c r="E112" s="27" t="s">
        <v>281</v>
      </c>
    </row>
    <row r="113" ht="66">
      <c r="A113" s="1" t="s">
        <v>284</v>
      </c>
      <c r="E113" s="32" t="s">
        <v>3664</v>
      </c>
    </row>
    <row r="114">
      <c r="A114" s="1" t="s">
        <v>286</v>
      </c>
      <c r="E114" s="27" t="s">
        <v>299</v>
      </c>
    </row>
    <row r="115">
      <c r="A115" s="1" t="s">
        <v>276</v>
      </c>
      <c r="B115" s="1">
        <v>27</v>
      </c>
      <c r="C115" s="26" t="s">
        <v>3665</v>
      </c>
      <c r="D115" t="s">
        <v>281</v>
      </c>
      <c r="E115" s="27" t="s">
        <v>3666</v>
      </c>
      <c r="F115" s="28" t="s">
        <v>307</v>
      </c>
      <c r="G115" s="29">
        <v>2</v>
      </c>
      <c r="H115" s="28">
        <v>0</v>
      </c>
      <c r="I115" s="30">
        <f>ROUND(G115*H115,P4)</f>
        <v>0</v>
      </c>
      <c r="L115" s="30">
        <v>0</v>
      </c>
      <c r="M115" s="24">
        <f>ROUND(G115*L115,P4)</f>
        <v>0</v>
      </c>
      <c r="N115" s="25" t="s">
        <v>281</v>
      </c>
      <c r="O115" s="31">
        <f>M115*AA115</f>
        <v>0</v>
      </c>
      <c r="P115" s="1">
        <v>3</v>
      </c>
      <c r="AA115" s="1">
        <f>IF(P115=1,$O$3,IF(P115=2,$O$4,$O$5))</f>
        <v>0</v>
      </c>
    </row>
    <row r="116">
      <c r="A116" s="1" t="s">
        <v>282</v>
      </c>
      <c r="E116" s="27" t="s">
        <v>281</v>
      </c>
    </row>
    <row r="117" ht="79.2">
      <c r="A117" s="1" t="s">
        <v>284</v>
      </c>
      <c r="E117" s="32" t="s">
        <v>3667</v>
      </c>
    </row>
    <row r="118" ht="52.8">
      <c r="A118" s="1" t="s">
        <v>286</v>
      </c>
      <c r="E118" s="27" t="s">
        <v>3668</v>
      </c>
    </row>
    <row r="119">
      <c r="A119" s="1" t="s">
        <v>276</v>
      </c>
      <c r="B119" s="1">
        <v>28</v>
      </c>
      <c r="C119" s="26" t="s">
        <v>3669</v>
      </c>
      <c r="D119" t="s">
        <v>281</v>
      </c>
      <c r="E119" s="27" t="s">
        <v>3670</v>
      </c>
      <c r="F119" s="28" t="s">
        <v>296</v>
      </c>
      <c r="G119" s="29">
        <v>12</v>
      </c>
      <c r="H119" s="28">
        <v>0</v>
      </c>
      <c r="I119" s="30">
        <f>ROUND(G119*H119,P4)</f>
        <v>0</v>
      </c>
      <c r="L119" s="30">
        <v>0</v>
      </c>
      <c r="M119" s="24">
        <f>ROUND(G119*L119,P4)</f>
        <v>0</v>
      </c>
      <c r="N119" s="25" t="s">
        <v>281</v>
      </c>
      <c r="O119" s="31">
        <f>M119*AA119</f>
        <v>0</v>
      </c>
      <c r="P119" s="1">
        <v>3</v>
      </c>
      <c r="AA119" s="1">
        <f>IF(P119=1,$O$3,IF(P119=2,$O$4,$O$5))</f>
        <v>0</v>
      </c>
    </row>
    <row r="120">
      <c r="A120" s="1" t="s">
        <v>282</v>
      </c>
      <c r="E120" s="27" t="s">
        <v>281</v>
      </c>
    </row>
    <row r="121" ht="66">
      <c r="A121" s="1" t="s">
        <v>284</v>
      </c>
      <c r="E121" s="32" t="s">
        <v>3671</v>
      </c>
    </row>
    <row r="122" ht="52.8">
      <c r="A122" s="1" t="s">
        <v>286</v>
      </c>
      <c r="E122" s="27" t="s">
        <v>3668</v>
      </c>
    </row>
    <row r="123">
      <c r="A123" s="1" t="s">
        <v>276</v>
      </c>
      <c r="B123" s="1">
        <v>29</v>
      </c>
      <c r="C123" s="26" t="s">
        <v>3475</v>
      </c>
      <c r="D123" t="s">
        <v>281</v>
      </c>
      <c r="E123" s="27" t="s">
        <v>3476</v>
      </c>
      <c r="F123" s="28" t="s">
        <v>307</v>
      </c>
      <c r="G123" s="29">
        <v>2</v>
      </c>
      <c r="H123" s="28">
        <v>0</v>
      </c>
      <c r="I123" s="30">
        <f>ROUND(G123*H123,P4)</f>
        <v>0</v>
      </c>
      <c r="L123" s="30">
        <v>0</v>
      </c>
      <c r="M123" s="24">
        <f>ROUND(G123*L123,P4)</f>
        <v>0</v>
      </c>
      <c r="N123" s="25" t="s">
        <v>281</v>
      </c>
      <c r="O123" s="31">
        <f>M123*AA123</f>
        <v>0</v>
      </c>
      <c r="P123" s="1">
        <v>3</v>
      </c>
      <c r="AA123" s="1">
        <f>IF(P123=1,$O$3,IF(P123=2,$O$4,$O$5))</f>
        <v>0</v>
      </c>
    </row>
    <row r="124">
      <c r="A124" s="1" t="s">
        <v>282</v>
      </c>
      <c r="E124" s="27" t="s">
        <v>281</v>
      </c>
    </row>
    <row r="125" ht="66">
      <c r="A125" s="1" t="s">
        <v>284</v>
      </c>
      <c r="E125" s="32" t="s">
        <v>3577</v>
      </c>
    </row>
    <row r="126" ht="26.4">
      <c r="A126" s="1" t="s">
        <v>286</v>
      </c>
      <c r="E126" s="27" t="s">
        <v>3478</v>
      </c>
    </row>
    <row r="127">
      <c r="A127" s="1" t="s">
        <v>273</v>
      </c>
      <c r="C127" s="22" t="s">
        <v>3479</v>
      </c>
      <c r="E127" s="23" t="s">
        <v>3480</v>
      </c>
      <c r="L127" s="24">
        <f>SUMIFS(L128:L139,A128:A139,"P")</f>
        <v>0</v>
      </c>
      <c r="M127" s="24">
        <f>SUMIFS(M128:M139,A128:A139,"P")</f>
        <v>0</v>
      </c>
      <c r="N127" s="25"/>
    </row>
    <row r="128">
      <c r="A128" s="1" t="s">
        <v>276</v>
      </c>
      <c r="B128" s="1">
        <v>30</v>
      </c>
      <c r="C128" s="26" t="s">
        <v>3629</v>
      </c>
      <c r="D128" t="s">
        <v>281</v>
      </c>
      <c r="E128" s="27" t="s">
        <v>3630</v>
      </c>
      <c r="F128" s="28" t="s">
        <v>296</v>
      </c>
      <c r="G128" s="29">
        <v>11.5</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ht="66">
      <c r="A130" s="1" t="s">
        <v>284</v>
      </c>
      <c r="E130" s="32" t="s">
        <v>3672</v>
      </c>
    </row>
    <row r="131">
      <c r="A131" s="1" t="s">
        <v>286</v>
      </c>
      <c r="E131" s="27" t="s">
        <v>299</v>
      </c>
    </row>
    <row r="132">
      <c r="A132" s="1" t="s">
        <v>276</v>
      </c>
      <c r="B132" s="1">
        <v>31</v>
      </c>
      <c r="C132" s="26" t="s">
        <v>3481</v>
      </c>
      <c r="D132" t="s">
        <v>281</v>
      </c>
      <c r="E132" s="27" t="s">
        <v>3482</v>
      </c>
      <c r="F132" s="28" t="s">
        <v>396</v>
      </c>
      <c r="G132" s="29">
        <v>5.2380000000000004</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ht="66">
      <c r="A134" s="1" t="s">
        <v>284</v>
      </c>
      <c r="E134" s="32" t="s">
        <v>3673</v>
      </c>
    </row>
    <row r="135">
      <c r="A135" s="1" t="s">
        <v>286</v>
      </c>
      <c r="E135" s="27" t="s">
        <v>299</v>
      </c>
    </row>
    <row r="136">
      <c r="A136" s="1" t="s">
        <v>276</v>
      </c>
      <c r="B136" s="1">
        <v>32</v>
      </c>
      <c r="C136" s="26" t="s">
        <v>3314</v>
      </c>
      <c r="D136" t="s">
        <v>281</v>
      </c>
      <c r="E136" s="27" t="s">
        <v>3315</v>
      </c>
      <c r="F136" s="28" t="s">
        <v>396</v>
      </c>
      <c r="G136" s="29">
        <v>35.954000000000001</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ht="105.6">
      <c r="A138" s="1" t="s">
        <v>284</v>
      </c>
      <c r="E138" s="32" t="s">
        <v>3674</v>
      </c>
    </row>
    <row r="139">
      <c r="A139" s="1" t="s">
        <v>286</v>
      </c>
      <c r="E139" s="27" t="s">
        <v>299</v>
      </c>
    </row>
    <row r="140">
      <c r="A140" s="1" t="s">
        <v>273</v>
      </c>
      <c r="C140" s="22" t="s">
        <v>3484</v>
      </c>
      <c r="E140" s="23" t="s">
        <v>3485</v>
      </c>
      <c r="L140" s="24">
        <f>SUMIFS(L141:L152,A141:A152,"P")</f>
        <v>0</v>
      </c>
      <c r="M140" s="24">
        <f>SUMIFS(M141:M152,A141:A152,"P")</f>
        <v>0</v>
      </c>
      <c r="N140" s="25"/>
    </row>
    <row r="141" ht="26.4">
      <c r="A141" s="1" t="s">
        <v>276</v>
      </c>
      <c r="B141" s="1">
        <v>33</v>
      </c>
      <c r="C141" s="26" t="s">
        <v>2607</v>
      </c>
      <c r="D141" t="s">
        <v>2608</v>
      </c>
      <c r="E141" s="27" t="s">
        <v>2609</v>
      </c>
      <c r="F141" s="28" t="s">
        <v>280</v>
      </c>
      <c r="G141" s="29">
        <v>422.14400000000001</v>
      </c>
      <c r="H141" s="28">
        <v>0</v>
      </c>
      <c r="I141" s="30">
        <f>ROUND(G141*H141,P4)</f>
        <v>0</v>
      </c>
      <c r="L141" s="30">
        <v>0</v>
      </c>
      <c r="M141" s="24">
        <f>ROUND(G141*L141,P4)</f>
        <v>0</v>
      </c>
      <c r="N141" s="25" t="s">
        <v>281</v>
      </c>
      <c r="O141" s="31">
        <f>M141*AA141</f>
        <v>0</v>
      </c>
      <c r="P141" s="1">
        <v>3</v>
      </c>
      <c r="AA141" s="1">
        <f>IF(P141=1,$O$3,IF(P141=2,$O$4,$O$5))</f>
        <v>0</v>
      </c>
    </row>
    <row r="142" ht="26.4">
      <c r="A142" s="1" t="s">
        <v>282</v>
      </c>
      <c r="E142" s="27" t="s">
        <v>283</v>
      </c>
    </row>
    <row r="143" ht="66">
      <c r="A143" s="1" t="s">
        <v>284</v>
      </c>
      <c r="E143" s="32" t="s">
        <v>3675</v>
      </c>
    </row>
    <row r="144" ht="26.4">
      <c r="A144" s="1" t="s">
        <v>286</v>
      </c>
      <c r="E144" s="27" t="s">
        <v>283</v>
      </c>
    </row>
    <row r="145" ht="26.4">
      <c r="A145" s="1" t="s">
        <v>276</v>
      </c>
      <c r="B145" s="1">
        <v>34</v>
      </c>
      <c r="C145" s="26" t="s">
        <v>704</v>
      </c>
      <c r="D145" t="s">
        <v>705</v>
      </c>
      <c r="E145" s="27" t="s">
        <v>706</v>
      </c>
      <c r="F145" s="28" t="s">
        <v>280</v>
      </c>
      <c r="G145" s="29">
        <v>79.099000000000004</v>
      </c>
      <c r="H145" s="28">
        <v>0</v>
      </c>
      <c r="I145" s="30">
        <f>ROUND(G145*H145,P4)</f>
        <v>0</v>
      </c>
      <c r="L145" s="30">
        <v>0</v>
      </c>
      <c r="M145" s="24">
        <f>ROUND(G145*L145,P4)</f>
        <v>0</v>
      </c>
      <c r="N145" s="25" t="s">
        <v>281</v>
      </c>
      <c r="O145" s="31">
        <f>M145*AA145</f>
        <v>0</v>
      </c>
      <c r="P145" s="1">
        <v>3</v>
      </c>
      <c r="AA145" s="1">
        <f>IF(P145=1,$O$3,IF(P145=2,$O$4,$O$5))</f>
        <v>0</v>
      </c>
    </row>
    <row r="146" ht="26.4">
      <c r="A146" s="1" t="s">
        <v>282</v>
      </c>
      <c r="E146" s="27" t="s">
        <v>283</v>
      </c>
    </row>
    <row r="147" ht="66">
      <c r="A147" s="1" t="s">
        <v>284</v>
      </c>
      <c r="E147" s="32" t="s">
        <v>3676</v>
      </c>
    </row>
    <row r="148" ht="26.4">
      <c r="A148" s="1" t="s">
        <v>286</v>
      </c>
      <c r="E148" s="27" t="s">
        <v>283</v>
      </c>
    </row>
    <row r="149" ht="26.4">
      <c r="A149" s="1" t="s">
        <v>276</v>
      </c>
      <c r="B149" s="1">
        <v>35</v>
      </c>
      <c r="C149" s="26" t="s">
        <v>3487</v>
      </c>
      <c r="D149" t="s">
        <v>3488</v>
      </c>
      <c r="E149" s="27" t="s">
        <v>3489</v>
      </c>
      <c r="F149" s="28" t="s">
        <v>280</v>
      </c>
      <c r="G149" s="29">
        <v>13.095000000000001</v>
      </c>
      <c r="H149" s="28">
        <v>0</v>
      </c>
      <c r="I149" s="30">
        <f>ROUND(G149*H149,P4)</f>
        <v>0</v>
      </c>
      <c r="L149" s="30">
        <v>0</v>
      </c>
      <c r="M149" s="24">
        <f>ROUND(G149*L149,P4)</f>
        <v>0</v>
      </c>
      <c r="N149" s="25" t="s">
        <v>281</v>
      </c>
      <c r="O149" s="31">
        <f>M149*AA149</f>
        <v>0</v>
      </c>
      <c r="P149" s="1">
        <v>3</v>
      </c>
      <c r="AA149" s="1">
        <f>IF(P149=1,$O$3,IF(P149=2,$O$4,$O$5))</f>
        <v>0</v>
      </c>
    </row>
    <row r="150" ht="26.4">
      <c r="A150" s="1" t="s">
        <v>282</v>
      </c>
      <c r="E150" s="27" t="s">
        <v>283</v>
      </c>
    </row>
    <row r="151" ht="66">
      <c r="A151" s="1" t="s">
        <v>284</v>
      </c>
      <c r="E151" s="32" t="s">
        <v>3677</v>
      </c>
    </row>
    <row r="152" ht="26.4">
      <c r="A152" s="1" t="s">
        <v>286</v>
      </c>
      <c r="E152" s="27" t="s">
        <v>283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112</v>
      </c>
      <c r="M3" s="20">
        <f>Rekapitulace!C60</f>
        <v>0</v>
      </c>
      <c r="N3" s="6" t="s">
        <v>3</v>
      </c>
      <c r="O3">
        <v>0</v>
      </c>
      <c r="P3">
        <v>2</v>
      </c>
    </row>
    <row r="4" ht="34.01575" customHeight="1">
      <c r="A4" s="16" t="s">
        <v>254</v>
      </c>
      <c r="B4" s="17" t="s">
        <v>255</v>
      </c>
      <c r="C4" s="18" t="s">
        <v>112</v>
      </c>
      <c r="D4" s="1"/>
      <c r="E4" s="17" t="s">
        <v>113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COUNTIFS(L8:L22,"=0",A8:A22,"P")+COUNTIFS(L8:L22,"",A8:A22,"P")+SUM(Q8:Q22)</f>
        <v>0</v>
      </c>
    </row>
    <row r="8">
      <c r="A8" s="1" t="s">
        <v>271</v>
      </c>
      <c r="C8" s="22" t="s">
        <v>3678</v>
      </c>
      <c r="E8" s="23" t="s">
        <v>125</v>
      </c>
      <c r="L8" s="24">
        <f>L9</f>
        <v>0</v>
      </c>
      <c r="M8" s="24">
        <f>M9</f>
        <v>0</v>
      </c>
      <c r="N8" s="25"/>
    </row>
    <row r="9">
      <c r="A9" s="1" t="s">
        <v>273</v>
      </c>
      <c r="C9" s="22" t="s">
        <v>3462</v>
      </c>
      <c r="E9" s="23" t="s">
        <v>2541</v>
      </c>
      <c r="L9" s="24">
        <f>SUMIFS(L10:L21,A10:A21,"P")</f>
        <v>0</v>
      </c>
      <c r="M9" s="24">
        <f>SUMIFS(M10:M21,A10:A21,"P")</f>
        <v>0</v>
      </c>
      <c r="N9" s="25"/>
    </row>
    <row r="10">
      <c r="A10" s="1" t="s">
        <v>276</v>
      </c>
      <c r="B10" s="1">
        <v>1</v>
      </c>
      <c r="C10" s="26" t="s">
        <v>3679</v>
      </c>
      <c r="D10" t="s">
        <v>281</v>
      </c>
      <c r="E10" s="27" t="s">
        <v>3680</v>
      </c>
      <c r="F10" s="28" t="s">
        <v>3529</v>
      </c>
      <c r="G10" s="29">
        <v>235.21799999999999</v>
      </c>
      <c r="H10" s="28">
        <v>0</v>
      </c>
      <c r="I10" s="30">
        <f>ROUND(G10*H10,P4)</f>
        <v>0</v>
      </c>
      <c r="L10" s="30">
        <v>0</v>
      </c>
      <c r="M10" s="24">
        <f>ROUND(G10*L10,P4)</f>
        <v>0</v>
      </c>
      <c r="N10" s="25" t="s">
        <v>297</v>
      </c>
      <c r="O10" s="31">
        <f>M10*AA10</f>
        <v>0</v>
      </c>
      <c r="P10" s="1">
        <v>3</v>
      </c>
      <c r="AA10" s="1">
        <f>IF(P10=1,$O$3,IF(P10=2,$O$4,$O$5))</f>
        <v>0</v>
      </c>
    </row>
    <row r="11">
      <c r="A11" s="1" t="s">
        <v>282</v>
      </c>
      <c r="E11" s="27" t="s">
        <v>281</v>
      </c>
    </row>
    <row r="12" ht="52.8">
      <c r="A12" s="1" t="s">
        <v>284</v>
      </c>
      <c r="E12" s="32" t="s">
        <v>3681</v>
      </c>
    </row>
    <row r="13">
      <c r="A13" s="1" t="s">
        <v>286</v>
      </c>
      <c r="E13" s="27" t="s">
        <v>299</v>
      </c>
    </row>
    <row r="14">
      <c r="A14" s="1" t="s">
        <v>276</v>
      </c>
      <c r="B14" s="1">
        <v>2</v>
      </c>
      <c r="C14" s="26" t="s">
        <v>3682</v>
      </c>
      <c r="D14" t="s">
        <v>281</v>
      </c>
      <c r="E14" s="27" t="s">
        <v>3683</v>
      </c>
      <c r="F14" s="28" t="s">
        <v>3529</v>
      </c>
      <c r="G14" s="29">
        <v>24.5</v>
      </c>
      <c r="H14" s="28">
        <v>0</v>
      </c>
      <c r="I14" s="30">
        <f>ROUND(G14*H14,P4)</f>
        <v>0</v>
      </c>
      <c r="L14" s="30">
        <v>0</v>
      </c>
      <c r="M14" s="24">
        <f>ROUND(G14*L14,P4)</f>
        <v>0</v>
      </c>
      <c r="N14" s="25" t="s">
        <v>297</v>
      </c>
      <c r="O14" s="31">
        <f>M14*AA14</f>
        <v>0</v>
      </c>
      <c r="P14" s="1">
        <v>3</v>
      </c>
      <c r="AA14" s="1">
        <f>IF(P14=1,$O$3,IF(P14=2,$O$4,$O$5))</f>
        <v>0</v>
      </c>
    </row>
    <row r="15">
      <c r="A15" s="1" t="s">
        <v>282</v>
      </c>
      <c r="E15" s="27" t="s">
        <v>281</v>
      </c>
    </row>
    <row r="16" ht="52.8">
      <c r="A16" s="1" t="s">
        <v>284</v>
      </c>
      <c r="E16" s="32" t="s">
        <v>3684</v>
      </c>
    </row>
    <row r="17">
      <c r="A17" s="1" t="s">
        <v>286</v>
      </c>
      <c r="E17" s="27" t="s">
        <v>299</v>
      </c>
    </row>
    <row r="18">
      <c r="A18" s="1" t="s">
        <v>276</v>
      </c>
      <c r="B18" s="1">
        <v>3</v>
      </c>
      <c r="C18" s="26" t="s">
        <v>3685</v>
      </c>
      <c r="D18" t="s">
        <v>281</v>
      </c>
      <c r="E18" s="27" t="s">
        <v>3686</v>
      </c>
      <c r="F18" s="28" t="s">
        <v>280</v>
      </c>
      <c r="G18" s="29">
        <v>0.25</v>
      </c>
      <c r="H18" s="28">
        <v>0</v>
      </c>
      <c r="I18" s="30">
        <f>ROUND(G18*H18,P4)</f>
        <v>0</v>
      </c>
      <c r="L18" s="30">
        <v>0</v>
      </c>
      <c r="M18" s="24">
        <f>ROUND(G18*L18,P4)</f>
        <v>0</v>
      </c>
      <c r="N18" s="25" t="s">
        <v>297</v>
      </c>
      <c r="O18" s="31">
        <f>M18*AA18</f>
        <v>0</v>
      </c>
      <c r="P18" s="1">
        <v>3</v>
      </c>
      <c r="AA18" s="1">
        <f>IF(P18=1,$O$3,IF(P18=2,$O$4,$O$5))</f>
        <v>0</v>
      </c>
    </row>
    <row r="19">
      <c r="A19" s="1" t="s">
        <v>282</v>
      </c>
      <c r="E19" s="27" t="s">
        <v>281</v>
      </c>
    </row>
    <row r="20" ht="52.8">
      <c r="A20" s="1" t="s">
        <v>284</v>
      </c>
      <c r="E20" s="32" t="s">
        <v>3687</v>
      </c>
    </row>
    <row r="21">
      <c r="A21" s="1" t="s">
        <v>286</v>
      </c>
      <c r="E21"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112</v>
      </c>
      <c r="M3" s="20">
        <f>Rekapitulace!C60</f>
        <v>0</v>
      </c>
      <c r="N3" s="6" t="s">
        <v>3</v>
      </c>
      <c r="O3">
        <v>0</v>
      </c>
      <c r="P3">
        <v>2</v>
      </c>
    </row>
    <row r="4" ht="34.01575" customHeight="1">
      <c r="A4" s="16" t="s">
        <v>254</v>
      </c>
      <c r="B4" s="17" t="s">
        <v>255</v>
      </c>
      <c r="C4" s="18" t="s">
        <v>112</v>
      </c>
      <c r="D4" s="1"/>
      <c r="E4" s="17" t="s">
        <v>113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COUNTIFS(L8:L228,"=0",A8:A228,"P")+COUNTIFS(L8:L228,"",A8:A228,"P")+SUM(Q8:Q228)</f>
        <v>0</v>
      </c>
    </row>
    <row r="8">
      <c r="A8" s="1" t="s">
        <v>271</v>
      </c>
      <c r="C8" s="22" t="s">
        <v>3688</v>
      </c>
      <c r="E8" s="23" t="s">
        <v>127</v>
      </c>
      <c r="L8" s="24">
        <f>L9+L22+L67+L104+L129+L150+L155+L176+L185+L194+L215</f>
        <v>0</v>
      </c>
      <c r="M8" s="24">
        <f>M9+M22+M67+M104+M129+M150+M155+M176+M185+M194+M215</f>
        <v>0</v>
      </c>
      <c r="N8" s="25"/>
    </row>
    <row r="9">
      <c r="A9" s="1" t="s">
        <v>273</v>
      </c>
      <c r="C9" s="22" t="s">
        <v>274</v>
      </c>
      <c r="E9" s="23" t="s">
        <v>275</v>
      </c>
      <c r="L9" s="24">
        <f>SUMIFS(L10:L21,A10:A21,"P")</f>
        <v>0</v>
      </c>
      <c r="M9" s="24">
        <f>SUMIFS(M10:M21,A10:A21,"P")</f>
        <v>0</v>
      </c>
      <c r="N9" s="25"/>
    </row>
    <row r="10">
      <c r="A10" s="1" t="s">
        <v>276</v>
      </c>
      <c r="B10" s="1">
        <v>1</v>
      </c>
      <c r="C10" s="26" t="s">
        <v>3689</v>
      </c>
      <c r="D10" t="s">
        <v>281</v>
      </c>
      <c r="E10" s="27" t="s">
        <v>3690</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281</v>
      </c>
    </row>
    <row r="12" ht="66">
      <c r="A12" s="1" t="s">
        <v>284</v>
      </c>
      <c r="E12" s="32" t="s">
        <v>3691</v>
      </c>
    </row>
    <row r="13">
      <c r="A13" s="1" t="s">
        <v>286</v>
      </c>
      <c r="E13" s="27" t="s">
        <v>3692</v>
      </c>
    </row>
    <row r="14">
      <c r="A14" s="1" t="s">
        <v>276</v>
      </c>
      <c r="B14" s="1">
        <v>2</v>
      </c>
      <c r="C14" s="26" t="s">
        <v>3401</v>
      </c>
      <c r="D14" t="s">
        <v>281</v>
      </c>
      <c r="E14" s="27" t="s">
        <v>3149</v>
      </c>
      <c r="F14" s="28" t="s">
        <v>355</v>
      </c>
      <c r="G14" s="29">
        <v>1</v>
      </c>
      <c r="H14" s="28">
        <v>0</v>
      </c>
      <c r="I14" s="30">
        <f>ROUND(G14*H14,P4)</f>
        <v>0</v>
      </c>
      <c r="L14" s="30">
        <v>0</v>
      </c>
      <c r="M14" s="24">
        <f>ROUND(G14*L14,P4)</f>
        <v>0</v>
      </c>
      <c r="N14" s="25" t="s">
        <v>281</v>
      </c>
      <c r="O14" s="31">
        <f>M14*AA14</f>
        <v>0</v>
      </c>
      <c r="P14" s="1">
        <v>3</v>
      </c>
      <c r="AA14" s="1">
        <f>IF(P14=1,$O$3,IF(P14=2,$O$4,$O$5))</f>
        <v>0</v>
      </c>
    </row>
    <row r="15">
      <c r="A15" s="1" t="s">
        <v>282</v>
      </c>
      <c r="E15" s="27" t="s">
        <v>281</v>
      </c>
    </row>
    <row r="16">
      <c r="A16" s="1" t="s">
        <v>284</v>
      </c>
    </row>
    <row r="17">
      <c r="A17" s="1" t="s">
        <v>286</v>
      </c>
      <c r="E17" s="27" t="s">
        <v>3403</v>
      </c>
    </row>
    <row r="18">
      <c r="A18" s="1" t="s">
        <v>276</v>
      </c>
      <c r="B18" s="1">
        <v>3</v>
      </c>
      <c r="C18" s="26" t="s">
        <v>3693</v>
      </c>
      <c r="D18" t="s">
        <v>281</v>
      </c>
      <c r="E18" s="27" t="s">
        <v>3694</v>
      </c>
      <c r="F18" s="28" t="s">
        <v>307</v>
      </c>
      <c r="G18" s="29">
        <v>1</v>
      </c>
      <c r="H18" s="28">
        <v>0</v>
      </c>
      <c r="I18" s="30">
        <f>ROUND(G18*H18,P4)</f>
        <v>0</v>
      </c>
      <c r="L18" s="30">
        <v>0</v>
      </c>
      <c r="M18" s="24">
        <f>ROUND(G18*L18,P4)</f>
        <v>0</v>
      </c>
      <c r="N18" s="25" t="s">
        <v>281</v>
      </c>
      <c r="O18" s="31">
        <f>M18*AA18</f>
        <v>0</v>
      </c>
      <c r="P18" s="1">
        <v>3</v>
      </c>
      <c r="AA18" s="1">
        <f>IF(P18=1,$O$3,IF(P18=2,$O$4,$O$5))</f>
        <v>0</v>
      </c>
    </row>
    <row r="19">
      <c r="A19" s="1" t="s">
        <v>282</v>
      </c>
      <c r="E19" s="27" t="s">
        <v>281</v>
      </c>
    </row>
    <row r="20">
      <c r="A20" s="1" t="s">
        <v>284</v>
      </c>
    </row>
    <row r="21" ht="52.8">
      <c r="A21" s="1" t="s">
        <v>286</v>
      </c>
      <c r="E21" s="27" t="s">
        <v>3695</v>
      </c>
    </row>
    <row r="22">
      <c r="A22" s="1" t="s">
        <v>273</v>
      </c>
      <c r="C22" s="22" t="s">
        <v>3404</v>
      </c>
      <c r="E22" s="23" t="s">
        <v>1281</v>
      </c>
      <c r="L22" s="24">
        <f>SUMIFS(L23:L66,A23:A66,"P")</f>
        <v>0</v>
      </c>
      <c r="M22" s="24">
        <f>SUMIFS(M23:M66,A23:A66,"P")</f>
        <v>0</v>
      </c>
      <c r="N22" s="25"/>
    </row>
    <row r="23">
      <c r="A23" s="1" t="s">
        <v>276</v>
      </c>
      <c r="B23" s="1">
        <v>4</v>
      </c>
      <c r="C23" s="26" t="s">
        <v>409</v>
      </c>
      <c r="D23" t="s">
        <v>294</v>
      </c>
      <c r="E23" s="27" t="s">
        <v>410</v>
      </c>
      <c r="F23" s="28" t="s">
        <v>396</v>
      </c>
      <c r="G23" s="29">
        <v>237.59999999999999</v>
      </c>
      <c r="H23" s="28">
        <v>0</v>
      </c>
      <c r="I23" s="30">
        <f>ROUND(G23*H23,P4)</f>
        <v>0</v>
      </c>
      <c r="L23" s="30">
        <v>0</v>
      </c>
      <c r="M23" s="24">
        <f>ROUND(G23*L23,P4)</f>
        <v>0</v>
      </c>
      <c r="N23" s="25" t="s">
        <v>297</v>
      </c>
      <c r="O23" s="31">
        <f>M23*AA23</f>
        <v>0</v>
      </c>
      <c r="P23" s="1">
        <v>3</v>
      </c>
      <c r="AA23" s="1">
        <f>IF(P23=1,$O$3,IF(P23=2,$O$4,$O$5))</f>
        <v>0</v>
      </c>
    </row>
    <row r="24">
      <c r="A24" s="1" t="s">
        <v>282</v>
      </c>
      <c r="E24" s="27" t="s">
        <v>411</v>
      </c>
    </row>
    <row r="25" ht="39.6">
      <c r="A25" s="1" t="s">
        <v>284</v>
      </c>
      <c r="E25" s="32" t="s">
        <v>3696</v>
      </c>
    </row>
    <row r="26">
      <c r="A26" s="1" t="s">
        <v>286</v>
      </c>
      <c r="E26" s="27" t="s">
        <v>299</v>
      </c>
    </row>
    <row r="27">
      <c r="A27" s="1" t="s">
        <v>276</v>
      </c>
      <c r="B27" s="1">
        <v>5</v>
      </c>
      <c r="C27" s="26" t="s">
        <v>409</v>
      </c>
      <c r="D27" t="s">
        <v>876</v>
      </c>
      <c r="E27" s="27" t="s">
        <v>410</v>
      </c>
      <c r="F27" s="28" t="s">
        <v>396</v>
      </c>
      <c r="G27" s="29">
        <v>50</v>
      </c>
      <c r="H27" s="28">
        <v>0</v>
      </c>
      <c r="I27" s="30">
        <f>ROUND(G27*H27,P4)</f>
        <v>0</v>
      </c>
      <c r="L27" s="30">
        <v>0</v>
      </c>
      <c r="M27" s="24">
        <f>ROUND(G27*L27,P4)</f>
        <v>0</v>
      </c>
      <c r="N27" s="25" t="s">
        <v>297</v>
      </c>
      <c r="O27" s="31">
        <f>M27*AA27</f>
        <v>0</v>
      </c>
      <c r="P27" s="1">
        <v>3</v>
      </c>
      <c r="AA27" s="1">
        <f>IF(P27=1,$O$3,IF(P27=2,$O$4,$O$5))</f>
        <v>0</v>
      </c>
    </row>
    <row r="28">
      <c r="A28" s="1" t="s">
        <v>282</v>
      </c>
      <c r="E28" s="27" t="s">
        <v>411</v>
      </c>
    </row>
    <row r="29" ht="26.4">
      <c r="A29" s="1" t="s">
        <v>284</v>
      </c>
      <c r="E29" s="32" t="s">
        <v>3697</v>
      </c>
    </row>
    <row r="30">
      <c r="A30" s="1" t="s">
        <v>286</v>
      </c>
      <c r="E30" s="27" t="s">
        <v>299</v>
      </c>
    </row>
    <row r="31">
      <c r="A31" s="1" t="s">
        <v>276</v>
      </c>
      <c r="B31" s="1">
        <v>6</v>
      </c>
      <c r="C31" s="26" t="s">
        <v>2826</v>
      </c>
      <c r="D31" t="s">
        <v>281</v>
      </c>
      <c r="E31" s="27" t="s">
        <v>2827</v>
      </c>
      <c r="F31" s="28" t="s">
        <v>396</v>
      </c>
      <c r="G31" s="29">
        <v>409.14999999999998</v>
      </c>
      <c r="H31" s="28">
        <v>0</v>
      </c>
      <c r="I31" s="30">
        <f>ROUND(G31*H31,P4)</f>
        <v>0</v>
      </c>
      <c r="L31" s="30">
        <v>0</v>
      </c>
      <c r="M31" s="24">
        <f>ROUND(G31*L31,P4)</f>
        <v>0</v>
      </c>
      <c r="N31" s="25" t="s">
        <v>297</v>
      </c>
      <c r="O31" s="31">
        <f>M31*AA31</f>
        <v>0</v>
      </c>
      <c r="P31" s="1">
        <v>3</v>
      </c>
      <c r="AA31" s="1">
        <f>IF(P31=1,$O$3,IF(P31=2,$O$4,$O$5))</f>
        <v>0</v>
      </c>
    </row>
    <row r="32">
      <c r="A32" s="1" t="s">
        <v>282</v>
      </c>
      <c r="E32" s="27" t="s">
        <v>281</v>
      </c>
    </row>
    <row r="33" ht="66">
      <c r="A33" s="1" t="s">
        <v>284</v>
      </c>
      <c r="E33" s="32" t="s">
        <v>3698</v>
      </c>
    </row>
    <row r="34">
      <c r="A34" s="1" t="s">
        <v>286</v>
      </c>
      <c r="E34" s="27" t="s">
        <v>299</v>
      </c>
    </row>
    <row r="35">
      <c r="A35" s="1" t="s">
        <v>276</v>
      </c>
      <c r="B35" s="1">
        <v>7</v>
      </c>
      <c r="C35" s="26" t="s">
        <v>394</v>
      </c>
      <c r="D35" t="s">
        <v>281</v>
      </c>
      <c r="E35" s="27" t="s">
        <v>395</v>
      </c>
      <c r="F35" s="28" t="s">
        <v>396</v>
      </c>
      <c r="G35" s="29">
        <v>237.59999999999999</v>
      </c>
      <c r="H35" s="28">
        <v>0</v>
      </c>
      <c r="I35" s="30">
        <f>ROUND(G35*H35,P4)</f>
        <v>0</v>
      </c>
      <c r="L35" s="30">
        <v>0</v>
      </c>
      <c r="M35" s="24">
        <f>ROUND(G35*L35,P4)</f>
        <v>0</v>
      </c>
      <c r="N35" s="25" t="s">
        <v>297</v>
      </c>
      <c r="O35" s="31">
        <f>M35*AA35</f>
        <v>0</v>
      </c>
      <c r="P35" s="1">
        <v>3</v>
      </c>
      <c r="AA35" s="1">
        <f>IF(P35=1,$O$3,IF(P35=2,$O$4,$O$5))</f>
        <v>0</v>
      </c>
    </row>
    <row r="36">
      <c r="A36" s="1" t="s">
        <v>282</v>
      </c>
      <c r="E36" s="27" t="s">
        <v>281</v>
      </c>
    </row>
    <row r="37">
      <c r="A37" s="1" t="s">
        <v>284</v>
      </c>
    </row>
    <row r="38">
      <c r="A38" s="1" t="s">
        <v>286</v>
      </c>
      <c r="E38" s="27" t="s">
        <v>299</v>
      </c>
    </row>
    <row r="39">
      <c r="A39" s="1" t="s">
        <v>276</v>
      </c>
      <c r="B39" s="1">
        <v>8</v>
      </c>
      <c r="C39" s="26" t="s">
        <v>405</v>
      </c>
      <c r="D39" t="s">
        <v>281</v>
      </c>
      <c r="E39" s="27" t="s">
        <v>406</v>
      </c>
      <c r="F39" s="28" t="s">
        <v>396</v>
      </c>
      <c r="G39" s="29">
        <v>237.59999999999999</v>
      </c>
      <c r="H39" s="28">
        <v>0</v>
      </c>
      <c r="I39" s="30">
        <f>ROUND(G39*H39,P4)</f>
        <v>0</v>
      </c>
      <c r="L39" s="30">
        <v>0</v>
      </c>
      <c r="M39" s="24">
        <f>ROUND(G39*L39,P4)</f>
        <v>0</v>
      </c>
      <c r="N39" s="25" t="s">
        <v>297</v>
      </c>
      <c r="O39" s="31">
        <f>M39*AA39</f>
        <v>0</v>
      </c>
      <c r="P39" s="1">
        <v>3</v>
      </c>
      <c r="AA39" s="1">
        <f>IF(P39=1,$O$3,IF(P39=2,$O$4,$O$5))</f>
        <v>0</v>
      </c>
    </row>
    <row r="40">
      <c r="A40" s="1" t="s">
        <v>282</v>
      </c>
      <c r="E40" s="27" t="s">
        <v>407</v>
      </c>
    </row>
    <row r="41">
      <c r="A41" s="1" t="s">
        <v>284</v>
      </c>
    </row>
    <row r="42">
      <c r="A42" s="1" t="s">
        <v>286</v>
      </c>
      <c r="E42" s="27" t="s">
        <v>299</v>
      </c>
    </row>
    <row r="43">
      <c r="A43" s="1" t="s">
        <v>276</v>
      </c>
      <c r="B43" s="1">
        <v>9</v>
      </c>
      <c r="C43" s="26" t="s">
        <v>413</v>
      </c>
      <c r="D43" t="s">
        <v>281</v>
      </c>
      <c r="E43" s="27" t="s">
        <v>414</v>
      </c>
      <c r="F43" s="28" t="s">
        <v>396</v>
      </c>
      <c r="G43" s="29">
        <v>237.59999999999999</v>
      </c>
      <c r="H43" s="28">
        <v>0</v>
      </c>
      <c r="I43" s="30">
        <f>ROUND(G43*H43,P4)</f>
        <v>0</v>
      </c>
      <c r="L43" s="30">
        <v>0</v>
      </c>
      <c r="M43" s="24">
        <f>ROUND(G43*L43,P4)</f>
        <v>0</v>
      </c>
      <c r="N43" s="25" t="s">
        <v>297</v>
      </c>
      <c r="O43" s="31">
        <f>M43*AA43</f>
        <v>0</v>
      </c>
      <c r="P43" s="1">
        <v>3</v>
      </c>
      <c r="AA43" s="1">
        <f>IF(P43=1,$O$3,IF(P43=2,$O$4,$O$5))</f>
        <v>0</v>
      </c>
    </row>
    <row r="44">
      <c r="A44" s="1" t="s">
        <v>282</v>
      </c>
      <c r="E44" s="27" t="s">
        <v>281</v>
      </c>
    </row>
    <row r="45" ht="39.6">
      <c r="A45" s="1" t="s">
        <v>284</v>
      </c>
      <c r="E45" s="32" t="s">
        <v>3699</v>
      </c>
    </row>
    <row r="46">
      <c r="A46" s="1" t="s">
        <v>286</v>
      </c>
      <c r="E46" s="27" t="s">
        <v>299</v>
      </c>
    </row>
    <row r="47">
      <c r="A47" s="1" t="s">
        <v>276</v>
      </c>
      <c r="B47" s="1">
        <v>10</v>
      </c>
      <c r="C47" s="26" t="s">
        <v>2648</v>
      </c>
      <c r="D47" t="s">
        <v>281</v>
      </c>
      <c r="E47" s="27" t="s">
        <v>2649</v>
      </c>
      <c r="F47" s="28" t="s">
        <v>396</v>
      </c>
      <c r="G47" s="29">
        <v>345.60000000000002</v>
      </c>
      <c r="H47" s="28">
        <v>0</v>
      </c>
      <c r="I47" s="30">
        <f>ROUND(G47*H47,P4)</f>
        <v>0</v>
      </c>
      <c r="L47" s="30">
        <v>0</v>
      </c>
      <c r="M47" s="24">
        <f>ROUND(G47*L47,P4)</f>
        <v>0</v>
      </c>
      <c r="N47" s="25" t="s">
        <v>297</v>
      </c>
      <c r="O47" s="31">
        <f>M47*AA47</f>
        <v>0</v>
      </c>
      <c r="P47" s="1">
        <v>3</v>
      </c>
      <c r="AA47" s="1">
        <f>IF(P47=1,$O$3,IF(P47=2,$O$4,$O$5))</f>
        <v>0</v>
      </c>
    </row>
    <row r="48">
      <c r="A48" s="1" t="s">
        <v>282</v>
      </c>
      <c r="E48" s="27" t="s">
        <v>281</v>
      </c>
    </row>
    <row r="49" ht="52.8">
      <c r="A49" s="1" t="s">
        <v>284</v>
      </c>
      <c r="E49" s="32" t="s">
        <v>3700</v>
      </c>
    </row>
    <row r="50">
      <c r="A50" s="1" t="s">
        <v>286</v>
      </c>
      <c r="E50" s="27" t="s">
        <v>299</v>
      </c>
    </row>
    <row r="51">
      <c r="A51" s="1" t="s">
        <v>276</v>
      </c>
      <c r="B51" s="1">
        <v>11</v>
      </c>
      <c r="C51" s="26" t="s">
        <v>2656</v>
      </c>
      <c r="D51" t="s">
        <v>281</v>
      </c>
      <c r="E51" s="27" t="s">
        <v>2657</v>
      </c>
      <c r="F51" s="28" t="s">
        <v>396</v>
      </c>
      <c r="G51" s="29">
        <v>8.1999999999999993</v>
      </c>
      <c r="H51" s="28">
        <v>0</v>
      </c>
      <c r="I51" s="30">
        <f>ROUND(G51*H51,P4)</f>
        <v>0</v>
      </c>
      <c r="L51" s="30">
        <v>0</v>
      </c>
      <c r="M51" s="24">
        <f>ROUND(G51*L51,P4)</f>
        <v>0</v>
      </c>
      <c r="N51" s="25" t="s">
        <v>297</v>
      </c>
      <c r="O51" s="31">
        <f>M51*AA51</f>
        <v>0</v>
      </c>
      <c r="P51" s="1">
        <v>3</v>
      </c>
      <c r="AA51" s="1">
        <f>IF(P51=1,$O$3,IF(P51=2,$O$4,$O$5))</f>
        <v>0</v>
      </c>
    </row>
    <row r="52">
      <c r="A52" s="1" t="s">
        <v>282</v>
      </c>
      <c r="E52" s="27" t="s">
        <v>281</v>
      </c>
    </row>
    <row r="53" ht="52.8">
      <c r="A53" s="1" t="s">
        <v>284</v>
      </c>
      <c r="E53" s="32" t="s">
        <v>3701</v>
      </c>
    </row>
    <row r="54">
      <c r="A54" s="1" t="s">
        <v>286</v>
      </c>
      <c r="E54" s="27" t="s">
        <v>299</v>
      </c>
    </row>
    <row r="55">
      <c r="A55" s="1" t="s">
        <v>276</v>
      </c>
      <c r="B55" s="1">
        <v>12</v>
      </c>
      <c r="C55" s="26" t="s">
        <v>3412</v>
      </c>
      <c r="D55" t="s">
        <v>281</v>
      </c>
      <c r="E55" s="27" t="s">
        <v>3413</v>
      </c>
      <c r="F55" s="28" t="s">
        <v>392</v>
      </c>
      <c r="G55" s="29">
        <v>250</v>
      </c>
      <c r="H55" s="28">
        <v>0</v>
      </c>
      <c r="I55" s="30">
        <f>ROUND(G55*H55,P4)</f>
        <v>0</v>
      </c>
      <c r="L55" s="30">
        <v>0</v>
      </c>
      <c r="M55" s="24">
        <f>ROUND(G55*L55,P4)</f>
        <v>0</v>
      </c>
      <c r="N55" s="25" t="s">
        <v>297</v>
      </c>
      <c r="O55" s="31">
        <f>M55*AA55</f>
        <v>0</v>
      </c>
      <c r="P55" s="1">
        <v>3</v>
      </c>
      <c r="AA55" s="1">
        <f>IF(P55=1,$O$3,IF(P55=2,$O$4,$O$5))</f>
        <v>0</v>
      </c>
    </row>
    <row r="56">
      <c r="A56" s="1" t="s">
        <v>282</v>
      </c>
      <c r="E56" s="27" t="s">
        <v>281</v>
      </c>
    </row>
    <row r="57" ht="52.8">
      <c r="A57" s="1" t="s">
        <v>284</v>
      </c>
      <c r="E57" s="32" t="s">
        <v>3702</v>
      </c>
    </row>
    <row r="58">
      <c r="A58" s="1" t="s">
        <v>286</v>
      </c>
      <c r="E58" s="27" t="s">
        <v>299</v>
      </c>
    </row>
    <row r="59">
      <c r="A59" s="1" t="s">
        <v>276</v>
      </c>
      <c r="B59" s="1">
        <v>13</v>
      </c>
      <c r="C59" s="26" t="s">
        <v>3415</v>
      </c>
      <c r="D59" t="s">
        <v>281</v>
      </c>
      <c r="E59" s="27" t="s">
        <v>3416</v>
      </c>
      <c r="F59" s="28" t="s">
        <v>392</v>
      </c>
      <c r="G59" s="29">
        <v>250</v>
      </c>
      <c r="H59" s="28">
        <v>0</v>
      </c>
      <c r="I59" s="30">
        <f>ROUND(G59*H59,P4)</f>
        <v>0</v>
      </c>
      <c r="L59" s="30">
        <v>0</v>
      </c>
      <c r="M59" s="24">
        <f>ROUND(G59*L59,P4)</f>
        <v>0</v>
      </c>
      <c r="N59" s="25" t="s">
        <v>297</v>
      </c>
      <c r="O59" s="31">
        <f>M59*AA59</f>
        <v>0</v>
      </c>
      <c r="P59" s="1">
        <v>3</v>
      </c>
      <c r="AA59" s="1">
        <f>IF(P59=1,$O$3,IF(P59=2,$O$4,$O$5))</f>
        <v>0</v>
      </c>
    </row>
    <row r="60">
      <c r="A60" s="1" t="s">
        <v>282</v>
      </c>
      <c r="E60" s="27" t="s">
        <v>281</v>
      </c>
    </row>
    <row r="61" ht="39.6">
      <c r="A61" s="1" t="s">
        <v>284</v>
      </c>
      <c r="E61" s="32" t="s">
        <v>3703</v>
      </c>
    </row>
    <row r="62">
      <c r="A62" s="1" t="s">
        <v>286</v>
      </c>
      <c r="E62" s="27" t="s">
        <v>299</v>
      </c>
    </row>
    <row r="63">
      <c r="A63" s="1" t="s">
        <v>276</v>
      </c>
      <c r="B63" s="1">
        <v>14</v>
      </c>
      <c r="C63" s="26" t="s">
        <v>3065</v>
      </c>
      <c r="D63" t="s">
        <v>281</v>
      </c>
      <c r="E63" s="27" t="s">
        <v>3066</v>
      </c>
      <c r="F63" s="28" t="s">
        <v>392</v>
      </c>
      <c r="G63" s="29">
        <v>250</v>
      </c>
      <c r="H63" s="28">
        <v>0</v>
      </c>
      <c r="I63" s="30">
        <f>ROUND(G63*H63,P4)</f>
        <v>0</v>
      </c>
      <c r="L63" s="30">
        <v>0</v>
      </c>
      <c r="M63" s="24">
        <f>ROUND(G63*L63,P4)</f>
        <v>0</v>
      </c>
      <c r="N63" s="25" t="s">
        <v>297</v>
      </c>
      <c r="O63" s="31">
        <f>M63*AA63</f>
        <v>0</v>
      </c>
      <c r="P63" s="1">
        <v>3</v>
      </c>
      <c r="AA63" s="1">
        <f>IF(P63=1,$O$3,IF(P63=2,$O$4,$O$5))</f>
        <v>0</v>
      </c>
    </row>
    <row r="64">
      <c r="A64" s="1" t="s">
        <v>282</v>
      </c>
      <c r="E64" s="27" t="s">
        <v>281</v>
      </c>
    </row>
    <row r="65" ht="39.6">
      <c r="A65" s="1" t="s">
        <v>284</v>
      </c>
      <c r="E65" s="32" t="s">
        <v>3704</v>
      </c>
    </row>
    <row r="66">
      <c r="A66" s="1" t="s">
        <v>286</v>
      </c>
      <c r="E66" s="27" t="s">
        <v>299</v>
      </c>
    </row>
    <row r="67">
      <c r="A67" s="1" t="s">
        <v>273</v>
      </c>
      <c r="C67" s="22" t="s">
        <v>3419</v>
      </c>
      <c r="E67" s="23" t="s">
        <v>1284</v>
      </c>
      <c r="L67" s="24">
        <f>SUMIFS(L68:L103,A68:A103,"P")</f>
        <v>0</v>
      </c>
      <c r="M67" s="24">
        <f>SUMIFS(M68:M103,A68:A103,"P")</f>
        <v>0</v>
      </c>
      <c r="N67" s="25"/>
    </row>
    <row r="68">
      <c r="A68" s="1" t="s">
        <v>276</v>
      </c>
      <c r="B68" s="1">
        <v>15</v>
      </c>
      <c r="C68" s="26" t="s">
        <v>3552</v>
      </c>
      <c r="D68" t="s">
        <v>281</v>
      </c>
      <c r="E68" s="27" t="s">
        <v>3553</v>
      </c>
      <c r="F68" s="28" t="s">
        <v>280</v>
      </c>
      <c r="G68" s="29">
        <v>32.883000000000003</v>
      </c>
      <c r="H68" s="28">
        <v>0</v>
      </c>
      <c r="I68" s="30">
        <f>ROUND(G68*H68,P4)</f>
        <v>0</v>
      </c>
      <c r="L68" s="30">
        <v>0</v>
      </c>
      <c r="M68" s="24">
        <f>ROUND(G68*L68,P4)</f>
        <v>0</v>
      </c>
      <c r="N68" s="25" t="s">
        <v>297</v>
      </c>
      <c r="O68" s="31">
        <f>M68*AA68</f>
        <v>0</v>
      </c>
      <c r="P68" s="1">
        <v>3</v>
      </c>
      <c r="AA68" s="1">
        <f>IF(P68=1,$O$3,IF(P68=2,$O$4,$O$5))</f>
        <v>0</v>
      </c>
    </row>
    <row r="69">
      <c r="A69" s="1" t="s">
        <v>282</v>
      </c>
      <c r="E69" s="27" t="s">
        <v>281</v>
      </c>
    </row>
    <row r="70" ht="79.2">
      <c r="A70" s="1" t="s">
        <v>284</v>
      </c>
      <c r="E70" s="32" t="s">
        <v>3705</v>
      </c>
    </row>
    <row r="71">
      <c r="A71" s="1" t="s">
        <v>286</v>
      </c>
      <c r="E71" s="27" t="s">
        <v>299</v>
      </c>
    </row>
    <row r="72">
      <c r="A72" s="1" t="s">
        <v>276</v>
      </c>
      <c r="B72" s="1">
        <v>16</v>
      </c>
      <c r="C72" s="26" t="s">
        <v>3706</v>
      </c>
      <c r="D72" t="s">
        <v>281</v>
      </c>
      <c r="E72" s="27" t="s">
        <v>3707</v>
      </c>
      <c r="F72" s="28" t="s">
        <v>392</v>
      </c>
      <c r="G72" s="29">
        <v>154.40000000000001</v>
      </c>
      <c r="H72" s="28">
        <v>0</v>
      </c>
      <c r="I72" s="30">
        <f>ROUND(G72*H72,P4)</f>
        <v>0</v>
      </c>
      <c r="L72" s="30">
        <v>0</v>
      </c>
      <c r="M72" s="24">
        <f>ROUND(G72*L72,P4)</f>
        <v>0</v>
      </c>
      <c r="N72" s="25" t="s">
        <v>297</v>
      </c>
      <c r="O72" s="31">
        <f>M72*AA72</f>
        <v>0</v>
      </c>
      <c r="P72" s="1">
        <v>3</v>
      </c>
      <c r="AA72" s="1">
        <f>IF(P72=1,$O$3,IF(P72=2,$O$4,$O$5))</f>
        <v>0</v>
      </c>
    </row>
    <row r="73">
      <c r="A73" s="1" t="s">
        <v>282</v>
      </c>
      <c r="E73" s="27" t="s">
        <v>281</v>
      </c>
    </row>
    <row r="74" ht="132">
      <c r="A74" s="1" t="s">
        <v>284</v>
      </c>
      <c r="E74" s="32" t="s">
        <v>3708</v>
      </c>
    </row>
    <row r="75">
      <c r="A75" s="1" t="s">
        <v>286</v>
      </c>
      <c r="E75" s="27" t="s">
        <v>299</v>
      </c>
    </row>
    <row r="76">
      <c r="A76" s="1" t="s">
        <v>276</v>
      </c>
      <c r="B76" s="1">
        <v>17</v>
      </c>
      <c r="C76" s="26" t="s">
        <v>3709</v>
      </c>
      <c r="D76" t="s">
        <v>281</v>
      </c>
      <c r="E76" s="27" t="s">
        <v>3710</v>
      </c>
      <c r="F76" s="28" t="s">
        <v>280</v>
      </c>
      <c r="G76" s="29">
        <v>4.367</v>
      </c>
      <c r="H76" s="28">
        <v>0</v>
      </c>
      <c r="I76" s="30">
        <f>ROUND(G76*H76,P4)</f>
        <v>0</v>
      </c>
      <c r="L76" s="30">
        <v>0</v>
      </c>
      <c r="M76" s="24">
        <f>ROUND(G76*L76,P4)</f>
        <v>0</v>
      </c>
      <c r="N76" s="25" t="s">
        <v>297</v>
      </c>
      <c r="O76" s="31">
        <f>M76*AA76</f>
        <v>0</v>
      </c>
      <c r="P76" s="1">
        <v>3</v>
      </c>
      <c r="AA76" s="1">
        <f>IF(P76=1,$O$3,IF(P76=2,$O$4,$O$5))</f>
        <v>0</v>
      </c>
    </row>
    <row r="77">
      <c r="A77" s="1" t="s">
        <v>282</v>
      </c>
      <c r="E77" s="27" t="s">
        <v>281</v>
      </c>
    </row>
    <row r="78" ht="52.8">
      <c r="A78" s="1" t="s">
        <v>284</v>
      </c>
      <c r="E78" s="32" t="s">
        <v>3711</v>
      </c>
    </row>
    <row r="79">
      <c r="A79" s="1" t="s">
        <v>286</v>
      </c>
      <c r="E79" s="27" t="s">
        <v>299</v>
      </c>
    </row>
    <row r="80">
      <c r="A80" s="1" t="s">
        <v>276</v>
      </c>
      <c r="B80" s="1">
        <v>18</v>
      </c>
      <c r="C80" s="26" t="s">
        <v>3712</v>
      </c>
      <c r="D80" t="s">
        <v>281</v>
      </c>
      <c r="E80" s="27" t="s">
        <v>3713</v>
      </c>
      <c r="F80" s="28" t="s">
        <v>280</v>
      </c>
      <c r="G80" s="29">
        <v>4.367</v>
      </c>
      <c r="H80" s="28">
        <v>0</v>
      </c>
      <c r="I80" s="30">
        <f>ROUND(G80*H80,P4)</f>
        <v>0</v>
      </c>
      <c r="L80" s="30">
        <v>0</v>
      </c>
      <c r="M80" s="24">
        <f>ROUND(G80*L80,P4)</f>
        <v>0</v>
      </c>
      <c r="N80" s="25" t="s">
        <v>297</v>
      </c>
      <c r="O80" s="31">
        <f>M80*AA80</f>
        <v>0</v>
      </c>
      <c r="P80" s="1">
        <v>3</v>
      </c>
      <c r="AA80" s="1">
        <f>IF(P80=1,$O$3,IF(P80=2,$O$4,$O$5))</f>
        <v>0</v>
      </c>
    </row>
    <row r="81">
      <c r="A81" s="1" t="s">
        <v>282</v>
      </c>
      <c r="E81" s="27" t="s">
        <v>281</v>
      </c>
    </row>
    <row r="82" ht="26.4">
      <c r="A82" s="1" t="s">
        <v>284</v>
      </c>
      <c r="E82" s="32" t="s">
        <v>3714</v>
      </c>
    </row>
    <row r="83">
      <c r="A83" s="1" t="s">
        <v>286</v>
      </c>
      <c r="E83" s="27" t="s">
        <v>299</v>
      </c>
    </row>
    <row r="84">
      <c r="A84" s="1" t="s">
        <v>276</v>
      </c>
      <c r="B84" s="1">
        <v>19</v>
      </c>
      <c r="C84" s="26" t="s">
        <v>3715</v>
      </c>
      <c r="D84" t="s">
        <v>281</v>
      </c>
      <c r="E84" s="27" t="s">
        <v>3716</v>
      </c>
      <c r="F84" s="28" t="s">
        <v>296</v>
      </c>
      <c r="G84" s="29">
        <v>74</v>
      </c>
      <c r="H84" s="28">
        <v>0</v>
      </c>
      <c r="I84" s="30">
        <f>ROUND(G84*H84,P4)</f>
        <v>0</v>
      </c>
      <c r="L84" s="30">
        <v>0</v>
      </c>
      <c r="M84" s="24">
        <f>ROUND(G84*L84,P4)</f>
        <v>0</v>
      </c>
      <c r="N84" s="25" t="s">
        <v>297</v>
      </c>
      <c r="O84" s="31">
        <f>M84*AA84</f>
        <v>0</v>
      </c>
      <c r="P84" s="1">
        <v>3</v>
      </c>
      <c r="AA84" s="1">
        <f>IF(P84=1,$O$3,IF(P84=2,$O$4,$O$5))</f>
        <v>0</v>
      </c>
    </row>
    <row r="85">
      <c r="A85" s="1" t="s">
        <v>282</v>
      </c>
      <c r="E85" s="27" t="s">
        <v>281</v>
      </c>
    </row>
    <row r="86" ht="52.8">
      <c r="A86" s="1" t="s">
        <v>284</v>
      </c>
      <c r="E86" s="32" t="s">
        <v>3717</v>
      </c>
    </row>
    <row r="87">
      <c r="A87" s="1" t="s">
        <v>286</v>
      </c>
      <c r="E87" s="27" t="s">
        <v>299</v>
      </c>
    </row>
    <row r="88">
      <c r="A88" s="1" t="s">
        <v>276</v>
      </c>
      <c r="B88" s="1">
        <v>20</v>
      </c>
      <c r="C88" s="26" t="s">
        <v>3429</v>
      </c>
      <c r="D88" t="s">
        <v>281</v>
      </c>
      <c r="E88" s="27" t="s">
        <v>3430</v>
      </c>
      <c r="F88" s="28" t="s">
        <v>296</v>
      </c>
      <c r="G88" s="29">
        <v>248</v>
      </c>
      <c r="H88" s="28">
        <v>0</v>
      </c>
      <c r="I88" s="30">
        <f>ROUND(G88*H88,P4)</f>
        <v>0</v>
      </c>
      <c r="L88" s="30">
        <v>0</v>
      </c>
      <c r="M88" s="24">
        <f>ROUND(G88*L88,P4)</f>
        <v>0</v>
      </c>
      <c r="N88" s="25" t="s">
        <v>297</v>
      </c>
      <c r="O88" s="31">
        <f>M88*AA88</f>
        <v>0</v>
      </c>
      <c r="P88" s="1">
        <v>3</v>
      </c>
      <c r="AA88" s="1">
        <f>IF(P88=1,$O$3,IF(P88=2,$O$4,$O$5))</f>
        <v>0</v>
      </c>
    </row>
    <row r="89">
      <c r="A89" s="1" t="s">
        <v>282</v>
      </c>
      <c r="E89" s="27" t="s">
        <v>281</v>
      </c>
    </row>
    <row r="90" ht="39.6">
      <c r="A90" s="1" t="s">
        <v>284</v>
      </c>
      <c r="E90" s="32" t="s">
        <v>3718</v>
      </c>
    </row>
    <row r="91">
      <c r="A91" s="1" t="s">
        <v>286</v>
      </c>
      <c r="E91" s="27" t="s">
        <v>299</v>
      </c>
    </row>
    <row r="92">
      <c r="A92" s="1" t="s">
        <v>276</v>
      </c>
      <c r="B92" s="1">
        <v>21</v>
      </c>
      <c r="C92" s="26" t="s">
        <v>3719</v>
      </c>
      <c r="D92" t="s">
        <v>281</v>
      </c>
      <c r="E92" s="27" t="s">
        <v>3720</v>
      </c>
      <c r="F92" s="28" t="s">
        <v>296</v>
      </c>
      <c r="G92" s="29">
        <v>9.5999999999999996</v>
      </c>
      <c r="H92" s="28">
        <v>0</v>
      </c>
      <c r="I92" s="30">
        <f>ROUND(G92*H92,P4)</f>
        <v>0</v>
      </c>
      <c r="L92" s="30">
        <v>0</v>
      </c>
      <c r="M92" s="24">
        <f>ROUND(G92*L92,P4)</f>
        <v>0</v>
      </c>
      <c r="N92" s="25" t="s">
        <v>297</v>
      </c>
      <c r="O92" s="31">
        <f>M92*AA92</f>
        <v>0</v>
      </c>
      <c r="P92" s="1">
        <v>3</v>
      </c>
      <c r="AA92" s="1">
        <f>IF(P92=1,$O$3,IF(P92=2,$O$4,$O$5))</f>
        <v>0</v>
      </c>
    </row>
    <row r="93">
      <c r="A93" s="1" t="s">
        <v>282</v>
      </c>
      <c r="E93" s="27" t="s">
        <v>281</v>
      </c>
    </row>
    <row r="94" ht="52.8">
      <c r="A94" s="1" t="s">
        <v>284</v>
      </c>
      <c r="E94" s="32" t="s">
        <v>3721</v>
      </c>
    </row>
    <row r="95">
      <c r="A95" s="1" t="s">
        <v>286</v>
      </c>
      <c r="E95" s="27" t="s">
        <v>299</v>
      </c>
    </row>
    <row r="96">
      <c r="A96" s="1" t="s">
        <v>276</v>
      </c>
      <c r="B96" s="1">
        <v>22</v>
      </c>
      <c r="C96" s="26" t="s">
        <v>3722</v>
      </c>
      <c r="D96" t="s">
        <v>281</v>
      </c>
      <c r="E96" s="27" t="s">
        <v>3723</v>
      </c>
      <c r="F96" s="28" t="s">
        <v>296</v>
      </c>
      <c r="G96" s="29">
        <v>14</v>
      </c>
      <c r="H96" s="28">
        <v>0</v>
      </c>
      <c r="I96" s="30">
        <f>ROUND(G96*H96,P4)</f>
        <v>0</v>
      </c>
      <c r="L96" s="30">
        <v>0</v>
      </c>
      <c r="M96" s="24">
        <f>ROUND(G96*L96,P4)</f>
        <v>0</v>
      </c>
      <c r="N96" s="25" t="s">
        <v>297</v>
      </c>
      <c r="O96" s="31">
        <f>M96*AA96</f>
        <v>0</v>
      </c>
      <c r="P96" s="1">
        <v>3</v>
      </c>
      <c r="AA96" s="1">
        <f>IF(P96=1,$O$3,IF(P96=2,$O$4,$O$5))</f>
        <v>0</v>
      </c>
    </row>
    <row r="97">
      <c r="A97" s="1" t="s">
        <v>282</v>
      </c>
      <c r="E97" s="27" t="s">
        <v>281</v>
      </c>
    </row>
    <row r="98" ht="52.8">
      <c r="A98" s="1" t="s">
        <v>284</v>
      </c>
      <c r="E98" s="32" t="s">
        <v>3724</v>
      </c>
    </row>
    <row r="99">
      <c r="A99" s="1" t="s">
        <v>286</v>
      </c>
      <c r="E99" s="27" t="s">
        <v>299</v>
      </c>
    </row>
    <row r="100">
      <c r="A100" s="1" t="s">
        <v>276</v>
      </c>
      <c r="B100" s="1">
        <v>23</v>
      </c>
      <c r="C100" s="26" t="s">
        <v>3558</v>
      </c>
      <c r="D100" t="s">
        <v>281</v>
      </c>
      <c r="E100" s="27" t="s">
        <v>3559</v>
      </c>
      <c r="F100" s="28" t="s">
        <v>396</v>
      </c>
      <c r="G100" s="29">
        <v>88.799999999999997</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ht="118.8">
      <c r="A102" s="1" t="s">
        <v>284</v>
      </c>
      <c r="E102" s="32" t="s">
        <v>3725</v>
      </c>
    </row>
    <row r="103">
      <c r="A103" s="1" t="s">
        <v>286</v>
      </c>
      <c r="E103" s="27" t="s">
        <v>299</v>
      </c>
    </row>
    <row r="104">
      <c r="A104" s="1" t="s">
        <v>273</v>
      </c>
      <c r="C104" s="22" t="s">
        <v>3437</v>
      </c>
      <c r="E104" s="23" t="s">
        <v>3004</v>
      </c>
      <c r="L104" s="24">
        <f>SUMIFS(L105:L128,A105:A128,"P")</f>
        <v>0</v>
      </c>
      <c r="M104" s="24">
        <f>SUMIFS(M105:M128,A105:A128,"P")</f>
        <v>0</v>
      </c>
      <c r="N104" s="25"/>
    </row>
    <row r="105">
      <c r="A105" s="1" t="s">
        <v>276</v>
      </c>
      <c r="B105" s="1">
        <v>24</v>
      </c>
      <c r="C105" s="26" t="s">
        <v>3605</v>
      </c>
      <c r="D105" t="s">
        <v>281</v>
      </c>
      <c r="E105" s="27" t="s">
        <v>3606</v>
      </c>
      <c r="F105" s="28" t="s">
        <v>396</v>
      </c>
      <c r="G105" s="29">
        <v>6.5199999999999996</v>
      </c>
      <c r="H105" s="28">
        <v>0</v>
      </c>
      <c r="I105" s="30">
        <f>ROUND(G105*H105,P4)</f>
        <v>0</v>
      </c>
      <c r="L105" s="30">
        <v>0</v>
      </c>
      <c r="M105" s="24">
        <f>ROUND(G105*L105,P4)</f>
        <v>0</v>
      </c>
      <c r="N105" s="25" t="s">
        <v>297</v>
      </c>
      <c r="O105" s="31">
        <f>M105*AA105</f>
        <v>0</v>
      </c>
      <c r="P105" s="1">
        <v>3</v>
      </c>
      <c r="AA105" s="1">
        <f>IF(P105=1,$O$3,IF(P105=2,$O$4,$O$5))</f>
        <v>0</v>
      </c>
    </row>
    <row r="106">
      <c r="A106" s="1" t="s">
        <v>282</v>
      </c>
      <c r="E106" s="27" t="s">
        <v>281</v>
      </c>
    </row>
    <row r="107" ht="145.2">
      <c r="A107" s="1" t="s">
        <v>284</v>
      </c>
      <c r="E107" s="32" t="s">
        <v>3726</v>
      </c>
    </row>
    <row r="108">
      <c r="A108" s="1" t="s">
        <v>286</v>
      </c>
      <c r="E108" s="27" t="s">
        <v>299</v>
      </c>
    </row>
    <row r="109">
      <c r="A109" s="1" t="s">
        <v>276</v>
      </c>
      <c r="B109" s="1">
        <v>25</v>
      </c>
      <c r="C109" s="26" t="s">
        <v>3727</v>
      </c>
      <c r="D109" t="s">
        <v>281</v>
      </c>
      <c r="E109" s="27" t="s">
        <v>3728</v>
      </c>
      <c r="F109" s="28" t="s">
        <v>396</v>
      </c>
      <c r="G109" s="29">
        <v>85</v>
      </c>
      <c r="H109" s="28">
        <v>0</v>
      </c>
      <c r="I109" s="30">
        <f>ROUND(G109*H109,P4)</f>
        <v>0</v>
      </c>
      <c r="L109" s="30">
        <v>0</v>
      </c>
      <c r="M109" s="24">
        <f>ROUND(G109*L109,P4)</f>
        <v>0</v>
      </c>
      <c r="N109" s="25" t="s">
        <v>297</v>
      </c>
      <c r="O109" s="31">
        <f>M109*AA109</f>
        <v>0</v>
      </c>
      <c r="P109" s="1">
        <v>3</v>
      </c>
      <c r="AA109" s="1">
        <f>IF(P109=1,$O$3,IF(P109=2,$O$4,$O$5))</f>
        <v>0</v>
      </c>
    </row>
    <row r="110">
      <c r="A110" s="1" t="s">
        <v>282</v>
      </c>
      <c r="E110" s="27" t="s">
        <v>281</v>
      </c>
    </row>
    <row r="111" ht="105.6">
      <c r="A111" s="1" t="s">
        <v>284</v>
      </c>
      <c r="E111" s="32" t="s">
        <v>3729</v>
      </c>
    </row>
    <row r="112">
      <c r="A112" s="1" t="s">
        <v>286</v>
      </c>
      <c r="E112" s="27" t="s">
        <v>299</v>
      </c>
    </row>
    <row r="113">
      <c r="A113" s="1" t="s">
        <v>276</v>
      </c>
      <c r="B113" s="1">
        <v>26</v>
      </c>
      <c r="C113" s="26" t="s">
        <v>3730</v>
      </c>
      <c r="D113" t="s">
        <v>281</v>
      </c>
      <c r="E113" s="27" t="s">
        <v>3731</v>
      </c>
      <c r="F113" s="28" t="s">
        <v>280</v>
      </c>
      <c r="G113" s="29">
        <v>26.826000000000001</v>
      </c>
      <c r="H113" s="28">
        <v>0</v>
      </c>
      <c r="I113" s="30">
        <f>ROUND(G113*H113,P4)</f>
        <v>0</v>
      </c>
      <c r="L113" s="30">
        <v>0</v>
      </c>
      <c r="M113" s="24">
        <f>ROUND(G113*L113,P4)</f>
        <v>0</v>
      </c>
      <c r="N113" s="25" t="s">
        <v>297</v>
      </c>
      <c r="O113" s="31">
        <f>M113*AA113</f>
        <v>0</v>
      </c>
      <c r="P113" s="1">
        <v>3</v>
      </c>
      <c r="AA113" s="1">
        <f>IF(P113=1,$O$3,IF(P113=2,$O$4,$O$5))</f>
        <v>0</v>
      </c>
    </row>
    <row r="114">
      <c r="A114" s="1" t="s">
        <v>282</v>
      </c>
      <c r="E114" s="27" t="s">
        <v>281</v>
      </c>
    </row>
    <row r="115" ht="66">
      <c r="A115" s="1" t="s">
        <v>284</v>
      </c>
      <c r="E115" s="32" t="s">
        <v>3732</v>
      </c>
    </row>
    <row r="116">
      <c r="A116" s="1" t="s">
        <v>286</v>
      </c>
      <c r="E116" s="27" t="s">
        <v>299</v>
      </c>
    </row>
    <row r="117">
      <c r="A117" s="1" t="s">
        <v>276</v>
      </c>
      <c r="B117" s="1">
        <v>27</v>
      </c>
      <c r="C117" s="26" t="s">
        <v>3733</v>
      </c>
      <c r="D117" t="s">
        <v>281</v>
      </c>
      <c r="E117" s="27" t="s">
        <v>3734</v>
      </c>
      <c r="F117" s="28" t="s">
        <v>3529</v>
      </c>
      <c r="G117" s="29">
        <v>1157.7</v>
      </c>
      <c r="H117" s="28">
        <v>0</v>
      </c>
      <c r="I117" s="30">
        <f>ROUND(G117*H117,P4)</f>
        <v>0</v>
      </c>
      <c r="L117" s="30">
        <v>0</v>
      </c>
      <c r="M117" s="24">
        <f>ROUND(G117*L117,P4)</f>
        <v>0</v>
      </c>
      <c r="N117" s="25" t="s">
        <v>297</v>
      </c>
      <c r="O117" s="31">
        <f>M117*AA117</f>
        <v>0</v>
      </c>
      <c r="P117" s="1">
        <v>3</v>
      </c>
      <c r="AA117" s="1">
        <f>IF(P117=1,$O$3,IF(P117=2,$O$4,$O$5))</f>
        <v>0</v>
      </c>
    </row>
    <row r="118">
      <c r="A118" s="1" t="s">
        <v>282</v>
      </c>
      <c r="E118" s="27" t="s">
        <v>281</v>
      </c>
    </row>
    <row r="119" ht="118.8">
      <c r="A119" s="1" t="s">
        <v>284</v>
      </c>
      <c r="E119" s="32" t="s">
        <v>3735</v>
      </c>
    </row>
    <row r="120">
      <c r="A120" s="1" t="s">
        <v>286</v>
      </c>
      <c r="E120" s="27" t="s">
        <v>299</v>
      </c>
    </row>
    <row r="121">
      <c r="A121" s="1" t="s">
        <v>276</v>
      </c>
      <c r="B121" s="1">
        <v>28</v>
      </c>
      <c r="C121" s="26" t="s">
        <v>3736</v>
      </c>
      <c r="D121" t="s">
        <v>281</v>
      </c>
      <c r="E121" s="27" t="s">
        <v>3737</v>
      </c>
      <c r="F121" s="28" t="s">
        <v>396</v>
      </c>
      <c r="G121" s="29">
        <v>182.28</v>
      </c>
      <c r="H121" s="28">
        <v>0</v>
      </c>
      <c r="I121" s="30">
        <f>ROUND(G121*H121,P4)</f>
        <v>0</v>
      </c>
      <c r="L121" s="30">
        <v>0</v>
      </c>
      <c r="M121" s="24">
        <f>ROUND(G121*L121,P4)</f>
        <v>0</v>
      </c>
      <c r="N121" s="25" t="s">
        <v>297</v>
      </c>
      <c r="O121" s="31">
        <f>M121*AA121</f>
        <v>0</v>
      </c>
      <c r="P121" s="1">
        <v>3</v>
      </c>
      <c r="AA121" s="1">
        <f>IF(P121=1,$O$3,IF(P121=2,$O$4,$O$5))</f>
        <v>0</v>
      </c>
    </row>
    <row r="122">
      <c r="A122" s="1" t="s">
        <v>282</v>
      </c>
      <c r="E122" s="27" t="s">
        <v>281</v>
      </c>
    </row>
    <row r="123" ht="79.2">
      <c r="A123" s="1" t="s">
        <v>284</v>
      </c>
      <c r="E123" s="32" t="s">
        <v>3738</v>
      </c>
    </row>
    <row r="124">
      <c r="A124" s="1" t="s">
        <v>286</v>
      </c>
      <c r="E124" s="27" t="s">
        <v>299</v>
      </c>
    </row>
    <row r="125">
      <c r="A125" s="1" t="s">
        <v>276</v>
      </c>
      <c r="B125" s="1">
        <v>29</v>
      </c>
      <c r="C125" s="26" t="s">
        <v>3739</v>
      </c>
      <c r="D125" t="s">
        <v>281</v>
      </c>
      <c r="E125" s="27" t="s">
        <v>3740</v>
      </c>
      <c r="F125" s="28" t="s">
        <v>280</v>
      </c>
      <c r="G125" s="29">
        <v>26.722000000000001</v>
      </c>
      <c r="H125" s="28">
        <v>0</v>
      </c>
      <c r="I125" s="30">
        <f>ROUND(G125*H125,P4)</f>
        <v>0</v>
      </c>
      <c r="L125" s="30">
        <v>0</v>
      </c>
      <c r="M125" s="24">
        <f>ROUND(G125*L125,P4)</f>
        <v>0</v>
      </c>
      <c r="N125" s="25" t="s">
        <v>297</v>
      </c>
      <c r="O125" s="31">
        <f>M125*AA125</f>
        <v>0</v>
      </c>
      <c r="P125" s="1">
        <v>3</v>
      </c>
      <c r="AA125" s="1">
        <f>IF(P125=1,$O$3,IF(P125=2,$O$4,$O$5))</f>
        <v>0</v>
      </c>
    </row>
    <row r="126">
      <c r="A126" s="1" t="s">
        <v>282</v>
      </c>
      <c r="E126" s="27" t="s">
        <v>281</v>
      </c>
    </row>
    <row r="127" ht="39.6">
      <c r="A127" s="1" t="s">
        <v>284</v>
      </c>
      <c r="E127" s="32" t="s">
        <v>3741</v>
      </c>
    </row>
    <row r="128">
      <c r="A128" s="1" t="s">
        <v>286</v>
      </c>
      <c r="E128" s="27" t="s">
        <v>299</v>
      </c>
    </row>
    <row r="129">
      <c r="A129" s="1" t="s">
        <v>273</v>
      </c>
      <c r="C129" s="22" t="s">
        <v>3441</v>
      </c>
      <c r="E129" s="23" t="s">
        <v>2721</v>
      </c>
      <c r="L129" s="24">
        <f>SUMIFS(L130:L149,A130:A149,"P")</f>
        <v>0</v>
      </c>
      <c r="M129" s="24">
        <f>SUMIFS(M130:M149,A130:A149,"P")</f>
        <v>0</v>
      </c>
      <c r="N129" s="25"/>
    </row>
    <row r="130">
      <c r="A130" s="1" t="s">
        <v>276</v>
      </c>
      <c r="B130" s="1">
        <v>30</v>
      </c>
      <c r="C130" s="26" t="s">
        <v>2722</v>
      </c>
      <c r="D130" t="s">
        <v>281</v>
      </c>
      <c r="E130" s="27" t="s">
        <v>2723</v>
      </c>
      <c r="F130" s="28" t="s">
        <v>396</v>
      </c>
      <c r="G130" s="29">
        <v>73.808999999999997</v>
      </c>
      <c r="H130" s="28">
        <v>0</v>
      </c>
      <c r="I130" s="30">
        <f>ROUND(G130*H130,P4)</f>
        <v>0</v>
      </c>
      <c r="L130" s="30">
        <v>0</v>
      </c>
      <c r="M130" s="24">
        <f>ROUND(G130*L130,P4)</f>
        <v>0</v>
      </c>
      <c r="N130" s="25" t="s">
        <v>297</v>
      </c>
      <c r="O130" s="31">
        <f>M130*AA130</f>
        <v>0</v>
      </c>
      <c r="P130" s="1">
        <v>3</v>
      </c>
      <c r="AA130" s="1">
        <f>IF(P130=1,$O$3,IF(P130=2,$O$4,$O$5))</f>
        <v>0</v>
      </c>
    </row>
    <row r="131">
      <c r="A131" s="1" t="s">
        <v>282</v>
      </c>
      <c r="E131" s="27" t="s">
        <v>281</v>
      </c>
    </row>
    <row r="132" ht="158.4">
      <c r="A132" s="1" t="s">
        <v>284</v>
      </c>
      <c r="E132" s="32" t="s">
        <v>3742</v>
      </c>
    </row>
    <row r="133">
      <c r="A133" s="1" t="s">
        <v>286</v>
      </c>
      <c r="E133" s="27" t="s">
        <v>299</v>
      </c>
    </row>
    <row r="134" ht="26.4">
      <c r="A134" s="1" t="s">
        <v>276</v>
      </c>
      <c r="B134" s="1">
        <v>31</v>
      </c>
      <c r="C134" s="26" t="s">
        <v>3087</v>
      </c>
      <c r="D134" t="s">
        <v>281</v>
      </c>
      <c r="E134" s="27" t="s">
        <v>3088</v>
      </c>
      <c r="F134" s="28" t="s">
        <v>396</v>
      </c>
      <c r="G134" s="29">
        <v>11.925000000000001</v>
      </c>
      <c r="H134" s="28">
        <v>0</v>
      </c>
      <c r="I134" s="30">
        <f>ROUND(G134*H134,P4)</f>
        <v>0</v>
      </c>
      <c r="L134" s="30">
        <v>0</v>
      </c>
      <c r="M134" s="24">
        <f>ROUND(G134*L134,P4)</f>
        <v>0</v>
      </c>
      <c r="N134" s="25" t="s">
        <v>397</v>
      </c>
      <c r="O134" s="31">
        <f>M134*AA134</f>
        <v>0</v>
      </c>
      <c r="P134" s="1">
        <v>3</v>
      </c>
      <c r="AA134" s="1">
        <f>IF(P134=1,$O$3,IF(P134=2,$O$4,$O$5))</f>
        <v>0</v>
      </c>
    </row>
    <row r="135">
      <c r="A135" s="1" t="s">
        <v>282</v>
      </c>
      <c r="E135" s="27" t="s">
        <v>281</v>
      </c>
    </row>
    <row r="136" ht="92.4">
      <c r="A136" s="1" t="s">
        <v>284</v>
      </c>
      <c r="E136" s="32" t="s">
        <v>3743</v>
      </c>
    </row>
    <row r="137" ht="382.8">
      <c r="A137" s="1" t="s">
        <v>286</v>
      </c>
      <c r="E137" s="27" t="s">
        <v>3744</v>
      </c>
    </row>
    <row r="138">
      <c r="A138" s="1" t="s">
        <v>276</v>
      </c>
      <c r="B138" s="1">
        <v>32</v>
      </c>
      <c r="C138" s="26" t="s">
        <v>3444</v>
      </c>
      <c r="D138" t="s">
        <v>281</v>
      </c>
      <c r="E138" s="27" t="s">
        <v>3445</v>
      </c>
      <c r="F138" s="28" t="s">
        <v>280</v>
      </c>
      <c r="G138" s="29">
        <v>0.47699999999999998</v>
      </c>
      <c r="H138" s="28">
        <v>0</v>
      </c>
      <c r="I138" s="30">
        <f>ROUND(G138*H138,P4)</f>
        <v>0</v>
      </c>
      <c r="L138" s="30">
        <v>0</v>
      </c>
      <c r="M138" s="24">
        <f>ROUND(G138*L138,P4)</f>
        <v>0</v>
      </c>
      <c r="N138" s="25" t="s">
        <v>297</v>
      </c>
      <c r="O138" s="31">
        <f>M138*AA138</f>
        <v>0</v>
      </c>
      <c r="P138" s="1">
        <v>3</v>
      </c>
      <c r="AA138" s="1">
        <f>IF(P138=1,$O$3,IF(P138=2,$O$4,$O$5))</f>
        <v>0</v>
      </c>
    </row>
    <row r="139">
      <c r="A139" s="1" t="s">
        <v>282</v>
      </c>
      <c r="E139" s="27" t="s">
        <v>281</v>
      </c>
    </row>
    <row r="140" ht="66">
      <c r="A140" s="1" t="s">
        <v>284</v>
      </c>
      <c r="E140" s="32" t="s">
        <v>3745</v>
      </c>
    </row>
    <row r="141">
      <c r="A141" s="1" t="s">
        <v>286</v>
      </c>
      <c r="E141" s="27" t="s">
        <v>299</v>
      </c>
    </row>
    <row r="142">
      <c r="A142" s="1" t="s">
        <v>276</v>
      </c>
      <c r="B142" s="1">
        <v>33</v>
      </c>
      <c r="C142" s="26" t="s">
        <v>3746</v>
      </c>
      <c r="D142" t="s">
        <v>281</v>
      </c>
      <c r="E142" s="27" t="s">
        <v>3747</v>
      </c>
      <c r="F142" s="28" t="s">
        <v>396</v>
      </c>
      <c r="G142" s="29">
        <v>50.927999999999997</v>
      </c>
      <c r="H142" s="28">
        <v>0</v>
      </c>
      <c r="I142" s="30">
        <f>ROUND(G142*H142,P4)</f>
        <v>0</v>
      </c>
      <c r="L142" s="30">
        <v>0</v>
      </c>
      <c r="M142" s="24">
        <f>ROUND(G142*L142,P4)</f>
        <v>0</v>
      </c>
      <c r="N142" s="25" t="s">
        <v>297</v>
      </c>
      <c r="O142" s="31">
        <f>M142*AA142</f>
        <v>0</v>
      </c>
      <c r="P142" s="1">
        <v>3</v>
      </c>
      <c r="AA142" s="1">
        <f>IF(P142=1,$O$3,IF(P142=2,$O$4,$O$5))</f>
        <v>0</v>
      </c>
    </row>
    <row r="143">
      <c r="A143" s="1" t="s">
        <v>282</v>
      </c>
      <c r="E143" s="27" t="s">
        <v>281</v>
      </c>
    </row>
    <row r="144" ht="52.8">
      <c r="A144" s="1" t="s">
        <v>284</v>
      </c>
      <c r="E144" s="32" t="s">
        <v>3748</v>
      </c>
    </row>
    <row r="145">
      <c r="A145" s="1" t="s">
        <v>286</v>
      </c>
      <c r="E145" s="27" t="s">
        <v>299</v>
      </c>
    </row>
    <row r="146">
      <c r="A146" s="1" t="s">
        <v>276</v>
      </c>
      <c r="B146" s="1">
        <v>34</v>
      </c>
      <c r="C146" s="26" t="s">
        <v>2740</v>
      </c>
      <c r="D146" t="s">
        <v>281</v>
      </c>
      <c r="E146" s="27" t="s">
        <v>2741</v>
      </c>
      <c r="F146" s="28" t="s">
        <v>396</v>
      </c>
      <c r="G146" s="29">
        <v>10.055999999999999</v>
      </c>
      <c r="H146" s="28">
        <v>0</v>
      </c>
      <c r="I146" s="30">
        <f>ROUND(G146*H146,P4)</f>
        <v>0</v>
      </c>
      <c r="L146" s="30">
        <v>0</v>
      </c>
      <c r="M146" s="24">
        <f>ROUND(G146*L146,P4)</f>
        <v>0</v>
      </c>
      <c r="N146" s="25" t="s">
        <v>297</v>
      </c>
      <c r="O146" s="31">
        <f>M146*AA146</f>
        <v>0</v>
      </c>
      <c r="P146" s="1">
        <v>3</v>
      </c>
      <c r="AA146" s="1">
        <f>IF(P146=1,$O$3,IF(P146=2,$O$4,$O$5))</f>
        <v>0</v>
      </c>
    </row>
    <row r="147">
      <c r="A147" s="1" t="s">
        <v>282</v>
      </c>
      <c r="E147" s="27" t="s">
        <v>281</v>
      </c>
    </row>
    <row r="148" ht="66">
      <c r="A148" s="1" t="s">
        <v>284</v>
      </c>
      <c r="E148" s="32" t="s">
        <v>3749</v>
      </c>
    </row>
    <row r="149">
      <c r="A149" s="1" t="s">
        <v>286</v>
      </c>
      <c r="E149" s="27" t="s">
        <v>299</v>
      </c>
    </row>
    <row r="150">
      <c r="A150" s="1" t="s">
        <v>273</v>
      </c>
      <c r="C150" s="22" t="s">
        <v>3750</v>
      </c>
      <c r="E150" s="23" t="s">
        <v>3751</v>
      </c>
      <c r="L150" s="24">
        <f>SUMIFS(L151:L154,A151:A154,"P")</f>
        <v>0</v>
      </c>
      <c r="M150" s="24">
        <f>SUMIFS(M151:M154,A151:A154,"P")</f>
        <v>0</v>
      </c>
      <c r="N150" s="25"/>
    </row>
    <row r="151">
      <c r="A151" s="1" t="s">
        <v>276</v>
      </c>
      <c r="B151" s="1">
        <v>35</v>
      </c>
      <c r="C151" s="26" t="s">
        <v>3752</v>
      </c>
      <c r="D151" t="s">
        <v>281</v>
      </c>
      <c r="E151" s="27" t="s">
        <v>3753</v>
      </c>
      <c r="F151" s="28" t="s">
        <v>396</v>
      </c>
      <c r="G151" s="29">
        <v>8.8019999999999996</v>
      </c>
      <c r="H151" s="28">
        <v>0</v>
      </c>
      <c r="I151" s="30">
        <f>ROUND(G151*H151,P4)</f>
        <v>0</v>
      </c>
      <c r="L151" s="30">
        <v>0</v>
      </c>
      <c r="M151" s="24">
        <f>ROUND(G151*L151,P4)</f>
        <v>0</v>
      </c>
      <c r="N151" s="25" t="s">
        <v>297</v>
      </c>
      <c r="O151" s="31">
        <f>M151*AA151</f>
        <v>0</v>
      </c>
      <c r="P151" s="1">
        <v>3</v>
      </c>
      <c r="AA151" s="1">
        <f>IF(P151=1,$O$3,IF(P151=2,$O$4,$O$5))</f>
        <v>0</v>
      </c>
    </row>
    <row r="152">
      <c r="A152" s="1" t="s">
        <v>282</v>
      </c>
      <c r="E152" s="27" t="s">
        <v>281</v>
      </c>
    </row>
    <row r="153" ht="79.2">
      <c r="A153" s="1" t="s">
        <v>284</v>
      </c>
      <c r="E153" s="32" t="s">
        <v>3754</v>
      </c>
    </row>
    <row r="154">
      <c r="A154" s="1" t="s">
        <v>286</v>
      </c>
      <c r="E154" s="27" t="s">
        <v>299</v>
      </c>
    </row>
    <row r="155">
      <c r="A155" s="1" t="s">
        <v>273</v>
      </c>
      <c r="C155" s="22" t="s">
        <v>3454</v>
      </c>
      <c r="E155" s="23" t="s">
        <v>3455</v>
      </c>
      <c r="L155" s="24">
        <f>SUMIFS(L156:L175,A156:A175,"P")</f>
        <v>0</v>
      </c>
      <c r="M155" s="24">
        <f>SUMIFS(M156:M175,A156:A175,"P")</f>
        <v>0</v>
      </c>
      <c r="N155" s="25"/>
    </row>
    <row r="156" ht="26.4">
      <c r="A156" s="1" t="s">
        <v>276</v>
      </c>
      <c r="B156" s="1">
        <v>36</v>
      </c>
      <c r="C156" s="26" t="s">
        <v>3755</v>
      </c>
      <c r="D156" t="s">
        <v>281</v>
      </c>
      <c r="E156" s="27" t="s">
        <v>3756</v>
      </c>
      <c r="F156" s="28" t="s">
        <v>392</v>
      </c>
      <c r="G156" s="29">
        <v>2375.0659999999998</v>
      </c>
      <c r="H156" s="28">
        <v>0</v>
      </c>
      <c r="I156" s="30">
        <f>ROUND(G156*H156,P4)</f>
        <v>0</v>
      </c>
      <c r="L156" s="30">
        <v>0</v>
      </c>
      <c r="M156" s="24">
        <f>ROUND(G156*L156,P4)</f>
        <v>0</v>
      </c>
      <c r="N156" s="25" t="s">
        <v>297</v>
      </c>
      <c r="O156" s="31">
        <f>M156*AA156</f>
        <v>0</v>
      </c>
      <c r="P156" s="1">
        <v>3</v>
      </c>
      <c r="AA156" s="1">
        <f>IF(P156=1,$O$3,IF(P156=2,$O$4,$O$5))</f>
        <v>0</v>
      </c>
    </row>
    <row r="157">
      <c r="A157" s="1" t="s">
        <v>282</v>
      </c>
      <c r="E157" s="27" t="s">
        <v>281</v>
      </c>
    </row>
    <row r="158" ht="158.4">
      <c r="A158" s="1" t="s">
        <v>284</v>
      </c>
      <c r="E158" s="32" t="s">
        <v>3757</v>
      </c>
    </row>
    <row r="159">
      <c r="A159" s="1" t="s">
        <v>286</v>
      </c>
      <c r="E159" s="27" t="s">
        <v>299</v>
      </c>
    </row>
    <row r="160" ht="26.4">
      <c r="A160" s="1" t="s">
        <v>276</v>
      </c>
      <c r="B160" s="1">
        <v>37</v>
      </c>
      <c r="C160" s="26" t="s">
        <v>3758</v>
      </c>
      <c r="D160" t="s">
        <v>281</v>
      </c>
      <c r="E160" s="27" t="s">
        <v>3759</v>
      </c>
      <c r="F160" s="28" t="s">
        <v>392</v>
      </c>
      <c r="G160" s="29">
        <v>541.28599999999994</v>
      </c>
      <c r="H160" s="28">
        <v>0</v>
      </c>
      <c r="I160" s="30">
        <f>ROUND(G160*H160,P4)</f>
        <v>0</v>
      </c>
      <c r="L160" s="30">
        <v>0</v>
      </c>
      <c r="M160" s="24">
        <f>ROUND(G160*L160,P4)</f>
        <v>0</v>
      </c>
      <c r="N160" s="25" t="s">
        <v>297</v>
      </c>
      <c r="O160" s="31">
        <f>M160*AA160</f>
        <v>0</v>
      </c>
      <c r="P160" s="1">
        <v>3</v>
      </c>
      <c r="AA160" s="1">
        <f>IF(P160=1,$O$3,IF(P160=2,$O$4,$O$5))</f>
        <v>0</v>
      </c>
    </row>
    <row r="161">
      <c r="A161" s="1" t="s">
        <v>282</v>
      </c>
      <c r="E161" s="27" t="s">
        <v>281</v>
      </c>
    </row>
    <row r="162" ht="118.8">
      <c r="A162" s="1" t="s">
        <v>284</v>
      </c>
      <c r="E162" s="32" t="s">
        <v>3760</v>
      </c>
    </row>
    <row r="163">
      <c r="A163" s="1" t="s">
        <v>286</v>
      </c>
      <c r="E163" s="27" t="s">
        <v>299</v>
      </c>
    </row>
    <row r="164">
      <c r="A164" s="1" t="s">
        <v>276</v>
      </c>
      <c r="B164" s="1">
        <v>38</v>
      </c>
      <c r="C164" s="26" t="s">
        <v>3761</v>
      </c>
      <c r="D164" t="s">
        <v>281</v>
      </c>
      <c r="E164" s="27" t="s">
        <v>3762</v>
      </c>
      <c r="F164" s="28" t="s">
        <v>392</v>
      </c>
      <c r="G164" s="29">
        <v>176.03800000000001</v>
      </c>
      <c r="H164" s="28">
        <v>0</v>
      </c>
      <c r="I164" s="30">
        <f>ROUND(G164*H164,P4)</f>
        <v>0</v>
      </c>
      <c r="L164" s="30">
        <v>0</v>
      </c>
      <c r="M164" s="24">
        <f>ROUND(G164*L164,P4)</f>
        <v>0</v>
      </c>
      <c r="N164" s="25" t="s">
        <v>297</v>
      </c>
      <c r="O164" s="31">
        <f>M164*AA164</f>
        <v>0</v>
      </c>
      <c r="P164" s="1">
        <v>3</v>
      </c>
      <c r="AA164" s="1">
        <f>IF(P164=1,$O$3,IF(P164=2,$O$4,$O$5))</f>
        <v>0</v>
      </c>
    </row>
    <row r="165">
      <c r="A165" s="1" t="s">
        <v>282</v>
      </c>
      <c r="E165" s="27" t="s">
        <v>281</v>
      </c>
    </row>
    <row r="166" ht="79.2">
      <c r="A166" s="1" t="s">
        <v>284</v>
      </c>
      <c r="E166" s="32" t="s">
        <v>3763</v>
      </c>
    </row>
    <row r="167">
      <c r="A167" s="1" t="s">
        <v>286</v>
      </c>
      <c r="E167" s="27" t="s">
        <v>299</v>
      </c>
    </row>
    <row r="168">
      <c r="A168" s="1" t="s">
        <v>276</v>
      </c>
      <c r="B168" s="1">
        <v>39</v>
      </c>
      <c r="C168" s="26" t="s">
        <v>3459</v>
      </c>
      <c r="D168" t="s">
        <v>281</v>
      </c>
      <c r="E168" s="27" t="s">
        <v>3460</v>
      </c>
      <c r="F168" s="28" t="s">
        <v>392</v>
      </c>
      <c r="G168" s="29">
        <v>541.28599999999994</v>
      </c>
      <c r="H168" s="28">
        <v>0</v>
      </c>
      <c r="I168" s="30">
        <f>ROUND(G168*H168,P4)</f>
        <v>0</v>
      </c>
      <c r="L168" s="30">
        <v>0</v>
      </c>
      <c r="M168" s="24">
        <f>ROUND(G168*L168,P4)</f>
        <v>0</v>
      </c>
      <c r="N168" s="25" t="s">
        <v>297</v>
      </c>
      <c r="O168" s="31">
        <f>M168*AA168</f>
        <v>0</v>
      </c>
      <c r="P168" s="1">
        <v>3</v>
      </c>
      <c r="AA168" s="1">
        <f>IF(P168=1,$O$3,IF(P168=2,$O$4,$O$5))</f>
        <v>0</v>
      </c>
    </row>
    <row r="169">
      <c r="A169" s="1" t="s">
        <v>282</v>
      </c>
      <c r="E169" s="27" t="s">
        <v>281</v>
      </c>
    </row>
    <row r="170" ht="118.8">
      <c r="A170" s="1" t="s">
        <v>284</v>
      </c>
      <c r="E170" s="32" t="s">
        <v>3764</v>
      </c>
    </row>
    <row r="171">
      <c r="A171" s="1" t="s">
        <v>286</v>
      </c>
      <c r="E171" s="27" t="s">
        <v>299</v>
      </c>
    </row>
    <row r="172" ht="26.4">
      <c r="A172" s="1" t="s">
        <v>276</v>
      </c>
      <c r="B172" s="1">
        <v>40</v>
      </c>
      <c r="C172" s="26" t="s">
        <v>3765</v>
      </c>
      <c r="D172" t="s">
        <v>281</v>
      </c>
      <c r="E172" s="27" t="s">
        <v>3766</v>
      </c>
      <c r="F172" s="28" t="s">
        <v>392</v>
      </c>
      <c r="G172" s="29">
        <v>141.72800000000001</v>
      </c>
      <c r="H172" s="28">
        <v>0</v>
      </c>
      <c r="I172" s="30">
        <f>ROUND(G172*H172,P4)</f>
        <v>0</v>
      </c>
      <c r="L172" s="30">
        <v>0</v>
      </c>
      <c r="M172" s="24">
        <f>ROUND(G172*L172,P4)</f>
        <v>0</v>
      </c>
      <c r="N172" s="25" t="s">
        <v>281</v>
      </c>
      <c r="O172" s="31">
        <f>M172*AA172</f>
        <v>0</v>
      </c>
      <c r="P172" s="1">
        <v>3</v>
      </c>
      <c r="AA172" s="1">
        <f>IF(P172=1,$O$3,IF(P172=2,$O$4,$O$5))</f>
        <v>0</v>
      </c>
    </row>
    <row r="173">
      <c r="A173" s="1" t="s">
        <v>282</v>
      </c>
      <c r="E173" s="27" t="s">
        <v>281</v>
      </c>
    </row>
    <row r="174" ht="66">
      <c r="A174" s="1" t="s">
        <v>284</v>
      </c>
      <c r="E174" s="32" t="s">
        <v>3767</v>
      </c>
    </row>
    <row r="175" ht="409.5">
      <c r="A175" s="1" t="s">
        <v>286</v>
      </c>
      <c r="E175" s="27" t="s">
        <v>3768</v>
      </c>
    </row>
    <row r="176">
      <c r="A176" s="1" t="s">
        <v>273</v>
      </c>
      <c r="C176" s="22" t="s">
        <v>3769</v>
      </c>
      <c r="E176" s="23" t="s">
        <v>2766</v>
      </c>
      <c r="L176" s="24">
        <f>SUMIFS(L177:L184,A177:A184,"P")</f>
        <v>0</v>
      </c>
      <c r="M176" s="24">
        <f>SUMIFS(M177:M184,A177:A184,"P")</f>
        <v>0</v>
      </c>
      <c r="N176" s="25"/>
    </row>
    <row r="177">
      <c r="A177" s="1" t="s">
        <v>276</v>
      </c>
      <c r="B177" s="1">
        <v>41</v>
      </c>
      <c r="C177" s="26" t="s">
        <v>2767</v>
      </c>
      <c r="D177" t="s">
        <v>281</v>
      </c>
      <c r="E177" s="27" t="s">
        <v>2768</v>
      </c>
      <c r="F177" s="28" t="s">
        <v>296</v>
      </c>
      <c r="G177" s="29">
        <v>42</v>
      </c>
      <c r="H177" s="28">
        <v>0</v>
      </c>
      <c r="I177" s="30">
        <f>ROUND(G177*H177,P4)</f>
        <v>0</v>
      </c>
      <c r="L177" s="30">
        <v>0</v>
      </c>
      <c r="M177" s="24">
        <f>ROUND(G177*L177,P4)</f>
        <v>0</v>
      </c>
      <c r="N177" s="25" t="s">
        <v>297</v>
      </c>
      <c r="O177" s="31">
        <f>M177*AA177</f>
        <v>0</v>
      </c>
      <c r="P177" s="1">
        <v>3</v>
      </c>
      <c r="AA177" s="1">
        <f>IF(P177=1,$O$3,IF(P177=2,$O$4,$O$5))</f>
        <v>0</v>
      </c>
    </row>
    <row r="178">
      <c r="A178" s="1" t="s">
        <v>282</v>
      </c>
      <c r="E178" s="27" t="s">
        <v>281</v>
      </c>
    </row>
    <row r="179" ht="52.8">
      <c r="A179" s="1" t="s">
        <v>284</v>
      </c>
      <c r="E179" s="32" t="s">
        <v>3770</v>
      </c>
    </row>
    <row r="180">
      <c r="A180" s="1" t="s">
        <v>286</v>
      </c>
      <c r="E180" s="27" t="s">
        <v>299</v>
      </c>
    </row>
    <row r="181">
      <c r="A181" s="1" t="s">
        <v>276</v>
      </c>
      <c r="B181" s="1">
        <v>42</v>
      </c>
      <c r="C181" s="26" t="s">
        <v>3771</v>
      </c>
      <c r="D181" t="s">
        <v>281</v>
      </c>
      <c r="E181" s="27" t="s">
        <v>3772</v>
      </c>
      <c r="F181" s="28" t="s">
        <v>307</v>
      </c>
      <c r="G181" s="29">
        <v>2</v>
      </c>
      <c r="H181" s="28">
        <v>0</v>
      </c>
      <c r="I181" s="30">
        <f>ROUND(G181*H181,P4)</f>
        <v>0</v>
      </c>
      <c r="L181" s="30">
        <v>0</v>
      </c>
      <c r="M181" s="24">
        <f>ROUND(G181*L181,P4)</f>
        <v>0</v>
      </c>
      <c r="N181" s="25" t="s">
        <v>281</v>
      </c>
      <c r="O181" s="31">
        <f>M181*AA181</f>
        <v>0</v>
      </c>
      <c r="P181" s="1">
        <v>3</v>
      </c>
      <c r="AA181" s="1">
        <f>IF(P181=1,$O$3,IF(P181=2,$O$4,$O$5))</f>
        <v>0</v>
      </c>
    </row>
    <row r="182">
      <c r="A182" s="1" t="s">
        <v>282</v>
      </c>
      <c r="E182" s="27" t="s">
        <v>281</v>
      </c>
    </row>
    <row r="183" ht="52.8">
      <c r="A183" s="1" t="s">
        <v>284</v>
      </c>
      <c r="E183" s="32" t="s">
        <v>3773</v>
      </c>
    </row>
    <row r="184" ht="79.2">
      <c r="A184" s="1" t="s">
        <v>286</v>
      </c>
      <c r="E184" s="27" t="s">
        <v>3774</v>
      </c>
    </row>
    <row r="185">
      <c r="A185" s="1" t="s">
        <v>273</v>
      </c>
      <c r="C185" s="22" t="s">
        <v>3462</v>
      </c>
      <c r="E185" s="23" t="s">
        <v>2541</v>
      </c>
      <c r="L185" s="24">
        <f>SUMIFS(L186:L193,A186:A193,"P")</f>
        <v>0</v>
      </c>
      <c r="M185" s="24">
        <f>SUMIFS(M186:M193,A186:A193,"P")</f>
        <v>0</v>
      </c>
      <c r="N185" s="25"/>
    </row>
    <row r="186">
      <c r="A186" s="1" t="s">
        <v>276</v>
      </c>
      <c r="B186" s="1">
        <v>43</v>
      </c>
      <c r="C186" s="26" t="s">
        <v>3682</v>
      </c>
      <c r="D186" t="s">
        <v>281</v>
      </c>
      <c r="E186" s="27" t="s">
        <v>3683</v>
      </c>
      <c r="F186" s="28" t="s">
        <v>3529</v>
      </c>
      <c r="G186" s="29">
        <v>35.359999999999999</v>
      </c>
      <c r="H186" s="28">
        <v>0</v>
      </c>
      <c r="I186" s="30">
        <f>ROUND(G186*H186,P4)</f>
        <v>0</v>
      </c>
      <c r="L186" s="30">
        <v>0</v>
      </c>
      <c r="M186" s="24">
        <f>ROUND(G186*L186,P4)</f>
        <v>0</v>
      </c>
      <c r="N186" s="25" t="s">
        <v>297</v>
      </c>
      <c r="O186" s="31">
        <f>M186*AA186</f>
        <v>0</v>
      </c>
      <c r="P186" s="1">
        <v>3</v>
      </c>
      <c r="AA186" s="1">
        <f>IF(P186=1,$O$3,IF(P186=2,$O$4,$O$5))</f>
        <v>0</v>
      </c>
    </row>
    <row r="187">
      <c r="A187" s="1" t="s">
        <v>282</v>
      </c>
      <c r="E187" s="27" t="s">
        <v>281</v>
      </c>
    </row>
    <row r="188" ht="79.2">
      <c r="A188" s="1" t="s">
        <v>284</v>
      </c>
      <c r="E188" s="32" t="s">
        <v>3775</v>
      </c>
    </row>
    <row r="189">
      <c r="A189" s="1" t="s">
        <v>286</v>
      </c>
      <c r="E189" s="27" t="s">
        <v>299</v>
      </c>
    </row>
    <row r="190">
      <c r="A190" s="1" t="s">
        <v>276</v>
      </c>
      <c r="B190" s="1">
        <v>44</v>
      </c>
      <c r="C190" s="26" t="s">
        <v>3475</v>
      </c>
      <c r="D190" t="s">
        <v>281</v>
      </c>
      <c r="E190" s="27" t="s">
        <v>3476</v>
      </c>
      <c r="F190" s="28" t="s">
        <v>307</v>
      </c>
      <c r="G190" s="29">
        <v>2</v>
      </c>
      <c r="H190" s="28">
        <v>0</v>
      </c>
      <c r="I190" s="30">
        <f>ROUND(G190*H190,P4)</f>
        <v>0</v>
      </c>
      <c r="L190" s="30">
        <v>0</v>
      </c>
      <c r="M190" s="24">
        <f>ROUND(G190*L190,P4)</f>
        <v>0</v>
      </c>
      <c r="N190" s="25" t="s">
        <v>281</v>
      </c>
      <c r="O190" s="31">
        <f>M190*AA190</f>
        <v>0</v>
      </c>
      <c r="P190" s="1">
        <v>3</v>
      </c>
      <c r="AA190" s="1">
        <f>IF(P190=1,$O$3,IF(P190=2,$O$4,$O$5))</f>
        <v>0</v>
      </c>
    </row>
    <row r="191">
      <c r="A191" s="1" t="s">
        <v>282</v>
      </c>
      <c r="E191" s="27" t="s">
        <v>281</v>
      </c>
    </row>
    <row r="192" ht="66">
      <c r="A192" s="1" t="s">
        <v>284</v>
      </c>
      <c r="E192" s="32" t="s">
        <v>3776</v>
      </c>
    </row>
    <row r="193" ht="26.4">
      <c r="A193" s="1" t="s">
        <v>286</v>
      </c>
      <c r="E193" s="27" t="s">
        <v>3478</v>
      </c>
    </row>
    <row r="194">
      <c r="A194" s="1" t="s">
        <v>273</v>
      </c>
      <c r="C194" s="22" t="s">
        <v>3479</v>
      </c>
      <c r="E194" s="23" t="s">
        <v>3480</v>
      </c>
      <c r="L194" s="24">
        <f>SUMIFS(L195:L214,A195:A214,"P")</f>
        <v>0</v>
      </c>
      <c r="M194" s="24">
        <f>SUMIFS(M195:M214,A195:A214,"P")</f>
        <v>0</v>
      </c>
      <c r="N194" s="25"/>
    </row>
    <row r="195">
      <c r="A195" s="1" t="s">
        <v>276</v>
      </c>
      <c r="B195" s="1">
        <v>45</v>
      </c>
      <c r="C195" s="26" t="s">
        <v>3777</v>
      </c>
      <c r="D195" t="s">
        <v>281</v>
      </c>
      <c r="E195" s="27" t="s">
        <v>3778</v>
      </c>
      <c r="F195" s="28" t="s">
        <v>307</v>
      </c>
      <c r="G195" s="29">
        <v>4</v>
      </c>
      <c r="H195" s="28">
        <v>0</v>
      </c>
      <c r="I195" s="30">
        <f>ROUND(G195*H195,P4)</f>
        <v>0</v>
      </c>
      <c r="L195" s="30">
        <v>0</v>
      </c>
      <c r="M195" s="24">
        <f>ROUND(G195*L195,P4)</f>
        <v>0</v>
      </c>
      <c r="N195" s="25" t="s">
        <v>297</v>
      </c>
      <c r="O195" s="31">
        <f>M195*AA195</f>
        <v>0</v>
      </c>
      <c r="P195" s="1">
        <v>3</v>
      </c>
      <c r="AA195" s="1">
        <f>IF(P195=1,$O$3,IF(P195=2,$O$4,$O$5))</f>
        <v>0</v>
      </c>
    </row>
    <row r="196">
      <c r="A196" s="1" t="s">
        <v>282</v>
      </c>
      <c r="E196" s="27" t="s">
        <v>281</v>
      </c>
    </row>
    <row r="197" ht="52.8">
      <c r="A197" s="1" t="s">
        <v>284</v>
      </c>
      <c r="E197" s="32" t="s">
        <v>3779</v>
      </c>
    </row>
    <row r="198">
      <c r="A198" s="1" t="s">
        <v>286</v>
      </c>
      <c r="E198" s="27" t="s">
        <v>299</v>
      </c>
    </row>
    <row r="199">
      <c r="A199" s="1" t="s">
        <v>276</v>
      </c>
      <c r="B199" s="1">
        <v>46</v>
      </c>
      <c r="C199" s="26" t="s">
        <v>3481</v>
      </c>
      <c r="D199" t="s">
        <v>281</v>
      </c>
      <c r="E199" s="27" t="s">
        <v>3482</v>
      </c>
      <c r="F199" s="28" t="s">
        <v>396</v>
      </c>
      <c r="G199" s="29">
        <v>322.10000000000002</v>
      </c>
      <c r="H199" s="28">
        <v>0</v>
      </c>
      <c r="I199" s="30">
        <f>ROUND(G199*H199,P4)</f>
        <v>0</v>
      </c>
      <c r="L199" s="30">
        <v>0</v>
      </c>
      <c r="M199" s="24">
        <f>ROUND(G199*L199,P4)</f>
        <v>0</v>
      </c>
      <c r="N199" s="25" t="s">
        <v>297</v>
      </c>
      <c r="O199" s="31">
        <f>M199*AA199</f>
        <v>0</v>
      </c>
      <c r="P199" s="1">
        <v>3</v>
      </c>
      <c r="AA199" s="1">
        <f>IF(P199=1,$O$3,IF(P199=2,$O$4,$O$5))</f>
        <v>0</v>
      </c>
    </row>
    <row r="200">
      <c r="A200" s="1" t="s">
        <v>282</v>
      </c>
      <c r="E200" s="27" t="s">
        <v>281</v>
      </c>
    </row>
    <row r="201" ht="92.4">
      <c r="A201" s="1" t="s">
        <v>284</v>
      </c>
      <c r="E201" s="32" t="s">
        <v>3780</v>
      </c>
    </row>
    <row r="202">
      <c r="A202" s="1" t="s">
        <v>286</v>
      </c>
      <c r="E202" s="27" t="s">
        <v>299</v>
      </c>
    </row>
    <row r="203">
      <c r="A203" s="1" t="s">
        <v>276</v>
      </c>
      <c r="B203" s="1">
        <v>47</v>
      </c>
      <c r="C203" s="26" t="s">
        <v>3781</v>
      </c>
      <c r="D203" t="s">
        <v>281</v>
      </c>
      <c r="E203" s="27" t="s">
        <v>3782</v>
      </c>
      <c r="F203" s="28" t="s">
        <v>396</v>
      </c>
      <c r="G203" s="29">
        <v>40.899999999999999</v>
      </c>
      <c r="H203" s="28">
        <v>0</v>
      </c>
      <c r="I203" s="30">
        <f>ROUND(G203*H203,P4)</f>
        <v>0</v>
      </c>
      <c r="L203" s="30">
        <v>0</v>
      </c>
      <c r="M203" s="24">
        <f>ROUND(G203*L203,P4)</f>
        <v>0</v>
      </c>
      <c r="N203" s="25" t="s">
        <v>297</v>
      </c>
      <c r="O203" s="31">
        <f>M203*AA203</f>
        <v>0</v>
      </c>
      <c r="P203" s="1">
        <v>3</v>
      </c>
      <c r="AA203" s="1">
        <f>IF(P203=1,$O$3,IF(P203=2,$O$4,$O$5))</f>
        <v>0</v>
      </c>
    </row>
    <row r="204">
      <c r="A204" s="1" t="s">
        <v>282</v>
      </c>
      <c r="E204" s="27" t="s">
        <v>281</v>
      </c>
    </row>
    <row r="205" ht="66">
      <c r="A205" s="1" t="s">
        <v>284</v>
      </c>
      <c r="E205" s="32" t="s">
        <v>3783</v>
      </c>
    </row>
    <row r="206">
      <c r="A206" s="1" t="s">
        <v>286</v>
      </c>
      <c r="E206" s="27" t="s">
        <v>299</v>
      </c>
    </row>
    <row r="207">
      <c r="A207" s="1" t="s">
        <v>276</v>
      </c>
      <c r="B207" s="1">
        <v>48</v>
      </c>
      <c r="C207" s="26" t="s">
        <v>3314</v>
      </c>
      <c r="D207" t="s">
        <v>281</v>
      </c>
      <c r="E207" s="27" t="s">
        <v>3315</v>
      </c>
      <c r="F207" s="28" t="s">
        <v>396</v>
      </c>
      <c r="G207" s="29">
        <v>67.5</v>
      </c>
      <c r="H207" s="28">
        <v>0</v>
      </c>
      <c r="I207" s="30">
        <f>ROUND(G207*H207,P4)</f>
        <v>0</v>
      </c>
      <c r="L207" s="30">
        <v>0</v>
      </c>
      <c r="M207" s="24">
        <f>ROUND(G207*L207,P4)</f>
        <v>0</v>
      </c>
      <c r="N207" s="25" t="s">
        <v>297</v>
      </c>
      <c r="O207" s="31">
        <f>M207*AA207</f>
        <v>0</v>
      </c>
      <c r="P207" s="1">
        <v>3</v>
      </c>
      <c r="AA207" s="1">
        <f>IF(P207=1,$O$3,IF(P207=2,$O$4,$O$5))</f>
        <v>0</v>
      </c>
    </row>
    <row r="208">
      <c r="A208" s="1" t="s">
        <v>282</v>
      </c>
      <c r="E208" s="27" t="s">
        <v>281</v>
      </c>
    </row>
    <row r="209" ht="79.2">
      <c r="A209" s="1" t="s">
        <v>284</v>
      </c>
      <c r="E209" s="32" t="s">
        <v>3784</v>
      </c>
    </row>
    <row r="210">
      <c r="A210" s="1" t="s">
        <v>286</v>
      </c>
      <c r="E210" s="27" t="s">
        <v>299</v>
      </c>
    </row>
    <row r="211">
      <c r="A211" s="1" t="s">
        <v>276</v>
      </c>
      <c r="B211" s="1">
        <v>49</v>
      </c>
      <c r="C211" s="26" t="s">
        <v>2816</v>
      </c>
      <c r="D211" t="s">
        <v>281</v>
      </c>
      <c r="E211" s="27" t="s">
        <v>2817</v>
      </c>
      <c r="F211" s="28" t="s">
        <v>396</v>
      </c>
      <c r="G211" s="29">
        <v>10.4</v>
      </c>
      <c r="H211" s="28">
        <v>0</v>
      </c>
      <c r="I211" s="30">
        <f>ROUND(G211*H211,P4)</f>
        <v>0</v>
      </c>
      <c r="L211" s="30">
        <v>0</v>
      </c>
      <c r="M211" s="24">
        <f>ROUND(G211*L211,P4)</f>
        <v>0</v>
      </c>
      <c r="N211" s="25" t="s">
        <v>297</v>
      </c>
      <c r="O211" s="31">
        <f>M211*AA211</f>
        <v>0</v>
      </c>
      <c r="P211" s="1">
        <v>3</v>
      </c>
      <c r="AA211" s="1">
        <f>IF(P211=1,$O$3,IF(P211=2,$O$4,$O$5))</f>
        <v>0</v>
      </c>
    </row>
    <row r="212">
      <c r="A212" s="1" t="s">
        <v>282</v>
      </c>
      <c r="E212" s="27" t="s">
        <v>281</v>
      </c>
    </row>
    <row r="213" ht="66">
      <c r="A213" s="1" t="s">
        <v>284</v>
      </c>
      <c r="E213" s="32" t="s">
        <v>3785</v>
      </c>
    </row>
    <row r="214">
      <c r="A214" s="1" t="s">
        <v>286</v>
      </c>
      <c r="E214" s="27" t="s">
        <v>299</v>
      </c>
    </row>
    <row r="215">
      <c r="A215" s="1" t="s">
        <v>273</v>
      </c>
      <c r="C215" s="22" t="s">
        <v>3484</v>
      </c>
      <c r="E215" s="23" t="s">
        <v>3485</v>
      </c>
      <c r="L215" s="24">
        <f>SUMIFS(L216:L227,A216:A227,"P")</f>
        <v>0</v>
      </c>
      <c r="M215" s="24">
        <f>SUMIFS(M216:M227,A216:A227,"P")</f>
        <v>0</v>
      </c>
      <c r="N215" s="25"/>
    </row>
    <row r="216" ht="26.4">
      <c r="A216" s="1" t="s">
        <v>276</v>
      </c>
      <c r="B216" s="1">
        <v>50</v>
      </c>
      <c r="C216" s="26" t="s">
        <v>2607</v>
      </c>
      <c r="D216" t="s">
        <v>2608</v>
      </c>
      <c r="E216" s="27" t="s">
        <v>2609</v>
      </c>
      <c r="F216" s="28" t="s">
        <v>280</v>
      </c>
      <c r="G216" s="29">
        <v>872.30899999999997</v>
      </c>
      <c r="H216" s="28">
        <v>0</v>
      </c>
      <c r="I216" s="30">
        <f>ROUND(G216*H216,P4)</f>
        <v>0</v>
      </c>
      <c r="L216" s="30">
        <v>0</v>
      </c>
      <c r="M216" s="24">
        <f>ROUND(G216*L216,P4)</f>
        <v>0</v>
      </c>
      <c r="N216" s="25" t="s">
        <v>281</v>
      </c>
      <c r="O216" s="31">
        <f>M216*AA216</f>
        <v>0</v>
      </c>
      <c r="P216" s="1">
        <v>3</v>
      </c>
      <c r="AA216" s="1">
        <f>IF(P216=1,$O$3,IF(P216=2,$O$4,$O$5))</f>
        <v>0</v>
      </c>
    </row>
    <row r="217" ht="26.4">
      <c r="A217" s="1" t="s">
        <v>282</v>
      </c>
      <c r="E217" s="27" t="s">
        <v>283</v>
      </c>
    </row>
    <row r="218" ht="52.8">
      <c r="A218" s="1" t="s">
        <v>284</v>
      </c>
      <c r="E218" s="32" t="s">
        <v>3786</v>
      </c>
    </row>
    <row r="219" ht="26.4">
      <c r="A219" s="1" t="s">
        <v>286</v>
      </c>
      <c r="E219" s="27" t="s">
        <v>283</v>
      </c>
    </row>
    <row r="220" ht="26.4">
      <c r="A220" s="1" t="s">
        <v>276</v>
      </c>
      <c r="B220" s="1">
        <v>51</v>
      </c>
      <c r="C220" s="26" t="s">
        <v>704</v>
      </c>
      <c r="D220" t="s">
        <v>705</v>
      </c>
      <c r="E220" s="27" t="s">
        <v>706</v>
      </c>
      <c r="F220" s="28" t="s">
        <v>280</v>
      </c>
      <c r="G220" s="29">
        <v>173.46000000000001</v>
      </c>
      <c r="H220" s="28">
        <v>0</v>
      </c>
      <c r="I220" s="30">
        <f>ROUND(G220*H220,P4)</f>
        <v>0</v>
      </c>
      <c r="L220" s="30">
        <v>0</v>
      </c>
      <c r="M220" s="24">
        <f>ROUND(G220*L220,P4)</f>
        <v>0</v>
      </c>
      <c r="N220" s="25" t="s">
        <v>281</v>
      </c>
      <c r="O220" s="31">
        <f>M220*AA220</f>
        <v>0</v>
      </c>
      <c r="P220" s="1">
        <v>3</v>
      </c>
      <c r="AA220" s="1">
        <f>IF(P220=1,$O$3,IF(P220=2,$O$4,$O$5))</f>
        <v>0</v>
      </c>
    </row>
    <row r="221" ht="26.4">
      <c r="A221" s="1" t="s">
        <v>282</v>
      </c>
      <c r="E221" s="27" t="s">
        <v>283</v>
      </c>
    </row>
    <row r="222" ht="52.8">
      <c r="A222" s="1" t="s">
        <v>284</v>
      </c>
      <c r="E222" s="32" t="s">
        <v>3787</v>
      </c>
    </row>
    <row r="223" ht="26.4">
      <c r="A223" s="1" t="s">
        <v>286</v>
      </c>
      <c r="E223" s="27" t="s">
        <v>283</v>
      </c>
    </row>
    <row r="224" ht="26.4">
      <c r="A224" s="1" t="s">
        <v>276</v>
      </c>
      <c r="B224" s="1">
        <v>52</v>
      </c>
      <c r="C224" s="26" t="s">
        <v>3487</v>
      </c>
      <c r="D224" t="s">
        <v>3488</v>
      </c>
      <c r="E224" s="27" t="s">
        <v>3489</v>
      </c>
      <c r="F224" s="28" t="s">
        <v>280</v>
      </c>
      <c r="G224" s="29">
        <v>73.620000000000005</v>
      </c>
      <c r="H224" s="28">
        <v>0</v>
      </c>
      <c r="I224" s="30">
        <f>ROUND(G224*H224,P4)</f>
        <v>0</v>
      </c>
      <c r="L224" s="30">
        <v>0</v>
      </c>
      <c r="M224" s="24">
        <f>ROUND(G224*L224,P4)</f>
        <v>0</v>
      </c>
      <c r="N224" s="25" t="s">
        <v>281</v>
      </c>
      <c r="O224" s="31">
        <f>M224*AA224</f>
        <v>0</v>
      </c>
      <c r="P224" s="1">
        <v>3</v>
      </c>
      <c r="AA224" s="1">
        <f>IF(P224=1,$O$3,IF(P224=2,$O$4,$O$5))</f>
        <v>0</v>
      </c>
    </row>
    <row r="225" ht="26.4">
      <c r="A225" s="1" t="s">
        <v>282</v>
      </c>
      <c r="E225" s="27" t="s">
        <v>283</v>
      </c>
    </row>
    <row r="226" ht="52.8">
      <c r="A226" s="1" t="s">
        <v>284</v>
      </c>
      <c r="E226" s="32" t="s">
        <v>3788</v>
      </c>
    </row>
    <row r="227" ht="26.4">
      <c r="A227" s="1" t="s">
        <v>286</v>
      </c>
      <c r="E227" s="27" t="s">
        <v>283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112</v>
      </c>
      <c r="M3" s="20">
        <f>Rekapitulace!C60</f>
        <v>0</v>
      </c>
      <c r="N3" s="6" t="s">
        <v>3</v>
      </c>
      <c r="O3">
        <v>0</v>
      </c>
      <c r="P3">
        <v>2</v>
      </c>
    </row>
    <row r="4" ht="34.01575" customHeight="1">
      <c r="A4" s="16" t="s">
        <v>254</v>
      </c>
      <c r="B4" s="17" t="s">
        <v>255</v>
      </c>
      <c r="C4" s="18" t="s">
        <v>112</v>
      </c>
      <c r="D4" s="1"/>
      <c r="E4" s="17" t="s">
        <v>113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COUNTIFS(L8:L277,"=0",A8:A277,"P")+COUNTIFS(L8:L277,"",A8:A277,"P")+SUM(Q8:Q277)</f>
        <v>0</v>
      </c>
    </row>
    <row r="8">
      <c r="A8" s="1" t="s">
        <v>271</v>
      </c>
      <c r="C8" s="22" t="s">
        <v>3789</v>
      </c>
      <c r="E8" s="23" t="s">
        <v>129</v>
      </c>
      <c r="L8" s="24">
        <f>L9+L38+L87+L128+L153+L174+L191+L196+L213+L218+L227+L256</f>
        <v>0</v>
      </c>
      <c r="M8" s="24">
        <f>M9+M38+M87+M128+M153+M174+M191+M196+M213+M218+M227+M256</f>
        <v>0</v>
      </c>
      <c r="N8" s="25"/>
    </row>
    <row r="9">
      <c r="A9" s="1" t="s">
        <v>273</v>
      </c>
      <c r="C9" s="22" t="s">
        <v>274</v>
      </c>
      <c r="E9" s="23" t="s">
        <v>275</v>
      </c>
      <c r="L9" s="24">
        <f>SUMIFS(L10:L37,A10:A37,"P")</f>
        <v>0</v>
      </c>
      <c r="M9" s="24">
        <f>SUMIFS(M10:M37,A10:A37,"P")</f>
        <v>0</v>
      </c>
      <c r="N9" s="25"/>
    </row>
    <row r="10">
      <c r="A10" s="1" t="s">
        <v>276</v>
      </c>
      <c r="B10" s="1">
        <v>1</v>
      </c>
      <c r="C10" s="26" t="s">
        <v>3790</v>
      </c>
      <c r="D10" t="s">
        <v>281</v>
      </c>
      <c r="E10" s="27" t="s">
        <v>3791</v>
      </c>
      <c r="F10" s="28" t="s">
        <v>392</v>
      </c>
      <c r="G10" s="29">
        <v>201.36600000000001</v>
      </c>
      <c r="H10" s="28">
        <v>0</v>
      </c>
      <c r="I10" s="30">
        <f>ROUND(G10*H10,P4)</f>
        <v>0</v>
      </c>
      <c r="L10" s="30">
        <v>0</v>
      </c>
      <c r="M10" s="24">
        <f>ROUND(G10*L10,P4)</f>
        <v>0</v>
      </c>
      <c r="N10" s="25" t="s">
        <v>281</v>
      </c>
      <c r="O10" s="31">
        <f>M10*AA10</f>
        <v>0</v>
      </c>
      <c r="P10" s="1">
        <v>3</v>
      </c>
      <c r="AA10" s="1">
        <f>IF(P10=1,$O$3,IF(P10=2,$O$4,$O$5))</f>
        <v>0</v>
      </c>
    </row>
    <row r="11">
      <c r="A11" s="1" t="s">
        <v>282</v>
      </c>
      <c r="E11" s="27" t="s">
        <v>281</v>
      </c>
    </row>
    <row r="12" ht="52.8">
      <c r="A12" s="1" t="s">
        <v>284</v>
      </c>
      <c r="E12" s="32" t="s">
        <v>3792</v>
      </c>
    </row>
    <row r="13" ht="158.4">
      <c r="A13" s="1" t="s">
        <v>286</v>
      </c>
      <c r="E13" s="27" t="s">
        <v>3793</v>
      </c>
    </row>
    <row r="14">
      <c r="A14" s="1" t="s">
        <v>276</v>
      </c>
      <c r="B14" s="1">
        <v>2</v>
      </c>
      <c r="C14" s="26" t="s">
        <v>3794</v>
      </c>
      <c r="D14" t="s">
        <v>281</v>
      </c>
      <c r="E14" s="27" t="s">
        <v>3795</v>
      </c>
      <c r="F14" s="28" t="s">
        <v>3796</v>
      </c>
      <c r="G14" s="29">
        <v>4.5</v>
      </c>
      <c r="H14" s="28">
        <v>0</v>
      </c>
      <c r="I14" s="30">
        <f>ROUND(G14*H14,P4)</f>
        <v>0</v>
      </c>
      <c r="L14" s="30">
        <v>0</v>
      </c>
      <c r="M14" s="24">
        <f>ROUND(G14*L14,P4)</f>
        <v>0</v>
      </c>
      <c r="N14" s="25" t="s">
        <v>281</v>
      </c>
      <c r="O14" s="31">
        <f>M14*AA14</f>
        <v>0</v>
      </c>
      <c r="P14" s="1">
        <v>3</v>
      </c>
      <c r="AA14" s="1">
        <f>IF(P14=1,$O$3,IF(P14=2,$O$4,$O$5))</f>
        <v>0</v>
      </c>
    </row>
    <row r="15">
      <c r="A15" s="1" t="s">
        <v>282</v>
      </c>
      <c r="E15" s="27" t="s">
        <v>281</v>
      </c>
    </row>
    <row r="16" ht="52.8">
      <c r="A16" s="1" t="s">
        <v>284</v>
      </c>
      <c r="E16" s="32" t="s">
        <v>3797</v>
      </c>
    </row>
    <row r="17" ht="52.8">
      <c r="A17" s="1" t="s">
        <v>286</v>
      </c>
      <c r="E17" s="27" t="s">
        <v>3798</v>
      </c>
    </row>
    <row r="18">
      <c r="A18" s="1" t="s">
        <v>276</v>
      </c>
      <c r="B18" s="1">
        <v>3</v>
      </c>
      <c r="C18" s="26" t="s">
        <v>3799</v>
      </c>
      <c r="D18" t="s">
        <v>281</v>
      </c>
      <c r="E18" s="27" t="s">
        <v>3800</v>
      </c>
      <c r="F18" s="28" t="s">
        <v>392</v>
      </c>
      <c r="G18" s="29">
        <v>201.36600000000001</v>
      </c>
      <c r="H18" s="28">
        <v>0</v>
      </c>
      <c r="I18" s="30">
        <f>ROUND(G18*H18,P4)</f>
        <v>0</v>
      </c>
      <c r="L18" s="30">
        <v>0</v>
      </c>
      <c r="M18" s="24">
        <f>ROUND(G18*L18,P4)</f>
        <v>0</v>
      </c>
      <c r="N18" s="25" t="s">
        <v>281</v>
      </c>
      <c r="O18" s="31">
        <f>M18*AA18</f>
        <v>0</v>
      </c>
      <c r="P18" s="1">
        <v>3</v>
      </c>
      <c r="AA18" s="1">
        <f>IF(P18=1,$O$3,IF(P18=2,$O$4,$O$5))</f>
        <v>0</v>
      </c>
    </row>
    <row r="19">
      <c r="A19" s="1" t="s">
        <v>282</v>
      </c>
      <c r="E19" s="27" t="s">
        <v>281</v>
      </c>
    </row>
    <row r="20" ht="52.8">
      <c r="A20" s="1" t="s">
        <v>284</v>
      </c>
      <c r="E20" s="32" t="s">
        <v>3801</v>
      </c>
    </row>
    <row r="21" ht="66">
      <c r="A21" s="1" t="s">
        <v>286</v>
      </c>
      <c r="E21" s="27" t="s">
        <v>3802</v>
      </c>
    </row>
    <row r="22">
      <c r="A22" s="1" t="s">
        <v>276</v>
      </c>
      <c r="B22" s="1">
        <v>4</v>
      </c>
      <c r="C22" s="26" t="s">
        <v>3689</v>
      </c>
      <c r="D22" t="s">
        <v>281</v>
      </c>
      <c r="E22" s="27" t="s">
        <v>3690</v>
      </c>
      <c r="F22" s="28" t="s">
        <v>355</v>
      </c>
      <c r="G22" s="29">
        <v>1</v>
      </c>
      <c r="H22" s="28">
        <v>0</v>
      </c>
      <c r="I22" s="30">
        <f>ROUND(G22*H22,P4)</f>
        <v>0</v>
      </c>
      <c r="L22" s="30">
        <v>0</v>
      </c>
      <c r="M22" s="24">
        <f>ROUND(G22*L22,P4)</f>
        <v>0</v>
      </c>
      <c r="N22" s="25" t="s">
        <v>281</v>
      </c>
      <c r="O22" s="31">
        <f>M22*AA22</f>
        <v>0</v>
      </c>
      <c r="P22" s="1">
        <v>3</v>
      </c>
      <c r="AA22" s="1">
        <f>IF(P22=1,$O$3,IF(P22=2,$O$4,$O$5))</f>
        <v>0</v>
      </c>
    </row>
    <row r="23">
      <c r="A23" s="1" t="s">
        <v>282</v>
      </c>
      <c r="E23" s="27" t="s">
        <v>281</v>
      </c>
    </row>
    <row r="24" ht="66">
      <c r="A24" s="1" t="s">
        <v>284</v>
      </c>
      <c r="E24" s="32" t="s">
        <v>3803</v>
      </c>
    </row>
    <row r="25">
      <c r="A25" s="1" t="s">
        <v>286</v>
      </c>
      <c r="E25" s="27" t="s">
        <v>3692</v>
      </c>
    </row>
    <row r="26">
      <c r="A26" s="1" t="s">
        <v>276</v>
      </c>
      <c r="B26" s="1">
        <v>5</v>
      </c>
      <c r="C26" s="26" t="s">
        <v>3401</v>
      </c>
      <c r="D26" t="s">
        <v>281</v>
      </c>
      <c r="E26" s="27" t="s">
        <v>3149</v>
      </c>
      <c r="F26" s="28" t="s">
        <v>355</v>
      </c>
      <c r="G26" s="29">
        <v>1</v>
      </c>
      <c r="H26" s="28">
        <v>0</v>
      </c>
      <c r="I26" s="30">
        <f>ROUND(G26*H26,P4)</f>
        <v>0</v>
      </c>
      <c r="L26" s="30">
        <v>0</v>
      </c>
      <c r="M26" s="24">
        <f>ROUND(G26*L26,P4)</f>
        <v>0</v>
      </c>
      <c r="N26" s="25" t="s">
        <v>281</v>
      </c>
      <c r="O26" s="31">
        <f>M26*AA26</f>
        <v>0</v>
      </c>
      <c r="P26" s="1">
        <v>3</v>
      </c>
      <c r="AA26" s="1">
        <f>IF(P26=1,$O$3,IF(P26=2,$O$4,$O$5))</f>
        <v>0</v>
      </c>
    </row>
    <row r="27">
      <c r="A27" s="1" t="s">
        <v>282</v>
      </c>
      <c r="E27" s="27" t="s">
        <v>281</v>
      </c>
    </row>
    <row r="28">
      <c r="A28" s="1" t="s">
        <v>284</v>
      </c>
    </row>
    <row r="29">
      <c r="A29" s="1" t="s">
        <v>286</v>
      </c>
      <c r="E29" s="27" t="s">
        <v>3403</v>
      </c>
    </row>
    <row r="30">
      <c r="A30" s="1" t="s">
        <v>276</v>
      </c>
      <c r="B30" s="1">
        <v>6</v>
      </c>
      <c r="C30" s="26" t="s">
        <v>3693</v>
      </c>
      <c r="D30" t="s">
        <v>281</v>
      </c>
      <c r="E30" s="27" t="s">
        <v>3694</v>
      </c>
      <c r="F30" s="28" t="s">
        <v>307</v>
      </c>
      <c r="G30" s="29">
        <v>1</v>
      </c>
      <c r="H30" s="28">
        <v>0</v>
      </c>
      <c r="I30" s="30">
        <f>ROUND(G30*H30,P4)</f>
        <v>0</v>
      </c>
      <c r="L30" s="30">
        <v>0</v>
      </c>
      <c r="M30" s="24">
        <f>ROUND(G30*L30,P4)</f>
        <v>0</v>
      </c>
      <c r="N30" s="25" t="s">
        <v>281</v>
      </c>
      <c r="O30" s="31">
        <f>M30*AA30</f>
        <v>0</v>
      </c>
      <c r="P30" s="1">
        <v>3</v>
      </c>
      <c r="AA30" s="1">
        <f>IF(P30=1,$O$3,IF(P30=2,$O$4,$O$5))</f>
        <v>0</v>
      </c>
    </row>
    <row r="31">
      <c r="A31" s="1" t="s">
        <v>282</v>
      </c>
      <c r="E31" s="27" t="s">
        <v>281</v>
      </c>
    </row>
    <row r="32">
      <c r="A32" s="1" t="s">
        <v>284</v>
      </c>
    </row>
    <row r="33" ht="52.8">
      <c r="A33" s="1" t="s">
        <v>286</v>
      </c>
      <c r="E33" s="27" t="s">
        <v>3695</v>
      </c>
    </row>
    <row r="34">
      <c r="A34" s="1" t="s">
        <v>276</v>
      </c>
      <c r="B34" s="1">
        <v>7</v>
      </c>
      <c r="C34" s="26" t="s">
        <v>3804</v>
      </c>
      <c r="D34" t="s">
        <v>281</v>
      </c>
      <c r="E34" s="27" t="s">
        <v>3805</v>
      </c>
      <c r="F34" s="28" t="s">
        <v>355</v>
      </c>
      <c r="G34" s="29">
        <v>1</v>
      </c>
      <c r="H34" s="28">
        <v>0</v>
      </c>
      <c r="I34" s="30">
        <f>ROUND(G34*H34,P4)</f>
        <v>0</v>
      </c>
      <c r="L34" s="30">
        <v>0</v>
      </c>
      <c r="M34" s="24">
        <f>ROUND(G34*L34,P4)</f>
        <v>0</v>
      </c>
      <c r="N34" s="25" t="s">
        <v>281</v>
      </c>
      <c r="O34" s="31">
        <f>M34*AA34</f>
        <v>0</v>
      </c>
      <c r="P34" s="1">
        <v>3</v>
      </c>
      <c r="AA34" s="1">
        <f>IF(P34=1,$O$3,IF(P34=2,$O$4,$O$5))</f>
        <v>0</v>
      </c>
    </row>
    <row r="35">
      <c r="A35" s="1" t="s">
        <v>282</v>
      </c>
      <c r="E35" s="27" t="s">
        <v>281</v>
      </c>
    </row>
    <row r="36" ht="52.8">
      <c r="A36" s="1" t="s">
        <v>284</v>
      </c>
      <c r="E36" s="32" t="s">
        <v>3806</v>
      </c>
    </row>
    <row r="37">
      <c r="A37" s="1" t="s">
        <v>286</v>
      </c>
      <c r="E37" s="27" t="s">
        <v>3807</v>
      </c>
    </row>
    <row r="38">
      <c r="A38" s="1" t="s">
        <v>273</v>
      </c>
      <c r="C38" s="22" t="s">
        <v>3404</v>
      </c>
      <c r="E38" s="23" t="s">
        <v>1281</v>
      </c>
      <c r="L38" s="24">
        <f>SUMIFS(L39:L86,A39:A86,"P")</f>
        <v>0</v>
      </c>
      <c r="M38" s="24">
        <f>SUMIFS(M39:M86,A39:A86,"P")</f>
        <v>0</v>
      </c>
      <c r="N38" s="25"/>
    </row>
    <row r="39">
      <c r="A39" s="1" t="s">
        <v>276</v>
      </c>
      <c r="B39" s="1">
        <v>8</v>
      </c>
      <c r="C39" s="26" t="s">
        <v>3808</v>
      </c>
      <c r="D39" t="s">
        <v>281</v>
      </c>
      <c r="E39" s="27" t="s">
        <v>3809</v>
      </c>
      <c r="F39" s="28" t="s">
        <v>361</v>
      </c>
      <c r="G39" s="29">
        <v>1920</v>
      </c>
      <c r="H39" s="28">
        <v>0</v>
      </c>
      <c r="I39" s="30">
        <f>ROUND(G39*H39,P4)</f>
        <v>0</v>
      </c>
      <c r="L39" s="30">
        <v>0</v>
      </c>
      <c r="M39" s="24">
        <f>ROUND(G39*L39,P4)</f>
        <v>0</v>
      </c>
      <c r="N39" s="25" t="s">
        <v>297</v>
      </c>
      <c r="O39" s="31">
        <f>M39*AA39</f>
        <v>0</v>
      </c>
      <c r="P39" s="1">
        <v>3</v>
      </c>
      <c r="AA39" s="1">
        <f>IF(P39=1,$O$3,IF(P39=2,$O$4,$O$5))</f>
        <v>0</v>
      </c>
    </row>
    <row r="40">
      <c r="A40" s="1" t="s">
        <v>282</v>
      </c>
      <c r="E40" s="27" t="s">
        <v>281</v>
      </c>
    </row>
    <row r="41" ht="66">
      <c r="A41" s="1" t="s">
        <v>284</v>
      </c>
      <c r="E41" s="32" t="s">
        <v>3810</v>
      </c>
    </row>
    <row r="42">
      <c r="A42" s="1" t="s">
        <v>286</v>
      </c>
      <c r="E42" s="27" t="s">
        <v>299</v>
      </c>
    </row>
    <row r="43">
      <c r="A43" s="1" t="s">
        <v>276</v>
      </c>
      <c r="B43" s="1">
        <v>9</v>
      </c>
      <c r="C43" s="26" t="s">
        <v>409</v>
      </c>
      <c r="D43" t="s">
        <v>294</v>
      </c>
      <c r="E43" s="27" t="s">
        <v>410</v>
      </c>
      <c r="F43" s="28" t="s">
        <v>396</v>
      </c>
      <c r="G43" s="29">
        <v>280</v>
      </c>
      <c r="H43" s="28">
        <v>0</v>
      </c>
      <c r="I43" s="30">
        <f>ROUND(G43*H43,P4)</f>
        <v>0</v>
      </c>
      <c r="L43" s="30">
        <v>0</v>
      </c>
      <c r="M43" s="24">
        <f>ROUND(G43*L43,P4)</f>
        <v>0</v>
      </c>
      <c r="N43" s="25" t="s">
        <v>297</v>
      </c>
      <c r="O43" s="31">
        <f>M43*AA43</f>
        <v>0</v>
      </c>
      <c r="P43" s="1">
        <v>3</v>
      </c>
      <c r="AA43" s="1">
        <f>IF(P43=1,$O$3,IF(P43=2,$O$4,$O$5))</f>
        <v>0</v>
      </c>
    </row>
    <row r="44">
      <c r="A44" s="1" t="s">
        <v>282</v>
      </c>
      <c r="E44" s="27" t="s">
        <v>411</v>
      </c>
    </row>
    <row r="45" ht="39.6">
      <c r="A45" s="1" t="s">
        <v>284</v>
      </c>
      <c r="E45" s="32" t="s">
        <v>3811</v>
      </c>
    </row>
    <row r="46">
      <c r="A46" s="1" t="s">
        <v>286</v>
      </c>
      <c r="E46" s="27" t="s">
        <v>299</v>
      </c>
    </row>
    <row r="47">
      <c r="A47" s="1" t="s">
        <v>276</v>
      </c>
      <c r="B47" s="1">
        <v>10</v>
      </c>
      <c r="C47" s="26" t="s">
        <v>409</v>
      </c>
      <c r="D47" t="s">
        <v>876</v>
      </c>
      <c r="E47" s="27" t="s">
        <v>410</v>
      </c>
      <c r="F47" s="28" t="s">
        <v>396</v>
      </c>
      <c r="G47" s="29">
        <v>63</v>
      </c>
      <c r="H47" s="28">
        <v>0</v>
      </c>
      <c r="I47" s="30">
        <f>ROUND(G47*H47,P4)</f>
        <v>0</v>
      </c>
      <c r="L47" s="30">
        <v>0</v>
      </c>
      <c r="M47" s="24">
        <f>ROUND(G47*L47,P4)</f>
        <v>0</v>
      </c>
      <c r="N47" s="25" t="s">
        <v>297</v>
      </c>
      <c r="O47" s="31">
        <f>M47*AA47</f>
        <v>0</v>
      </c>
      <c r="P47" s="1">
        <v>3</v>
      </c>
      <c r="AA47" s="1">
        <f>IF(P47=1,$O$3,IF(P47=2,$O$4,$O$5))</f>
        <v>0</v>
      </c>
    </row>
    <row r="48">
      <c r="A48" s="1" t="s">
        <v>282</v>
      </c>
      <c r="E48" s="27" t="s">
        <v>411</v>
      </c>
    </row>
    <row r="49" ht="26.4">
      <c r="A49" s="1" t="s">
        <v>284</v>
      </c>
      <c r="E49" s="32" t="s">
        <v>3812</v>
      </c>
    </row>
    <row r="50">
      <c r="A50" s="1" t="s">
        <v>286</v>
      </c>
      <c r="E50" s="27" t="s">
        <v>299</v>
      </c>
    </row>
    <row r="51">
      <c r="A51" s="1" t="s">
        <v>276</v>
      </c>
      <c r="B51" s="1">
        <v>11</v>
      </c>
      <c r="C51" s="26" t="s">
        <v>2826</v>
      </c>
      <c r="D51" t="s">
        <v>281</v>
      </c>
      <c r="E51" s="27" t="s">
        <v>2827</v>
      </c>
      <c r="F51" s="28" t="s">
        <v>396</v>
      </c>
      <c r="G51" s="29">
        <v>4490</v>
      </c>
      <c r="H51" s="28">
        <v>0</v>
      </c>
      <c r="I51" s="30">
        <f>ROUND(G51*H51,P4)</f>
        <v>0</v>
      </c>
      <c r="L51" s="30">
        <v>0</v>
      </c>
      <c r="M51" s="24">
        <f>ROUND(G51*L51,P4)</f>
        <v>0</v>
      </c>
      <c r="N51" s="25" t="s">
        <v>297</v>
      </c>
      <c r="O51" s="31">
        <f>M51*AA51</f>
        <v>0</v>
      </c>
      <c r="P51" s="1">
        <v>3</v>
      </c>
      <c r="AA51" s="1">
        <f>IF(P51=1,$O$3,IF(P51=2,$O$4,$O$5))</f>
        <v>0</v>
      </c>
    </row>
    <row r="52">
      <c r="A52" s="1" t="s">
        <v>282</v>
      </c>
      <c r="E52" s="27" t="s">
        <v>281</v>
      </c>
    </row>
    <row r="53" ht="92.4">
      <c r="A53" s="1" t="s">
        <v>284</v>
      </c>
      <c r="E53" s="32" t="s">
        <v>3813</v>
      </c>
    </row>
    <row r="54">
      <c r="A54" s="1" t="s">
        <v>286</v>
      </c>
      <c r="E54" s="27" t="s">
        <v>299</v>
      </c>
    </row>
    <row r="55">
      <c r="A55" s="1" t="s">
        <v>276</v>
      </c>
      <c r="B55" s="1">
        <v>12</v>
      </c>
      <c r="C55" s="26" t="s">
        <v>394</v>
      </c>
      <c r="D55" t="s">
        <v>281</v>
      </c>
      <c r="E55" s="27" t="s">
        <v>395</v>
      </c>
      <c r="F55" s="28" t="s">
        <v>396</v>
      </c>
      <c r="G55" s="29">
        <v>280</v>
      </c>
      <c r="H55" s="28">
        <v>0</v>
      </c>
      <c r="I55" s="30">
        <f>ROUND(G55*H55,P4)</f>
        <v>0</v>
      </c>
      <c r="L55" s="30">
        <v>0</v>
      </c>
      <c r="M55" s="24">
        <f>ROUND(G55*L55,P4)</f>
        <v>0</v>
      </c>
      <c r="N55" s="25" t="s">
        <v>297</v>
      </c>
      <c r="O55" s="31">
        <f>M55*AA55</f>
        <v>0</v>
      </c>
      <c r="P55" s="1">
        <v>3</v>
      </c>
      <c r="AA55" s="1">
        <f>IF(P55=1,$O$3,IF(P55=2,$O$4,$O$5))</f>
        <v>0</v>
      </c>
    </row>
    <row r="56">
      <c r="A56" s="1" t="s">
        <v>282</v>
      </c>
      <c r="E56" s="27" t="s">
        <v>281</v>
      </c>
    </row>
    <row r="57">
      <c r="A57" s="1" t="s">
        <v>284</v>
      </c>
    </row>
    <row r="58">
      <c r="A58" s="1" t="s">
        <v>286</v>
      </c>
      <c r="E58" s="27" t="s">
        <v>299</v>
      </c>
    </row>
    <row r="59">
      <c r="A59" s="1" t="s">
        <v>276</v>
      </c>
      <c r="B59" s="1">
        <v>13</v>
      </c>
      <c r="C59" s="26" t="s">
        <v>405</v>
      </c>
      <c r="D59" t="s">
        <v>281</v>
      </c>
      <c r="E59" s="27" t="s">
        <v>406</v>
      </c>
      <c r="F59" s="28" t="s">
        <v>396</v>
      </c>
      <c r="G59" s="29">
        <v>280</v>
      </c>
      <c r="H59" s="28">
        <v>0</v>
      </c>
      <c r="I59" s="30">
        <f>ROUND(G59*H59,P4)</f>
        <v>0</v>
      </c>
      <c r="L59" s="30">
        <v>0</v>
      </c>
      <c r="M59" s="24">
        <f>ROUND(G59*L59,P4)</f>
        <v>0</v>
      </c>
      <c r="N59" s="25" t="s">
        <v>297</v>
      </c>
      <c r="O59" s="31">
        <f>M59*AA59</f>
        <v>0</v>
      </c>
      <c r="P59" s="1">
        <v>3</v>
      </c>
      <c r="AA59" s="1">
        <f>IF(P59=1,$O$3,IF(P59=2,$O$4,$O$5))</f>
        <v>0</v>
      </c>
    </row>
    <row r="60">
      <c r="A60" s="1" t="s">
        <v>282</v>
      </c>
      <c r="E60" s="27" t="s">
        <v>407</v>
      </c>
    </row>
    <row r="61">
      <c r="A61" s="1" t="s">
        <v>284</v>
      </c>
    </row>
    <row r="62">
      <c r="A62" s="1" t="s">
        <v>286</v>
      </c>
      <c r="E62" s="27" t="s">
        <v>299</v>
      </c>
    </row>
    <row r="63">
      <c r="A63" s="1" t="s">
        <v>276</v>
      </c>
      <c r="B63" s="1">
        <v>14</v>
      </c>
      <c r="C63" s="26" t="s">
        <v>413</v>
      </c>
      <c r="D63" t="s">
        <v>281</v>
      </c>
      <c r="E63" s="27" t="s">
        <v>414</v>
      </c>
      <c r="F63" s="28" t="s">
        <v>396</v>
      </c>
      <c r="G63" s="29">
        <v>280</v>
      </c>
      <c r="H63" s="28">
        <v>0</v>
      </c>
      <c r="I63" s="30">
        <f>ROUND(G63*H63,P4)</f>
        <v>0</v>
      </c>
      <c r="L63" s="30">
        <v>0</v>
      </c>
      <c r="M63" s="24">
        <f>ROUND(G63*L63,P4)</f>
        <v>0</v>
      </c>
      <c r="N63" s="25" t="s">
        <v>297</v>
      </c>
      <c r="O63" s="31">
        <f>M63*AA63</f>
        <v>0</v>
      </c>
      <c r="P63" s="1">
        <v>3</v>
      </c>
      <c r="AA63" s="1">
        <f>IF(P63=1,$O$3,IF(P63=2,$O$4,$O$5))</f>
        <v>0</v>
      </c>
    </row>
    <row r="64">
      <c r="A64" s="1" t="s">
        <v>282</v>
      </c>
      <c r="E64" s="27" t="s">
        <v>281</v>
      </c>
    </row>
    <row r="65" ht="52.8">
      <c r="A65" s="1" t="s">
        <v>284</v>
      </c>
      <c r="E65" s="32" t="s">
        <v>3814</v>
      </c>
    </row>
    <row r="66">
      <c r="A66" s="1" t="s">
        <v>286</v>
      </c>
      <c r="E66" s="27" t="s">
        <v>299</v>
      </c>
    </row>
    <row r="67">
      <c r="A67" s="1" t="s">
        <v>276</v>
      </c>
      <c r="B67" s="1">
        <v>15</v>
      </c>
      <c r="C67" s="26" t="s">
        <v>2648</v>
      </c>
      <c r="D67" t="s">
        <v>281</v>
      </c>
      <c r="E67" s="27" t="s">
        <v>2649</v>
      </c>
      <c r="F67" s="28" t="s">
        <v>396</v>
      </c>
      <c r="G67" s="29">
        <v>2268</v>
      </c>
      <c r="H67" s="28">
        <v>0</v>
      </c>
      <c r="I67" s="30">
        <f>ROUND(G67*H67,P4)</f>
        <v>0</v>
      </c>
      <c r="L67" s="30">
        <v>0</v>
      </c>
      <c r="M67" s="24">
        <f>ROUND(G67*L67,P4)</f>
        <v>0</v>
      </c>
      <c r="N67" s="25" t="s">
        <v>297</v>
      </c>
      <c r="O67" s="31">
        <f>M67*AA67</f>
        <v>0</v>
      </c>
      <c r="P67" s="1">
        <v>3</v>
      </c>
      <c r="AA67" s="1">
        <f>IF(P67=1,$O$3,IF(P67=2,$O$4,$O$5))</f>
        <v>0</v>
      </c>
    </row>
    <row r="68">
      <c r="A68" s="1" t="s">
        <v>282</v>
      </c>
      <c r="E68" s="27" t="s">
        <v>281</v>
      </c>
    </row>
    <row r="69" ht="52.8">
      <c r="A69" s="1" t="s">
        <v>284</v>
      </c>
      <c r="E69" s="32" t="s">
        <v>3815</v>
      </c>
    </row>
    <row r="70">
      <c r="A70" s="1" t="s">
        <v>286</v>
      </c>
      <c r="E70" s="27" t="s">
        <v>299</v>
      </c>
    </row>
    <row r="71">
      <c r="A71" s="1" t="s">
        <v>276</v>
      </c>
      <c r="B71" s="1">
        <v>16</v>
      </c>
      <c r="C71" s="26" t="s">
        <v>2656</v>
      </c>
      <c r="D71" t="s">
        <v>281</v>
      </c>
      <c r="E71" s="27" t="s">
        <v>2657</v>
      </c>
      <c r="F71" s="28" t="s">
        <v>396</v>
      </c>
      <c r="G71" s="29">
        <v>15.4</v>
      </c>
      <c r="H71" s="28">
        <v>0</v>
      </c>
      <c r="I71" s="30">
        <f>ROUND(G71*H71,P4)</f>
        <v>0</v>
      </c>
      <c r="L71" s="30">
        <v>0</v>
      </c>
      <c r="M71" s="24">
        <f>ROUND(G71*L71,P4)</f>
        <v>0</v>
      </c>
      <c r="N71" s="25" t="s">
        <v>297</v>
      </c>
      <c r="O71" s="31">
        <f>M71*AA71</f>
        <v>0</v>
      </c>
      <c r="P71" s="1">
        <v>3</v>
      </c>
      <c r="AA71" s="1">
        <f>IF(P71=1,$O$3,IF(P71=2,$O$4,$O$5))</f>
        <v>0</v>
      </c>
    </row>
    <row r="72">
      <c r="A72" s="1" t="s">
        <v>282</v>
      </c>
      <c r="E72" s="27" t="s">
        <v>281</v>
      </c>
    </row>
    <row r="73" ht="52.8">
      <c r="A73" s="1" t="s">
        <v>284</v>
      </c>
      <c r="E73" s="32" t="s">
        <v>3816</v>
      </c>
    </row>
    <row r="74">
      <c r="A74" s="1" t="s">
        <v>286</v>
      </c>
      <c r="E74" s="27" t="s">
        <v>299</v>
      </c>
    </row>
    <row r="75">
      <c r="A75" s="1" t="s">
        <v>276</v>
      </c>
      <c r="B75" s="1">
        <v>17</v>
      </c>
      <c r="C75" s="26" t="s">
        <v>2668</v>
      </c>
      <c r="D75" t="s">
        <v>281</v>
      </c>
      <c r="E75" s="27" t="s">
        <v>2669</v>
      </c>
      <c r="F75" s="28" t="s">
        <v>392</v>
      </c>
      <c r="G75" s="29">
        <v>420</v>
      </c>
      <c r="H75" s="28">
        <v>0</v>
      </c>
      <c r="I75" s="30">
        <f>ROUND(G75*H75,P4)</f>
        <v>0</v>
      </c>
      <c r="L75" s="30">
        <v>0</v>
      </c>
      <c r="M75" s="24">
        <f>ROUND(G75*L75,P4)</f>
        <v>0</v>
      </c>
      <c r="N75" s="25" t="s">
        <v>297</v>
      </c>
      <c r="O75" s="31">
        <f>M75*AA75</f>
        <v>0</v>
      </c>
      <c r="P75" s="1">
        <v>3</v>
      </c>
      <c r="AA75" s="1">
        <f>IF(P75=1,$O$3,IF(P75=2,$O$4,$O$5))</f>
        <v>0</v>
      </c>
    </row>
    <row r="76">
      <c r="A76" s="1" t="s">
        <v>282</v>
      </c>
      <c r="E76" s="27" t="s">
        <v>281</v>
      </c>
    </row>
    <row r="77" ht="52.8">
      <c r="A77" s="1" t="s">
        <v>284</v>
      </c>
      <c r="E77" s="32" t="s">
        <v>3817</v>
      </c>
    </row>
    <row r="78">
      <c r="A78" s="1" t="s">
        <v>286</v>
      </c>
      <c r="E78" s="27" t="s">
        <v>299</v>
      </c>
    </row>
    <row r="79">
      <c r="A79" s="1" t="s">
        <v>276</v>
      </c>
      <c r="B79" s="1">
        <v>18</v>
      </c>
      <c r="C79" s="26" t="s">
        <v>2674</v>
      </c>
      <c r="D79" t="s">
        <v>281</v>
      </c>
      <c r="E79" s="27" t="s">
        <v>2675</v>
      </c>
      <c r="F79" s="28" t="s">
        <v>392</v>
      </c>
      <c r="G79" s="29">
        <v>420</v>
      </c>
      <c r="H79" s="28">
        <v>0</v>
      </c>
      <c r="I79" s="30">
        <f>ROUND(G79*H79,P4)</f>
        <v>0</v>
      </c>
      <c r="L79" s="30">
        <v>0</v>
      </c>
      <c r="M79" s="24">
        <f>ROUND(G79*L79,P4)</f>
        <v>0</v>
      </c>
      <c r="N79" s="25" t="s">
        <v>297</v>
      </c>
      <c r="O79" s="31">
        <f>M79*AA79</f>
        <v>0</v>
      </c>
      <c r="P79" s="1">
        <v>3</v>
      </c>
      <c r="AA79" s="1">
        <f>IF(P79=1,$O$3,IF(P79=2,$O$4,$O$5))</f>
        <v>0</v>
      </c>
    </row>
    <row r="80">
      <c r="A80" s="1" t="s">
        <v>282</v>
      </c>
      <c r="E80" s="27" t="s">
        <v>281</v>
      </c>
    </row>
    <row r="81" ht="52.8">
      <c r="A81" s="1" t="s">
        <v>284</v>
      </c>
      <c r="E81" s="32" t="s">
        <v>3818</v>
      </c>
    </row>
    <row r="82">
      <c r="A82" s="1" t="s">
        <v>286</v>
      </c>
      <c r="E82" s="27" t="s">
        <v>299</v>
      </c>
    </row>
    <row r="83">
      <c r="A83" s="1" t="s">
        <v>276</v>
      </c>
      <c r="B83" s="1">
        <v>19</v>
      </c>
      <c r="C83" s="26" t="s">
        <v>3065</v>
      </c>
      <c r="D83" t="s">
        <v>281</v>
      </c>
      <c r="E83" s="27" t="s">
        <v>3066</v>
      </c>
      <c r="F83" s="28" t="s">
        <v>392</v>
      </c>
      <c r="G83" s="29">
        <v>420</v>
      </c>
      <c r="H83" s="28">
        <v>0</v>
      </c>
      <c r="I83" s="30">
        <f>ROUND(G83*H83,P4)</f>
        <v>0</v>
      </c>
      <c r="L83" s="30">
        <v>0</v>
      </c>
      <c r="M83" s="24">
        <f>ROUND(G83*L83,P4)</f>
        <v>0</v>
      </c>
      <c r="N83" s="25" t="s">
        <v>297</v>
      </c>
      <c r="O83" s="31">
        <f>M83*AA83</f>
        <v>0</v>
      </c>
      <c r="P83" s="1">
        <v>3</v>
      </c>
      <c r="AA83" s="1">
        <f>IF(P83=1,$O$3,IF(P83=2,$O$4,$O$5))</f>
        <v>0</v>
      </c>
    </row>
    <row r="84">
      <c r="A84" s="1" t="s">
        <v>282</v>
      </c>
      <c r="E84" s="27" t="s">
        <v>281</v>
      </c>
    </row>
    <row r="85" ht="52.8">
      <c r="A85" s="1" t="s">
        <v>284</v>
      </c>
      <c r="E85" s="32" t="s">
        <v>3819</v>
      </c>
    </row>
    <row r="86">
      <c r="A86" s="1" t="s">
        <v>286</v>
      </c>
      <c r="E86" s="27" t="s">
        <v>299</v>
      </c>
    </row>
    <row r="87">
      <c r="A87" s="1" t="s">
        <v>273</v>
      </c>
      <c r="C87" s="22" t="s">
        <v>3419</v>
      </c>
      <c r="E87" s="23" t="s">
        <v>1284</v>
      </c>
      <c r="L87" s="24">
        <f>SUMIFS(L88:L127,A88:A127,"P")</f>
        <v>0</v>
      </c>
      <c r="M87" s="24">
        <f>SUMIFS(M88:M127,A88:A127,"P")</f>
        <v>0</v>
      </c>
      <c r="N87" s="25"/>
    </row>
    <row r="88">
      <c r="A88" s="1" t="s">
        <v>276</v>
      </c>
      <c r="B88" s="1">
        <v>20</v>
      </c>
      <c r="C88" s="26" t="s">
        <v>3552</v>
      </c>
      <c r="D88" t="s">
        <v>281</v>
      </c>
      <c r="E88" s="27" t="s">
        <v>3553</v>
      </c>
      <c r="F88" s="28" t="s">
        <v>280</v>
      </c>
      <c r="G88" s="29">
        <v>25.760999999999999</v>
      </c>
      <c r="H88" s="28">
        <v>0</v>
      </c>
      <c r="I88" s="30">
        <f>ROUND(G88*H88,P4)</f>
        <v>0</v>
      </c>
      <c r="L88" s="30">
        <v>0</v>
      </c>
      <c r="M88" s="24">
        <f>ROUND(G88*L88,P4)</f>
        <v>0</v>
      </c>
      <c r="N88" s="25" t="s">
        <v>297</v>
      </c>
      <c r="O88" s="31">
        <f>M88*AA88</f>
        <v>0</v>
      </c>
      <c r="P88" s="1">
        <v>3</v>
      </c>
      <c r="AA88" s="1">
        <f>IF(P88=1,$O$3,IF(P88=2,$O$4,$O$5))</f>
        <v>0</v>
      </c>
    </row>
    <row r="89">
      <c r="A89" s="1" t="s">
        <v>282</v>
      </c>
      <c r="E89" s="27" t="s">
        <v>281</v>
      </c>
    </row>
    <row r="90" ht="105.6">
      <c r="A90" s="1" t="s">
        <v>284</v>
      </c>
      <c r="E90" s="32" t="s">
        <v>3820</v>
      </c>
    </row>
    <row r="91">
      <c r="A91" s="1" t="s">
        <v>286</v>
      </c>
      <c r="E91" s="27" t="s">
        <v>299</v>
      </c>
    </row>
    <row r="92">
      <c r="A92" s="1" t="s">
        <v>276</v>
      </c>
      <c r="B92" s="1">
        <v>21</v>
      </c>
      <c r="C92" s="26" t="s">
        <v>3555</v>
      </c>
      <c r="D92" t="s">
        <v>281</v>
      </c>
      <c r="E92" s="27" t="s">
        <v>3556</v>
      </c>
      <c r="F92" s="28" t="s">
        <v>396</v>
      </c>
      <c r="G92" s="29">
        <v>4.0999999999999996</v>
      </c>
      <c r="H92" s="28">
        <v>0</v>
      </c>
      <c r="I92" s="30">
        <f>ROUND(G92*H92,P4)</f>
        <v>0</v>
      </c>
      <c r="L92" s="30">
        <v>0</v>
      </c>
      <c r="M92" s="24">
        <f>ROUND(G92*L92,P4)</f>
        <v>0</v>
      </c>
      <c r="N92" s="25" t="s">
        <v>297</v>
      </c>
      <c r="O92" s="31">
        <f>M92*AA92</f>
        <v>0</v>
      </c>
      <c r="P92" s="1">
        <v>3</v>
      </c>
      <c r="AA92" s="1">
        <f>IF(P92=1,$O$3,IF(P92=2,$O$4,$O$5))</f>
        <v>0</v>
      </c>
    </row>
    <row r="93">
      <c r="A93" s="1" t="s">
        <v>282</v>
      </c>
      <c r="E93" s="27" t="s">
        <v>281</v>
      </c>
    </row>
    <row r="94" ht="52.8">
      <c r="A94" s="1" t="s">
        <v>284</v>
      </c>
      <c r="E94" s="32" t="s">
        <v>3821</v>
      </c>
    </row>
    <row r="95">
      <c r="A95" s="1" t="s">
        <v>286</v>
      </c>
      <c r="E95" s="27" t="s">
        <v>299</v>
      </c>
    </row>
    <row r="96">
      <c r="A96" s="1" t="s">
        <v>276</v>
      </c>
      <c r="B96" s="1">
        <v>22</v>
      </c>
      <c r="C96" s="26" t="s">
        <v>3822</v>
      </c>
      <c r="D96" t="s">
        <v>281</v>
      </c>
      <c r="E96" s="27" t="s">
        <v>3823</v>
      </c>
      <c r="F96" s="28" t="s">
        <v>296</v>
      </c>
      <c r="G96" s="29">
        <v>132</v>
      </c>
      <c r="H96" s="28">
        <v>0</v>
      </c>
      <c r="I96" s="30">
        <f>ROUND(G96*H96,P4)</f>
        <v>0</v>
      </c>
      <c r="L96" s="30">
        <v>0</v>
      </c>
      <c r="M96" s="24">
        <f>ROUND(G96*L96,P4)</f>
        <v>0</v>
      </c>
      <c r="N96" s="25" t="s">
        <v>297</v>
      </c>
      <c r="O96" s="31">
        <f>M96*AA96</f>
        <v>0</v>
      </c>
      <c r="P96" s="1">
        <v>3</v>
      </c>
      <c r="AA96" s="1">
        <f>IF(P96=1,$O$3,IF(P96=2,$O$4,$O$5))</f>
        <v>0</v>
      </c>
    </row>
    <row r="97">
      <c r="A97" s="1" t="s">
        <v>282</v>
      </c>
      <c r="E97" s="27" t="s">
        <v>281</v>
      </c>
    </row>
    <row r="98" ht="79.2">
      <c r="A98" s="1" t="s">
        <v>284</v>
      </c>
      <c r="E98" s="32" t="s">
        <v>3824</v>
      </c>
    </row>
    <row r="99">
      <c r="A99" s="1" t="s">
        <v>286</v>
      </c>
      <c r="E99" s="27" t="s">
        <v>299</v>
      </c>
    </row>
    <row r="100">
      <c r="A100" s="1" t="s">
        <v>276</v>
      </c>
      <c r="B100" s="1">
        <v>23</v>
      </c>
      <c r="C100" s="26" t="s">
        <v>3709</v>
      </c>
      <c r="D100" t="s">
        <v>281</v>
      </c>
      <c r="E100" s="27" t="s">
        <v>3710</v>
      </c>
      <c r="F100" s="28" t="s">
        <v>280</v>
      </c>
      <c r="G100" s="29">
        <v>7.9000000000000004</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ht="92.4">
      <c r="A102" s="1" t="s">
        <v>284</v>
      </c>
      <c r="E102" s="32" t="s">
        <v>3825</v>
      </c>
    </row>
    <row r="103">
      <c r="A103" s="1" t="s">
        <v>286</v>
      </c>
      <c r="E103" s="27" t="s">
        <v>299</v>
      </c>
    </row>
    <row r="104">
      <c r="A104" s="1" t="s">
        <v>276</v>
      </c>
      <c r="B104" s="1">
        <v>24</v>
      </c>
      <c r="C104" s="26" t="s">
        <v>3712</v>
      </c>
      <c r="D104" t="s">
        <v>281</v>
      </c>
      <c r="E104" s="27" t="s">
        <v>3713</v>
      </c>
      <c r="F104" s="28" t="s">
        <v>280</v>
      </c>
      <c r="G104" s="29">
        <v>7.9000000000000004</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ht="52.8">
      <c r="A106" s="1" t="s">
        <v>284</v>
      </c>
      <c r="E106" s="32" t="s">
        <v>3826</v>
      </c>
    </row>
    <row r="107">
      <c r="A107" s="1" t="s">
        <v>286</v>
      </c>
      <c r="E107" s="27" t="s">
        <v>299</v>
      </c>
    </row>
    <row r="108">
      <c r="A108" s="1" t="s">
        <v>276</v>
      </c>
      <c r="B108" s="1">
        <v>25</v>
      </c>
      <c r="C108" s="26" t="s">
        <v>3827</v>
      </c>
      <c r="D108" t="s">
        <v>281</v>
      </c>
      <c r="E108" s="27" t="s">
        <v>3828</v>
      </c>
      <c r="F108" s="28" t="s">
        <v>296</v>
      </c>
      <c r="G108" s="29">
        <v>126</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ht="79.2">
      <c r="A110" s="1" t="s">
        <v>284</v>
      </c>
      <c r="E110" s="32" t="s">
        <v>3829</v>
      </c>
    </row>
    <row r="111">
      <c r="A111" s="1" t="s">
        <v>286</v>
      </c>
      <c r="E111" s="27" t="s">
        <v>299</v>
      </c>
    </row>
    <row r="112">
      <c r="A112" s="1" t="s">
        <v>276</v>
      </c>
      <c r="B112" s="1">
        <v>26</v>
      </c>
      <c r="C112" s="26" t="s">
        <v>2698</v>
      </c>
      <c r="D112" t="s">
        <v>281</v>
      </c>
      <c r="E112" s="27" t="s">
        <v>2699</v>
      </c>
      <c r="F112" s="28" t="s">
        <v>396</v>
      </c>
      <c r="G112" s="29">
        <v>102</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ht="66">
      <c r="A114" s="1" t="s">
        <v>284</v>
      </c>
      <c r="E114" s="32" t="s">
        <v>3830</v>
      </c>
    </row>
    <row r="115">
      <c r="A115" s="1" t="s">
        <v>286</v>
      </c>
      <c r="E115" s="27" t="s">
        <v>299</v>
      </c>
    </row>
    <row r="116">
      <c r="A116" s="1" t="s">
        <v>276</v>
      </c>
      <c r="B116" s="1">
        <v>27</v>
      </c>
      <c r="C116" s="26" t="s">
        <v>3000</v>
      </c>
      <c r="D116" t="s">
        <v>281</v>
      </c>
      <c r="E116" s="27" t="s">
        <v>3001</v>
      </c>
      <c r="F116" s="28" t="s">
        <v>396</v>
      </c>
      <c r="G116" s="29">
        <v>11.199999999999999</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ht="52.8">
      <c r="A118" s="1" t="s">
        <v>284</v>
      </c>
      <c r="E118" s="32" t="s">
        <v>3831</v>
      </c>
    </row>
    <row r="119">
      <c r="A119" s="1" t="s">
        <v>286</v>
      </c>
      <c r="E119" s="27" t="s">
        <v>299</v>
      </c>
    </row>
    <row r="120">
      <c r="A120" s="1" t="s">
        <v>276</v>
      </c>
      <c r="B120" s="1">
        <v>28</v>
      </c>
      <c r="C120" s="26" t="s">
        <v>3558</v>
      </c>
      <c r="D120" t="s">
        <v>281</v>
      </c>
      <c r="E120" s="27" t="s">
        <v>3559</v>
      </c>
      <c r="F120" s="28" t="s">
        <v>396</v>
      </c>
      <c r="G120" s="29">
        <v>114.8</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ht="79.2">
      <c r="A122" s="1" t="s">
        <v>284</v>
      </c>
      <c r="E122" s="32" t="s">
        <v>3832</v>
      </c>
    </row>
    <row r="123">
      <c r="A123" s="1" t="s">
        <v>286</v>
      </c>
      <c r="E123" s="27" t="s">
        <v>299</v>
      </c>
    </row>
    <row r="124">
      <c r="A124" s="1" t="s">
        <v>276</v>
      </c>
      <c r="B124" s="1">
        <v>29</v>
      </c>
      <c r="C124" s="26" t="s">
        <v>3433</v>
      </c>
      <c r="D124" t="s">
        <v>281</v>
      </c>
      <c r="E124" s="27" t="s">
        <v>3434</v>
      </c>
      <c r="F124" s="28" t="s">
        <v>280</v>
      </c>
      <c r="G124" s="29">
        <v>1.3280000000000001</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ht="52.8">
      <c r="A126" s="1" t="s">
        <v>284</v>
      </c>
      <c r="E126" s="32" t="s">
        <v>3833</v>
      </c>
    </row>
    <row r="127">
      <c r="A127" s="1" t="s">
        <v>286</v>
      </c>
      <c r="E127" s="27" t="s">
        <v>299</v>
      </c>
    </row>
    <row r="128">
      <c r="A128" s="1" t="s">
        <v>273</v>
      </c>
      <c r="C128" s="22" t="s">
        <v>3437</v>
      </c>
      <c r="E128" s="23" t="s">
        <v>3004</v>
      </c>
      <c r="L128" s="24">
        <f>SUMIFS(L129:L152,A129:A152,"P")</f>
        <v>0</v>
      </c>
      <c r="M128" s="24">
        <f>SUMIFS(M129:M152,A129:A152,"P")</f>
        <v>0</v>
      </c>
      <c r="N128" s="25"/>
    </row>
    <row r="129">
      <c r="A129" s="1" t="s">
        <v>276</v>
      </c>
      <c r="B129" s="1">
        <v>30</v>
      </c>
      <c r="C129" s="26" t="s">
        <v>3605</v>
      </c>
      <c r="D129" t="s">
        <v>281</v>
      </c>
      <c r="E129" s="27" t="s">
        <v>3606</v>
      </c>
      <c r="F129" s="28" t="s">
        <v>396</v>
      </c>
      <c r="G129" s="29">
        <v>8.6999999999999993</v>
      </c>
      <c r="H129" s="28">
        <v>0</v>
      </c>
      <c r="I129" s="30">
        <f>ROUND(G129*H129,P4)</f>
        <v>0</v>
      </c>
      <c r="L129" s="30">
        <v>0</v>
      </c>
      <c r="M129" s="24">
        <f>ROUND(G129*L129,P4)</f>
        <v>0</v>
      </c>
      <c r="N129" s="25" t="s">
        <v>297</v>
      </c>
      <c r="O129" s="31">
        <f>M129*AA129</f>
        <v>0</v>
      </c>
      <c r="P129" s="1">
        <v>3</v>
      </c>
      <c r="AA129" s="1">
        <f>IF(P129=1,$O$3,IF(P129=2,$O$4,$O$5))</f>
        <v>0</v>
      </c>
    </row>
    <row r="130">
      <c r="A130" s="1" t="s">
        <v>282</v>
      </c>
      <c r="E130" s="27" t="s">
        <v>281</v>
      </c>
    </row>
    <row r="131" ht="118.8">
      <c r="A131" s="1" t="s">
        <v>284</v>
      </c>
      <c r="E131" s="32" t="s">
        <v>3834</v>
      </c>
    </row>
    <row r="132">
      <c r="A132" s="1" t="s">
        <v>286</v>
      </c>
      <c r="E132" s="27" t="s">
        <v>299</v>
      </c>
    </row>
    <row r="133">
      <c r="A133" s="1" t="s">
        <v>276</v>
      </c>
      <c r="B133" s="1">
        <v>31</v>
      </c>
      <c r="C133" s="26" t="s">
        <v>3727</v>
      </c>
      <c r="D133" t="s">
        <v>281</v>
      </c>
      <c r="E133" s="27" t="s">
        <v>3728</v>
      </c>
      <c r="F133" s="28" t="s">
        <v>396</v>
      </c>
      <c r="G133" s="29">
        <v>90.200000000000003</v>
      </c>
      <c r="H133" s="28">
        <v>0</v>
      </c>
      <c r="I133" s="30">
        <f>ROUND(G133*H133,P4)</f>
        <v>0</v>
      </c>
      <c r="L133" s="30">
        <v>0</v>
      </c>
      <c r="M133" s="24">
        <f>ROUND(G133*L133,P4)</f>
        <v>0</v>
      </c>
      <c r="N133" s="25" t="s">
        <v>297</v>
      </c>
      <c r="O133" s="31">
        <f>M133*AA133</f>
        <v>0</v>
      </c>
      <c r="P133" s="1">
        <v>3</v>
      </c>
      <c r="AA133" s="1">
        <f>IF(P133=1,$O$3,IF(P133=2,$O$4,$O$5))</f>
        <v>0</v>
      </c>
    </row>
    <row r="134">
      <c r="A134" s="1" t="s">
        <v>282</v>
      </c>
      <c r="E134" s="27" t="s">
        <v>281</v>
      </c>
    </row>
    <row r="135" ht="79.2">
      <c r="A135" s="1" t="s">
        <v>284</v>
      </c>
      <c r="E135" s="32" t="s">
        <v>3835</v>
      </c>
    </row>
    <row r="136">
      <c r="A136" s="1" t="s">
        <v>286</v>
      </c>
      <c r="E136" s="27" t="s">
        <v>299</v>
      </c>
    </row>
    <row r="137">
      <c r="A137" s="1" t="s">
        <v>276</v>
      </c>
      <c r="B137" s="1">
        <v>32</v>
      </c>
      <c r="C137" s="26" t="s">
        <v>3730</v>
      </c>
      <c r="D137" t="s">
        <v>281</v>
      </c>
      <c r="E137" s="27" t="s">
        <v>3731</v>
      </c>
      <c r="F137" s="28" t="s">
        <v>280</v>
      </c>
      <c r="G137" s="29">
        <v>26.303000000000001</v>
      </c>
      <c r="H137" s="28">
        <v>0</v>
      </c>
      <c r="I137" s="30">
        <f>ROUND(G137*H137,P4)</f>
        <v>0</v>
      </c>
      <c r="L137" s="30">
        <v>0</v>
      </c>
      <c r="M137" s="24">
        <f>ROUND(G137*L137,P4)</f>
        <v>0</v>
      </c>
      <c r="N137" s="25" t="s">
        <v>297</v>
      </c>
      <c r="O137" s="31">
        <f>M137*AA137</f>
        <v>0</v>
      </c>
      <c r="P137" s="1">
        <v>3</v>
      </c>
      <c r="AA137" s="1">
        <f>IF(P137=1,$O$3,IF(P137=2,$O$4,$O$5))</f>
        <v>0</v>
      </c>
    </row>
    <row r="138">
      <c r="A138" s="1" t="s">
        <v>282</v>
      </c>
      <c r="E138" s="27" t="s">
        <v>281</v>
      </c>
    </row>
    <row r="139" ht="105.6">
      <c r="A139" s="1" t="s">
        <v>284</v>
      </c>
      <c r="E139" s="32" t="s">
        <v>3836</v>
      </c>
    </row>
    <row r="140">
      <c r="A140" s="1" t="s">
        <v>286</v>
      </c>
      <c r="E140" s="27" t="s">
        <v>299</v>
      </c>
    </row>
    <row r="141">
      <c r="A141" s="1" t="s">
        <v>276</v>
      </c>
      <c r="B141" s="1">
        <v>33</v>
      </c>
      <c r="C141" s="26" t="s">
        <v>3733</v>
      </c>
      <c r="D141" t="s">
        <v>281</v>
      </c>
      <c r="E141" s="27" t="s">
        <v>3734</v>
      </c>
      <c r="F141" s="28" t="s">
        <v>3529</v>
      </c>
      <c r="G141" s="29">
        <v>1827.2</v>
      </c>
      <c r="H141" s="28">
        <v>0</v>
      </c>
      <c r="I141" s="30">
        <f>ROUND(G141*H141,P4)</f>
        <v>0</v>
      </c>
      <c r="L141" s="30">
        <v>0</v>
      </c>
      <c r="M141" s="24">
        <f>ROUND(G141*L141,P4)</f>
        <v>0</v>
      </c>
      <c r="N141" s="25" t="s">
        <v>297</v>
      </c>
      <c r="O141" s="31">
        <f>M141*AA141</f>
        <v>0</v>
      </c>
      <c r="P141" s="1">
        <v>3</v>
      </c>
      <c r="AA141" s="1">
        <f>IF(P141=1,$O$3,IF(P141=2,$O$4,$O$5))</f>
        <v>0</v>
      </c>
    </row>
    <row r="142">
      <c r="A142" s="1" t="s">
        <v>282</v>
      </c>
      <c r="E142" s="27" t="s">
        <v>281</v>
      </c>
    </row>
    <row r="143" ht="52.8">
      <c r="A143" s="1" t="s">
        <v>284</v>
      </c>
      <c r="E143" s="32" t="s">
        <v>3837</v>
      </c>
    </row>
    <row r="144">
      <c r="A144" s="1" t="s">
        <v>286</v>
      </c>
      <c r="E144" s="27" t="s">
        <v>299</v>
      </c>
    </row>
    <row r="145">
      <c r="A145" s="1" t="s">
        <v>276</v>
      </c>
      <c r="B145" s="1">
        <v>34</v>
      </c>
      <c r="C145" s="26" t="s">
        <v>3736</v>
      </c>
      <c r="D145" t="s">
        <v>281</v>
      </c>
      <c r="E145" s="27" t="s">
        <v>3737</v>
      </c>
      <c r="F145" s="28" t="s">
        <v>396</v>
      </c>
      <c r="G145" s="29">
        <v>307.60000000000002</v>
      </c>
      <c r="H145" s="28">
        <v>0</v>
      </c>
      <c r="I145" s="30">
        <f>ROUND(G145*H145,P4)</f>
        <v>0</v>
      </c>
      <c r="L145" s="30">
        <v>0</v>
      </c>
      <c r="M145" s="24">
        <f>ROUND(G145*L145,P4)</f>
        <v>0</v>
      </c>
      <c r="N145" s="25" t="s">
        <v>297</v>
      </c>
      <c r="O145" s="31">
        <f>M145*AA145</f>
        <v>0</v>
      </c>
      <c r="P145" s="1">
        <v>3</v>
      </c>
      <c r="AA145" s="1">
        <f>IF(P145=1,$O$3,IF(P145=2,$O$4,$O$5))</f>
        <v>0</v>
      </c>
    </row>
    <row r="146">
      <c r="A146" s="1" t="s">
        <v>282</v>
      </c>
      <c r="E146" s="27" t="s">
        <v>281</v>
      </c>
    </row>
    <row r="147" ht="79.2">
      <c r="A147" s="1" t="s">
        <v>284</v>
      </c>
      <c r="E147" s="32" t="s">
        <v>3838</v>
      </c>
    </row>
    <row r="148">
      <c r="A148" s="1" t="s">
        <v>286</v>
      </c>
      <c r="E148" s="27" t="s">
        <v>299</v>
      </c>
    </row>
    <row r="149">
      <c r="A149" s="1" t="s">
        <v>276</v>
      </c>
      <c r="B149" s="1">
        <v>35</v>
      </c>
      <c r="C149" s="26" t="s">
        <v>3739</v>
      </c>
      <c r="D149" t="s">
        <v>281</v>
      </c>
      <c r="E149" s="27" t="s">
        <v>3740</v>
      </c>
      <c r="F149" s="28" t="s">
        <v>280</v>
      </c>
      <c r="G149" s="29">
        <v>46.323999999999998</v>
      </c>
      <c r="H149" s="28">
        <v>0</v>
      </c>
      <c r="I149" s="30">
        <f>ROUND(G149*H149,P4)</f>
        <v>0</v>
      </c>
      <c r="L149" s="30">
        <v>0</v>
      </c>
      <c r="M149" s="24">
        <f>ROUND(G149*L149,P4)</f>
        <v>0</v>
      </c>
      <c r="N149" s="25" t="s">
        <v>297</v>
      </c>
      <c r="O149" s="31">
        <f>M149*AA149</f>
        <v>0</v>
      </c>
      <c r="P149" s="1">
        <v>3</v>
      </c>
      <c r="AA149" s="1">
        <f>IF(P149=1,$O$3,IF(P149=2,$O$4,$O$5))</f>
        <v>0</v>
      </c>
    </row>
    <row r="150">
      <c r="A150" s="1" t="s">
        <v>282</v>
      </c>
      <c r="E150" s="27" t="s">
        <v>281</v>
      </c>
    </row>
    <row r="151" ht="52.8">
      <c r="A151" s="1" t="s">
        <v>284</v>
      </c>
      <c r="E151" s="32" t="s">
        <v>3839</v>
      </c>
    </row>
    <row r="152">
      <c r="A152" s="1" t="s">
        <v>286</v>
      </c>
      <c r="E152" s="27" t="s">
        <v>299</v>
      </c>
    </row>
    <row r="153">
      <c r="A153" s="1" t="s">
        <v>273</v>
      </c>
      <c r="C153" s="22" t="s">
        <v>3441</v>
      </c>
      <c r="E153" s="23" t="s">
        <v>2721</v>
      </c>
      <c r="L153" s="24">
        <f>SUMIFS(L154:L173,A154:A173,"P")</f>
        <v>0</v>
      </c>
      <c r="M153" s="24">
        <f>SUMIFS(M154:M173,A154:A173,"P")</f>
        <v>0</v>
      </c>
      <c r="N153" s="25"/>
    </row>
    <row r="154">
      <c r="A154" s="1" t="s">
        <v>276</v>
      </c>
      <c r="B154" s="1">
        <v>36</v>
      </c>
      <c r="C154" s="26" t="s">
        <v>3084</v>
      </c>
      <c r="D154" t="s">
        <v>281</v>
      </c>
      <c r="E154" s="27" t="s">
        <v>3085</v>
      </c>
      <c r="F154" s="28" t="s">
        <v>396</v>
      </c>
      <c r="G154" s="29">
        <v>156.56700000000001</v>
      </c>
      <c r="H154" s="28">
        <v>0</v>
      </c>
      <c r="I154" s="30">
        <f>ROUND(G154*H154,P4)</f>
        <v>0</v>
      </c>
      <c r="L154" s="30">
        <v>0</v>
      </c>
      <c r="M154" s="24">
        <f>ROUND(G154*L154,P4)</f>
        <v>0</v>
      </c>
      <c r="N154" s="25" t="s">
        <v>297</v>
      </c>
      <c r="O154" s="31">
        <f>M154*AA154</f>
        <v>0</v>
      </c>
      <c r="P154" s="1">
        <v>3</v>
      </c>
      <c r="AA154" s="1">
        <f>IF(P154=1,$O$3,IF(P154=2,$O$4,$O$5))</f>
        <v>0</v>
      </c>
    </row>
    <row r="155">
      <c r="A155" s="1" t="s">
        <v>282</v>
      </c>
      <c r="E155" s="27" t="s">
        <v>281</v>
      </c>
    </row>
    <row r="156" ht="171.6">
      <c r="A156" s="1" t="s">
        <v>284</v>
      </c>
      <c r="E156" s="32" t="s">
        <v>3840</v>
      </c>
    </row>
    <row r="157">
      <c r="A157" s="1" t="s">
        <v>286</v>
      </c>
      <c r="E157" s="27" t="s">
        <v>299</v>
      </c>
    </row>
    <row r="158">
      <c r="A158" s="1" t="s">
        <v>276</v>
      </c>
      <c r="B158" s="1">
        <v>37</v>
      </c>
      <c r="C158" s="26" t="s">
        <v>3087</v>
      </c>
      <c r="D158" t="s">
        <v>281</v>
      </c>
      <c r="E158" s="27" t="s">
        <v>3088</v>
      </c>
      <c r="F158" s="28" t="s">
        <v>396</v>
      </c>
      <c r="G158" s="29">
        <v>12.6</v>
      </c>
      <c r="H158" s="28">
        <v>0</v>
      </c>
      <c r="I158" s="30">
        <f>ROUND(G158*H158,P4)</f>
        <v>0</v>
      </c>
      <c r="L158" s="30">
        <v>0</v>
      </c>
      <c r="M158" s="24">
        <f>ROUND(G158*L158,P4)</f>
        <v>0</v>
      </c>
      <c r="N158" s="25" t="s">
        <v>297</v>
      </c>
      <c r="O158" s="31">
        <f>M158*AA158</f>
        <v>0</v>
      </c>
      <c r="P158" s="1">
        <v>3</v>
      </c>
      <c r="AA158" s="1">
        <f>IF(P158=1,$O$3,IF(P158=2,$O$4,$O$5))</f>
        <v>0</v>
      </c>
    </row>
    <row r="159">
      <c r="A159" s="1" t="s">
        <v>282</v>
      </c>
      <c r="E159" s="27" t="s">
        <v>281</v>
      </c>
    </row>
    <row r="160" ht="79.2">
      <c r="A160" s="1" t="s">
        <v>284</v>
      </c>
      <c r="E160" s="32" t="s">
        <v>3841</v>
      </c>
    </row>
    <row r="161">
      <c r="A161" s="1" t="s">
        <v>286</v>
      </c>
      <c r="E161" s="27" t="s">
        <v>299</v>
      </c>
    </row>
    <row r="162">
      <c r="A162" s="1" t="s">
        <v>276</v>
      </c>
      <c r="B162" s="1">
        <v>38</v>
      </c>
      <c r="C162" s="26" t="s">
        <v>3444</v>
      </c>
      <c r="D162" t="s">
        <v>281</v>
      </c>
      <c r="E162" s="27" t="s">
        <v>3445</v>
      </c>
      <c r="F162" s="28" t="s">
        <v>280</v>
      </c>
      <c r="G162" s="29">
        <v>4.6020000000000003</v>
      </c>
      <c r="H162" s="28">
        <v>0</v>
      </c>
      <c r="I162" s="30">
        <f>ROUND(G162*H162,P4)</f>
        <v>0</v>
      </c>
      <c r="L162" s="30">
        <v>0</v>
      </c>
      <c r="M162" s="24">
        <f>ROUND(G162*L162,P4)</f>
        <v>0</v>
      </c>
      <c r="N162" s="25" t="s">
        <v>297</v>
      </c>
      <c r="O162" s="31">
        <f>M162*AA162</f>
        <v>0</v>
      </c>
      <c r="P162" s="1">
        <v>3</v>
      </c>
      <c r="AA162" s="1">
        <f>IF(P162=1,$O$3,IF(P162=2,$O$4,$O$5))</f>
        <v>0</v>
      </c>
    </row>
    <row r="163">
      <c r="A163" s="1" t="s">
        <v>282</v>
      </c>
      <c r="E163" s="27" t="s">
        <v>281</v>
      </c>
    </row>
    <row r="164" ht="92.4">
      <c r="A164" s="1" t="s">
        <v>284</v>
      </c>
      <c r="E164" s="32" t="s">
        <v>3842</v>
      </c>
    </row>
    <row r="165">
      <c r="A165" s="1" t="s">
        <v>286</v>
      </c>
      <c r="E165" s="27" t="s">
        <v>299</v>
      </c>
    </row>
    <row r="166">
      <c r="A166" s="1" t="s">
        <v>276</v>
      </c>
      <c r="B166" s="1">
        <v>39</v>
      </c>
      <c r="C166" s="26" t="s">
        <v>3746</v>
      </c>
      <c r="D166" t="s">
        <v>281</v>
      </c>
      <c r="E166" s="27" t="s">
        <v>3747</v>
      </c>
      <c r="F166" s="28" t="s">
        <v>396</v>
      </c>
      <c r="G166" s="29">
        <v>93.228999999999999</v>
      </c>
      <c r="H166" s="28">
        <v>0</v>
      </c>
      <c r="I166" s="30">
        <f>ROUND(G166*H166,P4)</f>
        <v>0</v>
      </c>
      <c r="L166" s="30">
        <v>0</v>
      </c>
      <c r="M166" s="24">
        <f>ROUND(G166*L166,P4)</f>
        <v>0</v>
      </c>
      <c r="N166" s="25" t="s">
        <v>297</v>
      </c>
      <c r="O166" s="31">
        <f>M166*AA166</f>
        <v>0</v>
      </c>
      <c r="P166" s="1">
        <v>3</v>
      </c>
      <c r="AA166" s="1">
        <f>IF(P166=1,$O$3,IF(P166=2,$O$4,$O$5))</f>
        <v>0</v>
      </c>
    </row>
    <row r="167">
      <c r="A167" s="1" t="s">
        <v>282</v>
      </c>
      <c r="E167" s="27" t="s">
        <v>281</v>
      </c>
    </row>
    <row r="168" ht="52.8">
      <c r="A168" s="1" t="s">
        <v>284</v>
      </c>
      <c r="E168" s="32" t="s">
        <v>3843</v>
      </c>
    </row>
    <row r="169">
      <c r="A169" s="1" t="s">
        <v>286</v>
      </c>
      <c r="E169" s="27" t="s">
        <v>299</v>
      </c>
    </row>
    <row r="170">
      <c r="A170" s="1" t="s">
        <v>276</v>
      </c>
      <c r="B170" s="1">
        <v>40</v>
      </c>
      <c r="C170" s="26" t="s">
        <v>2740</v>
      </c>
      <c r="D170" t="s">
        <v>281</v>
      </c>
      <c r="E170" s="27" t="s">
        <v>2741</v>
      </c>
      <c r="F170" s="28" t="s">
        <v>396</v>
      </c>
      <c r="G170" s="29">
        <v>25.199999999999999</v>
      </c>
      <c r="H170" s="28">
        <v>0</v>
      </c>
      <c r="I170" s="30">
        <f>ROUND(G170*H170,P4)</f>
        <v>0</v>
      </c>
      <c r="L170" s="30">
        <v>0</v>
      </c>
      <c r="M170" s="24">
        <f>ROUND(G170*L170,P4)</f>
        <v>0</v>
      </c>
      <c r="N170" s="25" t="s">
        <v>297</v>
      </c>
      <c r="O170" s="31">
        <f>M170*AA170</f>
        <v>0</v>
      </c>
      <c r="P170" s="1">
        <v>3</v>
      </c>
      <c r="AA170" s="1">
        <f>IF(P170=1,$O$3,IF(P170=2,$O$4,$O$5))</f>
        <v>0</v>
      </c>
    </row>
    <row r="171">
      <c r="A171" s="1" t="s">
        <v>282</v>
      </c>
      <c r="E171" s="27" t="s">
        <v>281</v>
      </c>
    </row>
    <row r="172" ht="79.2">
      <c r="A172" s="1" t="s">
        <v>284</v>
      </c>
      <c r="E172" s="32" t="s">
        <v>3844</v>
      </c>
    </row>
    <row r="173">
      <c r="A173" s="1" t="s">
        <v>286</v>
      </c>
      <c r="E173" s="27" t="s">
        <v>299</v>
      </c>
    </row>
    <row r="174">
      <c r="A174" s="1" t="s">
        <v>273</v>
      </c>
      <c r="C174" s="22" t="s">
        <v>2256</v>
      </c>
      <c r="E174" s="23" t="s">
        <v>2257</v>
      </c>
      <c r="L174" s="24">
        <f>SUMIFS(L175:L190,A175:A190,"P")</f>
        <v>0</v>
      </c>
      <c r="M174" s="24">
        <f>SUMIFS(M175:M190,A175:A190,"P")</f>
        <v>0</v>
      </c>
      <c r="N174" s="25"/>
    </row>
    <row r="175">
      <c r="A175" s="1" t="s">
        <v>276</v>
      </c>
      <c r="B175" s="1">
        <v>41</v>
      </c>
      <c r="C175" s="26" t="s">
        <v>3845</v>
      </c>
      <c r="D175" t="s">
        <v>281</v>
      </c>
      <c r="E175" s="27" t="s">
        <v>3846</v>
      </c>
      <c r="F175" s="28" t="s">
        <v>396</v>
      </c>
      <c r="G175" s="29">
        <v>40</v>
      </c>
      <c r="H175" s="28">
        <v>0</v>
      </c>
      <c r="I175" s="30">
        <f>ROUND(G175*H175,P4)</f>
        <v>0</v>
      </c>
      <c r="L175" s="30">
        <v>0</v>
      </c>
      <c r="M175" s="24">
        <f>ROUND(G175*L175,P4)</f>
        <v>0</v>
      </c>
      <c r="N175" s="25" t="s">
        <v>297</v>
      </c>
      <c r="O175" s="31">
        <f>M175*AA175</f>
        <v>0</v>
      </c>
      <c r="P175" s="1">
        <v>3</v>
      </c>
      <c r="AA175" s="1">
        <f>IF(P175=1,$O$3,IF(P175=2,$O$4,$O$5))</f>
        <v>0</v>
      </c>
    </row>
    <row r="176">
      <c r="A176" s="1" t="s">
        <v>282</v>
      </c>
      <c r="E176" s="27" t="s">
        <v>281</v>
      </c>
    </row>
    <row r="177" ht="52.8">
      <c r="A177" s="1" t="s">
        <v>284</v>
      </c>
      <c r="E177" s="32" t="s">
        <v>3847</v>
      </c>
    </row>
    <row r="178">
      <c r="A178" s="1" t="s">
        <v>286</v>
      </c>
      <c r="E178" s="27" t="s">
        <v>299</v>
      </c>
    </row>
    <row r="179" ht="26.4">
      <c r="A179" s="1" t="s">
        <v>276</v>
      </c>
      <c r="B179" s="1">
        <v>42</v>
      </c>
      <c r="C179" s="26" t="s">
        <v>3848</v>
      </c>
      <c r="D179" t="s">
        <v>281</v>
      </c>
      <c r="E179" s="27" t="s">
        <v>3849</v>
      </c>
      <c r="F179" s="28" t="s">
        <v>296</v>
      </c>
      <c r="G179" s="29">
        <v>50</v>
      </c>
      <c r="H179" s="28">
        <v>0</v>
      </c>
      <c r="I179" s="30">
        <f>ROUND(G179*H179,P4)</f>
        <v>0</v>
      </c>
      <c r="L179" s="30">
        <v>0</v>
      </c>
      <c r="M179" s="24">
        <f>ROUND(G179*L179,P4)</f>
        <v>0</v>
      </c>
      <c r="N179" s="25" t="s">
        <v>297</v>
      </c>
      <c r="O179" s="31">
        <f>M179*AA179</f>
        <v>0</v>
      </c>
      <c r="P179" s="1">
        <v>3</v>
      </c>
      <c r="AA179" s="1">
        <f>IF(P179=1,$O$3,IF(P179=2,$O$4,$O$5))</f>
        <v>0</v>
      </c>
    </row>
    <row r="180">
      <c r="A180" s="1" t="s">
        <v>282</v>
      </c>
      <c r="E180" s="27" t="s">
        <v>281</v>
      </c>
    </row>
    <row r="181" ht="52.8">
      <c r="A181" s="1" t="s">
        <v>284</v>
      </c>
      <c r="E181" s="32" t="s">
        <v>3850</v>
      </c>
    </row>
    <row r="182">
      <c r="A182" s="1" t="s">
        <v>286</v>
      </c>
      <c r="E182" s="27" t="s">
        <v>299</v>
      </c>
    </row>
    <row r="183" ht="26.4">
      <c r="A183" s="1" t="s">
        <v>276</v>
      </c>
      <c r="B183" s="1">
        <v>43</v>
      </c>
      <c r="C183" s="26" t="s">
        <v>3851</v>
      </c>
      <c r="D183" t="s">
        <v>281</v>
      </c>
      <c r="E183" s="27" t="s">
        <v>3852</v>
      </c>
      <c r="F183" s="28" t="s">
        <v>296</v>
      </c>
      <c r="G183" s="29">
        <v>50</v>
      </c>
      <c r="H183" s="28">
        <v>0</v>
      </c>
      <c r="I183" s="30">
        <f>ROUND(G183*H183,P4)</f>
        <v>0</v>
      </c>
      <c r="L183" s="30">
        <v>0</v>
      </c>
      <c r="M183" s="24">
        <f>ROUND(G183*L183,P4)</f>
        <v>0</v>
      </c>
      <c r="N183" s="25" t="s">
        <v>297</v>
      </c>
      <c r="O183" s="31">
        <f>M183*AA183</f>
        <v>0</v>
      </c>
      <c r="P183" s="1">
        <v>3</v>
      </c>
      <c r="AA183" s="1">
        <f>IF(P183=1,$O$3,IF(P183=2,$O$4,$O$5))</f>
        <v>0</v>
      </c>
    </row>
    <row r="184">
      <c r="A184" s="1" t="s">
        <v>282</v>
      </c>
      <c r="E184" s="27" t="s">
        <v>281</v>
      </c>
    </row>
    <row r="185" ht="52.8">
      <c r="A185" s="1" t="s">
        <v>284</v>
      </c>
      <c r="E185" s="32" t="s">
        <v>3853</v>
      </c>
    </row>
    <row r="186">
      <c r="A186" s="1" t="s">
        <v>286</v>
      </c>
      <c r="E186" s="27" t="s">
        <v>299</v>
      </c>
    </row>
    <row r="187">
      <c r="A187" s="1" t="s">
        <v>276</v>
      </c>
      <c r="B187" s="1">
        <v>44</v>
      </c>
      <c r="C187" s="26" t="s">
        <v>3854</v>
      </c>
      <c r="D187" t="s">
        <v>281</v>
      </c>
      <c r="E187" s="27" t="s">
        <v>3855</v>
      </c>
      <c r="F187" s="28" t="s">
        <v>307</v>
      </c>
      <c r="G187" s="29">
        <v>4</v>
      </c>
      <c r="H187" s="28">
        <v>0</v>
      </c>
      <c r="I187" s="30">
        <f>ROUND(G187*H187,P4)</f>
        <v>0</v>
      </c>
      <c r="L187" s="30">
        <v>0</v>
      </c>
      <c r="M187" s="24">
        <f>ROUND(G187*L187,P4)</f>
        <v>0</v>
      </c>
      <c r="N187" s="25" t="s">
        <v>297</v>
      </c>
      <c r="O187" s="31">
        <f>M187*AA187</f>
        <v>0</v>
      </c>
      <c r="P187" s="1">
        <v>3</v>
      </c>
      <c r="AA187" s="1">
        <f>IF(P187=1,$O$3,IF(P187=2,$O$4,$O$5))</f>
        <v>0</v>
      </c>
    </row>
    <row r="188">
      <c r="A188" s="1" t="s">
        <v>282</v>
      </c>
      <c r="E188" s="27" t="s">
        <v>281</v>
      </c>
    </row>
    <row r="189" ht="52.8">
      <c r="A189" s="1" t="s">
        <v>284</v>
      </c>
      <c r="E189" s="32" t="s">
        <v>3856</v>
      </c>
    </row>
    <row r="190">
      <c r="A190" s="1" t="s">
        <v>286</v>
      </c>
      <c r="E190" s="27" t="s">
        <v>299</v>
      </c>
    </row>
    <row r="191">
      <c r="A191" s="1" t="s">
        <v>273</v>
      </c>
      <c r="C191" s="22" t="s">
        <v>3750</v>
      </c>
      <c r="E191" s="23" t="s">
        <v>3751</v>
      </c>
      <c r="L191" s="24">
        <f>SUMIFS(L192:L195,A192:A195,"P")</f>
        <v>0</v>
      </c>
      <c r="M191" s="24">
        <f>SUMIFS(M192:M195,A192:A195,"P")</f>
        <v>0</v>
      </c>
      <c r="N191" s="25"/>
    </row>
    <row r="192">
      <c r="A192" s="1" t="s">
        <v>276</v>
      </c>
      <c r="B192" s="1">
        <v>45</v>
      </c>
      <c r="C192" s="26" t="s">
        <v>3752</v>
      </c>
      <c r="D192" t="s">
        <v>281</v>
      </c>
      <c r="E192" s="27" t="s">
        <v>3753</v>
      </c>
      <c r="F192" s="28" t="s">
        <v>396</v>
      </c>
      <c r="G192" s="29">
        <v>35.122</v>
      </c>
      <c r="H192" s="28">
        <v>0</v>
      </c>
      <c r="I192" s="30">
        <f>ROUND(G192*H192,P4)</f>
        <v>0</v>
      </c>
      <c r="L192" s="30">
        <v>0</v>
      </c>
      <c r="M192" s="24">
        <f>ROUND(G192*L192,P4)</f>
        <v>0</v>
      </c>
      <c r="N192" s="25" t="s">
        <v>297</v>
      </c>
      <c r="O192" s="31">
        <f>M192*AA192</f>
        <v>0</v>
      </c>
      <c r="P192" s="1">
        <v>3</v>
      </c>
      <c r="AA192" s="1">
        <f>IF(P192=1,$O$3,IF(P192=2,$O$4,$O$5))</f>
        <v>0</v>
      </c>
    </row>
    <row r="193">
      <c r="A193" s="1" t="s">
        <v>282</v>
      </c>
      <c r="E193" s="27" t="s">
        <v>281</v>
      </c>
    </row>
    <row r="194" ht="118.8">
      <c r="A194" s="1" t="s">
        <v>284</v>
      </c>
      <c r="E194" s="32" t="s">
        <v>3857</v>
      </c>
    </row>
    <row r="195">
      <c r="A195" s="1" t="s">
        <v>286</v>
      </c>
      <c r="E195" s="27" t="s">
        <v>299</v>
      </c>
    </row>
    <row r="196">
      <c r="A196" s="1" t="s">
        <v>273</v>
      </c>
      <c r="C196" s="22" t="s">
        <v>3454</v>
      </c>
      <c r="E196" s="23" t="s">
        <v>3455</v>
      </c>
      <c r="L196" s="24">
        <f>SUMIFS(L197:L212,A197:A212,"P")</f>
        <v>0</v>
      </c>
      <c r="M196" s="24">
        <f>SUMIFS(M197:M212,A197:A212,"P")</f>
        <v>0</v>
      </c>
      <c r="N196" s="25"/>
    </row>
    <row r="197" ht="26.4">
      <c r="A197" s="1" t="s">
        <v>276</v>
      </c>
      <c r="B197" s="1">
        <v>46</v>
      </c>
      <c r="C197" s="26" t="s">
        <v>3755</v>
      </c>
      <c r="D197" t="s">
        <v>281</v>
      </c>
      <c r="E197" s="27" t="s">
        <v>3756</v>
      </c>
      <c r="F197" s="28" t="s">
        <v>392</v>
      </c>
      <c r="G197" s="29">
        <v>1610</v>
      </c>
      <c r="H197" s="28">
        <v>0</v>
      </c>
      <c r="I197" s="30">
        <f>ROUND(G197*H197,P4)</f>
        <v>0</v>
      </c>
      <c r="L197" s="30">
        <v>0</v>
      </c>
      <c r="M197" s="24">
        <f>ROUND(G197*L197,P4)</f>
        <v>0</v>
      </c>
      <c r="N197" s="25" t="s">
        <v>297</v>
      </c>
      <c r="O197" s="31">
        <f>M197*AA197</f>
        <v>0</v>
      </c>
      <c r="P197" s="1">
        <v>3</v>
      </c>
      <c r="AA197" s="1">
        <f>IF(P197=1,$O$3,IF(P197=2,$O$4,$O$5))</f>
        <v>0</v>
      </c>
    </row>
    <row r="198">
      <c r="A198" s="1" t="s">
        <v>282</v>
      </c>
      <c r="E198" s="27" t="s">
        <v>281</v>
      </c>
    </row>
    <row r="199" ht="132">
      <c r="A199" s="1" t="s">
        <v>284</v>
      </c>
      <c r="E199" s="32" t="s">
        <v>3858</v>
      </c>
    </row>
    <row r="200">
      <c r="A200" s="1" t="s">
        <v>286</v>
      </c>
      <c r="E200" s="27" t="s">
        <v>299</v>
      </c>
    </row>
    <row r="201" ht="26.4">
      <c r="A201" s="1" t="s">
        <v>276</v>
      </c>
      <c r="B201" s="1">
        <v>47</v>
      </c>
      <c r="C201" s="26" t="s">
        <v>3758</v>
      </c>
      <c r="D201" t="s">
        <v>281</v>
      </c>
      <c r="E201" s="27" t="s">
        <v>3759</v>
      </c>
      <c r="F201" s="28" t="s">
        <v>392</v>
      </c>
      <c r="G201" s="29">
        <v>980</v>
      </c>
      <c r="H201" s="28">
        <v>0</v>
      </c>
      <c r="I201" s="30">
        <f>ROUND(G201*H201,P4)</f>
        <v>0</v>
      </c>
      <c r="L201" s="30">
        <v>0</v>
      </c>
      <c r="M201" s="24">
        <f>ROUND(G201*L201,P4)</f>
        <v>0</v>
      </c>
      <c r="N201" s="25" t="s">
        <v>297</v>
      </c>
      <c r="O201" s="31">
        <f>M201*AA201</f>
        <v>0</v>
      </c>
      <c r="P201" s="1">
        <v>3</v>
      </c>
      <c r="AA201" s="1">
        <f>IF(P201=1,$O$3,IF(P201=2,$O$4,$O$5))</f>
        <v>0</v>
      </c>
    </row>
    <row r="202">
      <c r="A202" s="1" t="s">
        <v>282</v>
      </c>
      <c r="E202" s="27" t="s">
        <v>281</v>
      </c>
    </row>
    <row r="203" ht="92.4">
      <c r="A203" s="1" t="s">
        <v>284</v>
      </c>
      <c r="E203" s="32" t="s">
        <v>3859</v>
      </c>
    </row>
    <row r="204">
      <c r="A204" s="1" t="s">
        <v>286</v>
      </c>
      <c r="E204" s="27" t="s">
        <v>299</v>
      </c>
    </row>
    <row r="205">
      <c r="A205" s="1" t="s">
        <v>276</v>
      </c>
      <c r="B205" s="1">
        <v>48</v>
      </c>
      <c r="C205" s="26" t="s">
        <v>3860</v>
      </c>
      <c r="D205" t="s">
        <v>281</v>
      </c>
      <c r="E205" s="27" t="s">
        <v>3861</v>
      </c>
      <c r="F205" s="28" t="s">
        <v>392</v>
      </c>
      <c r="G205" s="29">
        <v>403</v>
      </c>
      <c r="H205" s="28">
        <v>0</v>
      </c>
      <c r="I205" s="30">
        <f>ROUND(G205*H205,P4)</f>
        <v>0</v>
      </c>
      <c r="L205" s="30">
        <v>0</v>
      </c>
      <c r="M205" s="24">
        <f>ROUND(G205*L205,P4)</f>
        <v>0</v>
      </c>
      <c r="N205" s="25" t="s">
        <v>297</v>
      </c>
      <c r="O205" s="31">
        <f>M205*AA205</f>
        <v>0</v>
      </c>
      <c r="P205" s="1">
        <v>3</v>
      </c>
      <c r="AA205" s="1">
        <f>IF(P205=1,$O$3,IF(P205=2,$O$4,$O$5))</f>
        <v>0</v>
      </c>
    </row>
    <row r="206">
      <c r="A206" s="1" t="s">
        <v>282</v>
      </c>
      <c r="E206" s="27" t="s">
        <v>281</v>
      </c>
    </row>
    <row r="207" ht="66">
      <c r="A207" s="1" t="s">
        <v>284</v>
      </c>
      <c r="E207" s="32" t="s">
        <v>3862</v>
      </c>
    </row>
    <row r="208">
      <c r="A208" s="1" t="s">
        <v>286</v>
      </c>
      <c r="E208" s="27" t="s">
        <v>299</v>
      </c>
    </row>
    <row r="209">
      <c r="A209" s="1" t="s">
        <v>276</v>
      </c>
      <c r="B209" s="1">
        <v>49</v>
      </c>
      <c r="C209" s="26" t="s">
        <v>3459</v>
      </c>
      <c r="D209" t="s">
        <v>281</v>
      </c>
      <c r="E209" s="27" t="s">
        <v>3460</v>
      </c>
      <c r="F209" s="28" t="s">
        <v>392</v>
      </c>
      <c r="G209" s="29">
        <v>980</v>
      </c>
      <c r="H209" s="28">
        <v>0</v>
      </c>
      <c r="I209" s="30">
        <f>ROUND(G209*H209,P4)</f>
        <v>0</v>
      </c>
      <c r="L209" s="30">
        <v>0</v>
      </c>
      <c r="M209" s="24">
        <f>ROUND(G209*L209,P4)</f>
        <v>0</v>
      </c>
      <c r="N209" s="25" t="s">
        <v>297</v>
      </c>
      <c r="O209" s="31">
        <f>M209*AA209</f>
        <v>0</v>
      </c>
      <c r="P209" s="1">
        <v>3</v>
      </c>
      <c r="AA209" s="1">
        <f>IF(P209=1,$O$3,IF(P209=2,$O$4,$O$5))</f>
        <v>0</v>
      </c>
    </row>
    <row r="210">
      <c r="A210" s="1" t="s">
        <v>282</v>
      </c>
      <c r="E210" s="27" t="s">
        <v>281</v>
      </c>
    </row>
    <row r="211" ht="118.8">
      <c r="A211" s="1" t="s">
        <v>284</v>
      </c>
      <c r="E211" s="32" t="s">
        <v>3863</v>
      </c>
    </row>
    <row r="212">
      <c r="A212" s="1" t="s">
        <v>286</v>
      </c>
      <c r="E212" s="27" t="s">
        <v>299</v>
      </c>
    </row>
    <row r="213">
      <c r="A213" s="1" t="s">
        <v>273</v>
      </c>
      <c r="C213" s="22" t="s">
        <v>3864</v>
      </c>
      <c r="E213" s="23" t="s">
        <v>3865</v>
      </c>
      <c r="L213" s="24">
        <f>SUMIFS(L214:L217,A214:A217,"P")</f>
        <v>0</v>
      </c>
      <c r="M213" s="24">
        <f>SUMIFS(M214:M217,A214:A217,"P")</f>
        <v>0</v>
      </c>
      <c r="N213" s="25"/>
    </row>
    <row r="214" ht="26.4">
      <c r="A214" s="1" t="s">
        <v>276</v>
      </c>
      <c r="B214" s="1">
        <v>50</v>
      </c>
      <c r="C214" s="26" t="s">
        <v>3765</v>
      </c>
      <c r="D214" t="s">
        <v>281</v>
      </c>
      <c r="E214" s="27" t="s">
        <v>3766</v>
      </c>
      <c r="F214" s="28" t="s">
        <v>392</v>
      </c>
      <c r="G214" s="29">
        <v>420</v>
      </c>
      <c r="H214" s="28">
        <v>0</v>
      </c>
      <c r="I214" s="30">
        <f>ROUND(G214*H214,P4)</f>
        <v>0</v>
      </c>
      <c r="L214" s="30">
        <v>0</v>
      </c>
      <c r="M214" s="24">
        <f>ROUND(G214*L214,P4)</f>
        <v>0</v>
      </c>
      <c r="N214" s="25" t="s">
        <v>281</v>
      </c>
      <c r="O214" s="31">
        <f>M214*AA214</f>
        <v>0</v>
      </c>
      <c r="P214" s="1">
        <v>3</v>
      </c>
      <c r="AA214" s="1">
        <f>IF(P214=1,$O$3,IF(P214=2,$O$4,$O$5))</f>
        <v>0</v>
      </c>
    </row>
    <row r="215">
      <c r="A215" s="1" t="s">
        <v>282</v>
      </c>
      <c r="E215" s="27" t="s">
        <v>281</v>
      </c>
    </row>
    <row r="216" ht="66">
      <c r="A216" s="1" t="s">
        <v>284</v>
      </c>
      <c r="E216" s="32" t="s">
        <v>3866</v>
      </c>
    </row>
    <row r="217" ht="409.5">
      <c r="A217" s="1" t="s">
        <v>286</v>
      </c>
      <c r="E217" s="27" t="s">
        <v>3768</v>
      </c>
    </row>
    <row r="218">
      <c r="A218" s="1" t="s">
        <v>273</v>
      </c>
      <c r="C218" s="22" t="s">
        <v>3769</v>
      </c>
      <c r="E218" s="23" t="s">
        <v>2766</v>
      </c>
      <c r="L218" s="24">
        <f>SUMIFS(L219:L226,A219:A226,"P")</f>
        <v>0</v>
      </c>
      <c r="M218" s="24">
        <f>SUMIFS(M219:M226,A219:A226,"P")</f>
        <v>0</v>
      </c>
      <c r="N218" s="25"/>
    </row>
    <row r="219">
      <c r="A219" s="1" t="s">
        <v>276</v>
      </c>
      <c r="B219" s="1">
        <v>51</v>
      </c>
      <c r="C219" s="26" t="s">
        <v>2767</v>
      </c>
      <c r="D219" t="s">
        <v>281</v>
      </c>
      <c r="E219" s="27" t="s">
        <v>2768</v>
      </c>
      <c r="F219" s="28" t="s">
        <v>296</v>
      </c>
      <c r="G219" s="29">
        <v>70</v>
      </c>
      <c r="H219" s="28">
        <v>0</v>
      </c>
      <c r="I219" s="30">
        <f>ROUND(G219*H219,P4)</f>
        <v>0</v>
      </c>
      <c r="L219" s="30">
        <v>0</v>
      </c>
      <c r="M219" s="24">
        <f>ROUND(G219*L219,P4)</f>
        <v>0</v>
      </c>
      <c r="N219" s="25" t="s">
        <v>297</v>
      </c>
      <c r="O219" s="31">
        <f>M219*AA219</f>
        <v>0</v>
      </c>
      <c r="P219" s="1">
        <v>3</v>
      </c>
      <c r="AA219" s="1">
        <f>IF(P219=1,$O$3,IF(P219=2,$O$4,$O$5))</f>
        <v>0</v>
      </c>
    </row>
    <row r="220">
      <c r="A220" s="1" t="s">
        <v>282</v>
      </c>
      <c r="E220" s="27" t="s">
        <v>281</v>
      </c>
    </row>
    <row r="221" ht="52.8">
      <c r="A221" s="1" t="s">
        <v>284</v>
      </c>
      <c r="E221" s="32" t="s">
        <v>3867</v>
      </c>
    </row>
    <row r="222">
      <c r="A222" s="1" t="s">
        <v>286</v>
      </c>
      <c r="E222" s="27" t="s">
        <v>299</v>
      </c>
    </row>
    <row r="223">
      <c r="A223" s="1" t="s">
        <v>276</v>
      </c>
      <c r="B223" s="1">
        <v>52</v>
      </c>
      <c r="C223" s="26" t="s">
        <v>3771</v>
      </c>
      <c r="D223" t="s">
        <v>281</v>
      </c>
      <c r="E223" s="27" t="s">
        <v>3772</v>
      </c>
      <c r="F223" s="28" t="s">
        <v>307</v>
      </c>
      <c r="G223" s="29">
        <v>2</v>
      </c>
      <c r="H223" s="28">
        <v>0</v>
      </c>
      <c r="I223" s="30">
        <f>ROUND(G223*H223,P4)</f>
        <v>0</v>
      </c>
      <c r="L223" s="30">
        <v>0</v>
      </c>
      <c r="M223" s="24">
        <f>ROUND(G223*L223,P4)</f>
        <v>0</v>
      </c>
      <c r="N223" s="25" t="s">
        <v>281</v>
      </c>
      <c r="O223" s="31">
        <f>M223*AA223</f>
        <v>0</v>
      </c>
      <c r="P223" s="1">
        <v>3</v>
      </c>
      <c r="AA223" s="1">
        <f>IF(P223=1,$O$3,IF(P223=2,$O$4,$O$5))</f>
        <v>0</v>
      </c>
    </row>
    <row r="224">
      <c r="A224" s="1" t="s">
        <v>282</v>
      </c>
      <c r="E224" s="27" t="s">
        <v>281</v>
      </c>
    </row>
    <row r="225" ht="52.8">
      <c r="A225" s="1" t="s">
        <v>284</v>
      </c>
      <c r="E225" s="32" t="s">
        <v>3868</v>
      </c>
    </row>
    <row r="226" ht="92.4">
      <c r="A226" s="1" t="s">
        <v>286</v>
      </c>
      <c r="E226" s="27" t="s">
        <v>3869</v>
      </c>
    </row>
    <row r="227">
      <c r="A227" s="1" t="s">
        <v>273</v>
      </c>
      <c r="C227" s="22" t="s">
        <v>3462</v>
      </c>
      <c r="E227" s="23" t="s">
        <v>2541</v>
      </c>
      <c r="L227" s="24">
        <f>SUMIFS(L228:L255,A228:A255,"P")</f>
        <v>0</v>
      </c>
      <c r="M227" s="24">
        <f>SUMIFS(M228:M255,A228:A255,"P")</f>
        <v>0</v>
      </c>
      <c r="N227" s="25"/>
    </row>
    <row r="228">
      <c r="A228" s="1" t="s">
        <v>276</v>
      </c>
      <c r="B228" s="1">
        <v>53</v>
      </c>
      <c r="C228" s="26" t="s">
        <v>3777</v>
      </c>
      <c r="D228" t="s">
        <v>281</v>
      </c>
      <c r="E228" s="27" t="s">
        <v>3778</v>
      </c>
      <c r="F228" s="28" t="s">
        <v>307</v>
      </c>
      <c r="G228" s="29">
        <v>4</v>
      </c>
      <c r="H228" s="28">
        <v>0</v>
      </c>
      <c r="I228" s="30">
        <f>ROUND(G228*H228,P4)</f>
        <v>0</v>
      </c>
      <c r="L228" s="30">
        <v>0</v>
      </c>
      <c r="M228" s="24">
        <f>ROUND(G228*L228,P4)</f>
        <v>0</v>
      </c>
      <c r="N228" s="25" t="s">
        <v>297</v>
      </c>
      <c r="O228" s="31">
        <f>M228*AA228</f>
        <v>0</v>
      </c>
      <c r="P228" s="1">
        <v>3</v>
      </c>
      <c r="AA228" s="1">
        <f>IF(P228=1,$O$3,IF(P228=2,$O$4,$O$5))</f>
        <v>0</v>
      </c>
    </row>
    <row r="229">
      <c r="A229" s="1" t="s">
        <v>282</v>
      </c>
      <c r="E229" s="27" t="s">
        <v>281</v>
      </c>
    </row>
    <row r="230" ht="52.8">
      <c r="A230" s="1" t="s">
        <v>284</v>
      </c>
      <c r="E230" s="32" t="s">
        <v>3870</v>
      </c>
    </row>
    <row r="231">
      <c r="A231" s="1" t="s">
        <v>286</v>
      </c>
      <c r="E231" s="27" t="s">
        <v>299</v>
      </c>
    </row>
    <row r="232">
      <c r="A232" s="1" t="s">
        <v>276</v>
      </c>
      <c r="B232" s="1">
        <v>54</v>
      </c>
      <c r="C232" s="26" t="s">
        <v>3112</v>
      </c>
      <c r="D232" t="s">
        <v>281</v>
      </c>
      <c r="E232" s="27" t="s">
        <v>3113</v>
      </c>
      <c r="F232" s="28" t="s">
        <v>296</v>
      </c>
      <c r="G232" s="29">
        <v>114.46599999999999</v>
      </c>
      <c r="H232" s="28">
        <v>0</v>
      </c>
      <c r="I232" s="30">
        <f>ROUND(G232*H232,P4)</f>
        <v>0</v>
      </c>
      <c r="L232" s="30">
        <v>0</v>
      </c>
      <c r="M232" s="24">
        <f>ROUND(G232*L232,P4)</f>
        <v>0</v>
      </c>
      <c r="N232" s="25" t="s">
        <v>297</v>
      </c>
      <c r="O232" s="31">
        <f>M232*AA232</f>
        <v>0</v>
      </c>
      <c r="P232" s="1">
        <v>3</v>
      </c>
      <c r="AA232" s="1">
        <f>IF(P232=1,$O$3,IF(P232=2,$O$4,$O$5))</f>
        <v>0</v>
      </c>
    </row>
    <row r="233">
      <c r="A233" s="1" t="s">
        <v>282</v>
      </c>
      <c r="E233" s="27" t="s">
        <v>281</v>
      </c>
    </row>
    <row r="234" ht="92.4">
      <c r="A234" s="1" t="s">
        <v>284</v>
      </c>
      <c r="E234" s="32" t="s">
        <v>3871</v>
      </c>
    </row>
    <row r="235">
      <c r="A235" s="1" t="s">
        <v>286</v>
      </c>
      <c r="E235" s="27" t="s">
        <v>299</v>
      </c>
    </row>
    <row r="236">
      <c r="A236" s="1" t="s">
        <v>276</v>
      </c>
      <c r="B236" s="1">
        <v>55</v>
      </c>
      <c r="C236" s="26" t="s">
        <v>3872</v>
      </c>
      <c r="D236" t="s">
        <v>281</v>
      </c>
      <c r="E236" s="27" t="s">
        <v>3873</v>
      </c>
      <c r="F236" s="28" t="s">
        <v>296</v>
      </c>
      <c r="G236" s="29">
        <v>15.6</v>
      </c>
      <c r="H236" s="28">
        <v>0</v>
      </c>
      <c r="I236" s="30">
        <f>ROUND(G236*H236,P4)</f>
        <v>0</v>
      </c>
      <c r="L236" s="30">
        <v>0</v>
      </c>
      <c r="M236" s="24">
        <f>ROUND(G236*L236,P4)</f>
        <v>0</v>
      </c>
      <c r="N236" s="25" t="s">
        <v>297</v>
      </c>
      <c r="O236" s="31">
        <f>M236*AA236</f>
        <v>0</v>
      </c>
      <c r="P236" s="1">
        <v>3</v>
      </c>
      <c r="AA236" s="1">
        <f>IF(P236=1,$O$3,IF(P236=2,$O$4,$O$5))</f>
        <v>0</v>
      </c>
    </row>
    <row r="237">
      <c r="A237" s="1" t="s">
        <v>282</v>
      </c>
      <c r="E237" s="27" t="s">
        <v>281</v>
      </c>
    </row>
    <row r="238" ht="66">
      <c r="A238" s="1" t="s">
        <v>284</v>
      </c>
      <c r="E238" s="32" t="s">
        <v>3874</v>
      </c>
    </row>
    <row r="239">
      <c r="A239" s="1" t="s">
        <v>286</v>
      </c>
      <c r="E239" s="27" t="s">
        <v>299</v>
      </c>
    </row>
    <row r="240">
      <c r="A240" s="1" t="s">
        <v>276</v>
      </c>
      <c r="B240" s="1">
        <v>56</v>
      </c>
      <c r="C240" s="26" t="s">
        <v>3682</v>
      </c>
      <c r="D240" t="s">
        <v>281</v>
      </c>
      <c r="E240" s="27" t="s">
        <v>3683</v>
      </c>
      <c r="F240" s="28" t="s">
        <v>3529</v>
      </c>
      <c r="G240" s="29">
        <v>35.411999999999999</v>
      </c>
      <c r="H240" s="28">
        <v>0</v>
      </c>
      <c r="I240" s="30">
        <f>ROUND(G240*H240,P4)</f>
        <v>0</v>
      </c>
      <c r="L240" s="30">
        <v>0</v>
      </c>
      <c r="M240" s="24">
        <f>ROUND(G240*L240,P4)</f>
        <v>0</v>
      </c>
      <c r="N240" s="25" t="s">
        <v>297</v>
      </c>
      <c r="O240" s="31">
        <f>M240*AA240</f>
        <v>0</v>
      </c>
      <c r="P240" s="1">
        <v>3</v>
      </c>
      <c r="AA240" s="1">
        <f>IF(P240=1,$O$3,IF(P240=2,$O$4,$O$5))</f>
        <v>0</v>
      </c>
    </row>
    <row r="241">
      <c r="A241" s="1" t="s">
        <v>282</v>
      </c>
      <c r="E241" s="27" t="s">
        <v>281</v>
      </c>
    </row>
    <row r="242" ht="66">
      <c r="A242" s="1" t="s">
        <v>284</v>
      </c>
      <c r="E242" s="32" t="s">
        <v>3875</v>
      </c>
    </row>
    <row r="243">
      <c r="A243" s="1" t="s">
        <v>286</v>
      </c>
      <c r="E243" s="27" t="s">
        <v>299</v>
      </c>
    </row>
    <row r="244">
      <c r="A244" s="1" t="s">
        <v>276</v>
      </c>
      <c r="B244" s="1">
        <v>57</v>
      </c>
      <c r="C244" s="26" t="s">
        <v>2343</v>
      </c>
      <c r="D244" t="s">
        <v>281</v>
      </c>
      <c r="E244" s="27" t="s">
        <v>2344</v>
      </c>
      <c r="F244" s="28" t="s">
        <v>396</v>
      </c>
      <c r="G244" s="29">
        <v>40</v>
      </c>
      <c r="H244" s="28">
        <v>0</v>
      </c>
      <c r="I244" s="30">
        <f>ROUND(G244*H244,P4)</f>
        <v>0</v>
      </c>
      <c r="L244" s="30">
        <v>0</v>
      </c>
      <c r="M244" s="24">
        <f>ROUND(G244*L244,P4)</f>
        <v>0</v>
      </c>
      <c r="N244" s="25" t="s">
        <v>297</v>
      </c>
      <c r="O244" s="31">
        <f>M244*AA244</f>
        <v>0</v>
      </c>
      <c r="P244" s="1">
        <v>3</v>
      </c>
      <c r="AA244" s="1">
        <f>IF(P244=1,$O$3,IF(P244=2,$O$4,$O$5))</f>
        <v>0</v>
      </c>
    </row>
    <row r="245">
      <c r="A245" s="1" t="s">
        <v>282</v>
      </c>
      <c r="E245" s="27" t="s">
        <v>281</v>
      </c>
    </row>
    <row r="246" ht="52.8">
      <c r="A246" s="1" t="s">
        <v>284</v>
      </c>
      <c r="E246" s="32" t="s">
        <v>3876</v>
      </c>
    </row>
    <row r="247">
      <c r="A247" s="1" t="s">
        <v>286</v>
      </c>
      <c r="E247" s="27" t="s">
        <v>299</v>
      </c>
    </row>
    <row r="248" ht="26.4">
      <c r="A248" s="1" t="s">
        <v>276</v>
      </c>
      <c r="B248" s="1">
        <v>58</v>
      </c>
      <c r="C248" s="26" t="s">
        <v>3877</v>
      </c>
      <c r="D248" t="s">
        <v>281</v>
      </c>
      <c r="E248" s="27" t="s">
        <v>3878</v>
      </c>
      <c r="F248" s="28" t="s">
        <v>296</v>
      </c>
      <c r="G248" s="29">
        <v>50</v>
      </c>
      <c r="H248" s="28">
        <v>0</v>
      </c>
      <c r="I248" s="30">
        <f>ROUND(G248*H248,P4)</f>
        <v>0</v>
      </c>
      <c r="L248" s="30">
        <v>0</v>
      </c>
      <c r="M248" s="24">
        <f>ROUND(G248*L248,P4)</f>
        <v>0</v>
      </c>
      <c r="N248" s="25" t="s">
        <v>297</v>
      </c>
      <c r="O248" s="31">
        <f>M248*AA248</f>
        <v>0</v>
      </c>
      <c r="P248" s="1">
        <v>3</v>
      </c>
      <c r="AA248" s="1">
        <f>IF(P248=1,$O$3,IF(P248=2,$O$4,$O$5))</f>
        <v>0</v>
      </c>
    </row>
    <row r="249">
      <c r="A249" s="1" t="s">
        <v>282</v>
      </c>
      <c r="E249" s="27" t="s">
        <v>281</v>
      </c>
    </row>
    <row r="250" ht="52.8">
      <c r="A250" s="1" t="s">
        <v>284</v>
      </c>
      <c r="E250" s="32" t="s">
        <v>3879</v>
      </c>
    </row>
    <row r="251">
      <c r="A251" s="1" t="s">
        <v>286</v>
      </c>
      <c r="E251" s="27" t="s">
        <v>299</v>
      </c>
    </row>
    <row r="252">
      <c r="A252" s="1" t="s">
        <v>276</v>
      </c>
      <c r="B252" s="1">
        <v>59</v>
      </c>
      <c r="C252" s="26" t="s">
        <v>3475</v>
      </c>
      <c r="D252" t="s">
        <v>281</v>
      </c>
      <c r="E252" s="27" t="s">
        <v>3476</v>
      </c>
      <c r="F252" s="28" t="s">
        <v>307</v>
      </c>
      <c r="G252" s="29">
        <v>2</v>
      </c>
      <c r="H252" s="28">
        <v>0</v>
      </c>
      <c r="I252" s="30">
        <f>ROUND(G252*H252,P4)</f>
        <v>0</v>
      </c>
      <c r="L252" s="30">
        <v>0</v>
      </c>
      <c r="M252" s="24">
        <f>ROUND(G252*L252,P4)</f>
        <v>0</v>
      </c>
      <c r="N252" s="25" t="s">
        <v>281</v>
      </c>
      <c r="O252" s="31">
        <f>M252*AA252</f>
        <v>0</v>
      </c>
      <c r="P252" s="1">
        <v>3</v>
      </c>
      <c r="AA252" s="1">
        <f>IF(P252=1,$O$3,IF(P252=2,$O$4,$O$5))</f>
        <v>0</v>
      </c>
    </row>
    <row r="253">
      <c r="A253" s="1" t="s">
        <v>282</v>
      </c>
      <c r="E253" s="27" t="s">
        <v>281</v>
      </c>
    </row>
    <row r="254" ht="52.8">
      <c r="A254" s="1" t="s">
        <v>284</v>
      </c>
      <c r="E254" s="32" t="s">
        <v>3880</v>
      </c>
    </row>
    <row r="255" ht="26.4">
      <c r="A255" s="1" t="s">
        <v>286</v>
      </c>
      <c r="E255" s="27" t="s">
        <v>3478</v>
      </c>
    </row>
    <row r="256">
      <c r="A256" s="1" t="s">
        <v>273</v>
      </c>
      <c r="C256" s="22" t="s">
        <v>3484</v>
      </c>
      <c r="E256" s="23" t="s">
        <v>3485</v>
      </c>
      <c r="L256" s="24">
        <f>SUMIFS(L257:L276,A257:A276,"P")</f>
        <v>0</v>
      </c>
      <c r="M256" s="24">
        <f>SUMIFS(M257:M276,A257:A276,"P")</f>
        <v>0</v>
      </c>
      <c r="N256" s="25"/>
    </row>
    <row r="257" ht="26.4">
      <c r="A257" s="1" t="s">
        <v>276</v>
      </c>
      <c r="B257" s="1">
        <v>60</v>
      </c>
      <c r="C257" s="26" t="s">
        <v>2607</v>
      </c>
      <c r="D257" t="s">
        <v>2608</v>
      </c>
      <c r="E257" s="27" t="s">
        <v>2609</v>
      </c>
      <c r="F257" s="28" t="s">
        <v>280</v>
      </c>
      <c r="G257" s="29">
        <v>8538.5159999999996</v>
      </c>
      <c r="H257" s="28">
        <v>0</v>
      </c>
      <c r="I257" s="30">
        <f>ROUND(G257*H257,P4)</f>
        <v>0</v>
      </c>
      <c r="L257" s="30">
        <v>0</v>
      </c>
      <c r="M257" s="24">
        <f>ROUND(G257*L257,P4)</f>
        <v>0</v>
      </c>
      <c r="N257" s="25" t="s">
        <v>281</v>
      </c>
      <c r="O257" s="31">
        <f>M257*AA257</f>
        <v>0</v>
      </c>
      <c r="P257" s="1">
        <v>3</v>
      </c>
      <c r="AA257" s="1">
        <f>IF(P257=1,$O$3,IF(P257=2,$O$4,$O$5))</f>
        <v>0</v>
      </c>
    </row>
    <row r="258" ht="26.4">
      <c r="A258" s="1" t="s">
        <v>282</v>
      </c>
      <c r="E258" s="27" t="s">
        <v>283</v>
      </c>
    </row>
    <row r="259" ht="52.8">
      <c r="A259" s="1" t="s">
        <v>284</v>
      </c>
      <c r="E259" s="32" t="s">
        <v>3881</v>
      </c>
    </row>
    <row r="260" ht="26.4">
      <c r="A260" s="1" t="s">
        <v>286</v>
      </c>
      <c r="E260" s="27" t="s">
        <v>283</v>
      </c>
    </row>
    <row r="261" ht="26.4">
      <c r="A261" s="1" t="s">
        <v>276</v>
      </c>
      <c r="B261" s="1">
        <v>61</v>
      </c>
      <c r="C261" s="26" t="s">
        <v>2240</v>
      </c>
      <c r="D261" t="s">
        <v>2241</v>
      </c>
      <c r="E261" s="27" t="s">
        <v>2242</v>
      </c>
      <c r="F261" s="28" t="s">
        <v>280</v>
      </c>
      <c r="G261" s="29">
        <v>100</v>
      </c>
      <c r="H261" s="28">
        <v>0</v>
      </c>
      <c r="I261" s="30">
        <f>ROUND(G261*H261,P4)</f>
        <v>0</v>
      </c>
      <c r="L261" s="30">
        <v>0</v>
      </c>
      <c r="M261" s="24">
        <f>ROUND(G261*L261,P4)</f>
        <v>0</v>
      </c>
      <c r="N261" s="25" t="s">
        <v>281</v>
      </c>
      <c r="O261" s="31">
        <f>M261*AA261</f>
        <v>0</v>
      </c>
      <c r="P261" s="1">
        <v>3</v>
      </c>
      <c r="AA261" s="1">
        <f>IF(P261=1,$O$3,IF(P261=2,$O$4,$O$5))</f>
        <v>0</v>
      </c>
    </row>
    <row r="262" ht="26.4">
      <c r="A262" s="1" t="s">
        <v>282</v>
      </c>
      <c r="E262" s="27" t="s">
        <v>283</v>
      </c>
    </row>
    <row r="263" ht="39.6">
      <c r="A263" s="1" t="s">
        <v>284</v>
      </c>
      <c r="E263" s="32" t="s">
        <v>3882</v>
      </c>
    </row>
    <row r="264" ht="26.4">
      <c r="A264" s="1" t="s">
        <v>286</v>
      </c>
      <c r="E264" s="27" t="s">
        <v>283</v>
      </c>
    </row>
    <row r="265" ht="26.4">
      <c r="A265" s="1" t="s">
        <v>276</v>
      </c>
      <c r="B265" s="1">
        <v>62</v>
      </c>
      <c r="C265" s="26" t="s">
        <v>2248</v>
      </c>
      <c r="D265" t="s">
        <v>2249</v>
      </c>
      <c r="E265" s="27" t="s">
        <v>2250</v>
      </c>
      <c r="F265" s="28" t="s">
        <v>280</v>
      </c>
      <c r="G265" s="29">
        <v>0.02</v>
      </c>
      <c r="H265" s="28">
        <v>0</v>
      </c>
      <c r="I265" s="30">
        <f>ROUND(G265*H265,P4)</f>
        <v>0</v>
      </c>
      <c r="L265" s="30">
        <v>0</v>
      </c>
      <c r="M265" s="24">
        <f>ROUND(G265*L265,P4)</f>
        <v>0</v>
      </c>
      <c r="N265" s="25" t="s">
        <v>281</v>
      </c>
      <c r="O265" s="31">
        <f>M265*AA265</f>
        <v>0</v>
      </c>
      <c r="P265" s="1">
        <v>3</v>
      </c>
      <c r="AA265" s="1">
        <f>IF(P265=1,$O$3,IF(P265=2,$O$4,$O$5))</f>
        <v>0</v>
      </c>
    </row>
    <row r="266" ht="26.4">
      <c r="A266" s="1" t="s">
        <v>282</v>
      </c>
      <c r="E266" s="27" t="s">
        <v>283</v>
      </c>
    </row>
    <row r="267" ht="39.6">
      <c r="A267" s="1" t="s">
        <v>284</v>
      </c>
      <c r="E267" s="32" t="s">
        <v>3883</v>
      </c>
    </row>
    <row r="268" ht="26.4">
      <c r="A268" s="1" t="s">
        <v>286</v>
      </c>
      <c r="E268" s="27" t="s">
        <v>283</v>
      </c>
    </row>
    <row r="269" ht="26.4">
      <c r="A269" s="1" t="s">
        <v>276</v>
      </c>
      <c r="B269" s="1">
        <v>63</v>
      </c>
      <c r="C269" s="26" t="s">
        <v>2252</v>
      </c>
      <c r="D269" t="s">
        <v>2253</v>
      </c>
      <c r="E269" s="27" t="s">
        <v>2254</v>
      </c>
      <c r="F269" s="28" t="s">
        <v>280</v>
      </c>
      <c r="G269" s="29">
        <v>0.02</v>
      </c>
      <c r="H269" s="28">
        <v>0</v>
      </c>
      <c r="I269" s="30">
        <f>ROUND(G269*H269,P4)</f>
        <v>0</v>
      </c>
      <c r="L269" s="30">
        <v>0</v>
      </c>
      <c r="M269" s="24">
        <f>ROUND(G269*L269,P4)</f>
        <v>0</v>
      </c>
      <c r="N269" s="25" t="s">
        <v>281</v>
      </c>
      <c r="O269" s="31">
        <f>M269*AA269</f>
        <v>0</v>
      </c>
      <c r="P269" s="1">
        <v>3</v>
      </c>
      <c r="AA269" s="1">
        <f>IF(P269=1,$O$3,IF(P269=2,$O$4,$O$5))</f>
        <v>0</v>
      </c>
    </row>
    <row r="270" ht="26.4">
      <c r="A270" s="1" t="s">
        <v>282</v>
      </c>
      <c r="E270" s="27" t="s">
        <v>283</v>
      </c>
    </row>
    <row r="271" ht="39.6">
      <c r="A271" s="1" t="s">
        <v>284</v>
      </c>
      <c r="E271" s="32" t="s">
        <v>3884</v>
      </c>
    </row>
    <row r="272" ht="26.4">
      <c r="A272" s="1" t="s">
        <v>286</v>
      </c>
      <c r="E272" s="27" t="s">
        <v>283</v>
      </c>
    </row>
    <row r="273" ht="26.4">
      <c r="A273" s="1" t="s">
        <v>276</v>
      </c>
      <c r="B273" s="1">
        <v>64</v>
      </c>
      <c r="C273" s="26" t="s">
        <v>3885</v>
      </c>
      <c r="D273" t="s">
        <v>3886</v>
      </c>
      <c r="E273" s="27" t="s">
        <v>3887</v>
      </c>
      <c r="F273" s="28" t="s">
        <v>280</v>
      </c>
      <c r="G273" s="29">
        <v>0.23499999999999999</v>
      </c>
      <c r="H273" s="28">
        <v>0</v>
      </c>
      <c r="I273" s="30">
        <f>ROUND(G273*H273,P4)</f>
        <v>0</v>
      </c>
      <c r="L273" s="30">
        <v>0</v>
      </c>
      <c r="M273" s="24">
        <f>ROUND(G273*L273,P4)</f>
        <v>0</v>
      </c>
      <c r="N273" s="25" t="s">
        <v>281</v>
      </c>
      <c r="O273" s="31">
        <f>M273*AA273</f>
        <v>0</v>
      </c>
      <c r="P273" s="1">
        <v>3</v>
      </c>
      <c r="AA273" s="1">
        <f>IF(P273=1,$O$3,IF(P273=2,$O$4,$O$5))</f>
        <v>0</v>
      </c>
    </row>
    <row r="274" ht="26.4">
      <c r="A274" s="1" t="s">
        <v>282</v>
      </c>
      <c r="E274" s="27" t="s">
        <v>283</v>
      </c>
    </row>
    <row r="275" ht="39.6">
      <c r="A275" s="1" t="s">
        <v>284</v>
      </c>
      <c r="E275" s="32" t="s">
        <v>3888</v>
      </c>
    </row>
    <row r="276" ht="26.4">
      <c r="A276" s="1" t="s">
        <v>286</v>
      </c>
      <c r="E276" s="27" t="s">
        <v>283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112</v>
      </c>
      <c r="M3" s="20">
        <f>Rekapitulace!C60</f>
        <v>0</v>
      </c>
      <c r="N3" s="6" t="s">
        <v>3</v>
      </c>
      <c r="O3">
        <v>0</v>
      </c>
      <c r="P3">
        <v>2</v>
      </c>
    </row>
    <row r="4" ht="34.01575" customHeight="1">
      <c r="A4" s="16" t="s">
        <v>254</v>
      </c>
      <c r="B4" s="17" t="s">
        <v>255</v>
      </c>
      <c r="C4" s="18" t="s">
        <v>112</v>
      </c>
      <c r="D4" s="1"/>
      <c r="E4" s="17" t="s">
        <v>113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COUNTIFS(L8:L225,"=0",A8:A225,"P")+COUNTIFS(L8:L225,"",A8:A225,"P")+SUM(Q8:Q225)</f>
        <v>0</v>
      </c>
    </row>
    <row r="8">
      <c r="A8" s="1" t="s">
        <v>271</v>
      </c>
      <c r="C8" s="22" t="s">
        <v>3889</v>
      </c>
      <c r="E8" s="23" t="s">
        <v>131</v>
      </c>
      <c r="L8" s="24">
        <f>L9+L22+L71+L84+L97+L130+L143+L152+L157+L166+L195+L208</f>
        <v>0</v>
      </c>
      <c r="M8" s="24">
        <f>M9+M22+M71+M84+M97+M130+M143+M152+M157+M166+M195+M208</f>
        <v>0</v>
      </c>
      <c r="N8" s="25"/>
    </row>
    <row r="9">
      <c r="A9" s="1" t="s">
        <v>273</v>
      </c>
      <c r="C9" s="22" t="s">
        <v>274</v>
      </c>
      <c r="E9" s="23" t="s">
        <v>275</v>
      </c>
      <c r="L9" s="24">
        <f>SUMIFS(L10:L21,A10:A21,"P")</f>
        <v>0</v>
      </c>
      <c r="M9" s="24">
        <f>SUMIFS(M10:M21,A10:A21,"P")</f>
        <v>0</v>
      </c>
      <c r="N9" s="25"/>
    </row>
    <row r="10">
      <c r="A10" s="1" t="s">
        <v>276</v>
      </c>
      <c r="B10" s="1">
        <v>1</v>
      </c>
      <c r="C10" s="26" t="s">
        <v>3689</v>
      </c>
      <c r="D10" t="s">
        <v>281</v>
      </c>
      <c r="E10" s="27" t="s">
        <v>3690</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281</v>
      </c>
    </row>
    <row r="12" ht="66">
      <c r="A12" s="1" t="s">
        <v>284</v>
      </c>
      <c r="E12" s="32" t="s">
        <v>3890</v>
      </c>
    </row>
    <row r="13">
      <c r="A13" s="1" t="s">
        <v>286</v>
      </c>
      <c r="E13" s="27" t="s">
        <v>3692</v>
      </c>
    </row>
    <row r="14">
      <c r="A14" s="1" t="s">
        <v>276</v>
      </c>
      <c r="B14" s="1">
        <v>2</v>
      </c>
      <c r="C14" s="26" t="s">
        <v>3401</v>
      </c>
      <c r="D14" t="s">
        <v>281</v>
      </c>
      <c r="E14" s="27" t="s">
        <v>3149</v>
      </c>
      <c r="F14" s="28" t="s">
        <v>355</v>
      </c>
      <c r="G14" s="29">
        <v>1</v>
      </c>
      <c r="H14" s="28">
        <v>0</v>
      </c>
      <c r="I14" s="30">
        <f>ROUND(G14*H14,P4)</f>
        <v>0</v>
      </c>
      <c r="L14" s="30">
        <v>0</v>
      </c>
      <c r="M14" s="24">
        <f>ROUND(G14*L14,P4)</f>
        <v>0</v>
      </c>
      <c r="N14" s="25" t="s">
        <v>281</v>
      </c>
      <c r="O14" s="31">
        <f>M14*AA14</f>
        <v>0</v>
      </c>
      <c r="P14" s="1">
        <v>3</v>
      </c>
      <c r="AA14" s="1">
        <f>IF(P14=1,$O$3,IF(P14=2,$O$4,$O$5))</f>
        <v>0</v>
      </c>
    </row>
    <row r="15">
      <c r="A15" s="1" t="s">
        <v>282</v>
      </c>
      <c r="E15" s="27" t="s">
        <v>281</v>
      </c>
    </row>
    <row r="16">
      <c r="A16" s="1" t="s">
        <v>284</v>
      </c>
    </row>
    <row r="17">
      <c r="A17" s="1" t="s">
        <v>286</v>
      </c>
      <c r="E17" s="27" t="s">
        <v>3403</v>
      </c>
    </row>
    <row r="18">
      <c r="A18" s="1" t="s">
        <v>276</v>
      </c>
      <c r="B18" s="1">
        <v>3</v>
      </c>
      <c r="C18" s="26" t="s">
        <v>3693</v>
      </c>
      <c r="D18" t="s">
        <v>281</v>
      </c>
      <c r="E18" s="27" t="s">
        <v>3694</v>
      </c>
      <c r="F18" s="28" t="s">
        <v>307</v>
      </c>
      <c r="G18" s="29">
        <v>1</v>
      </c>
      <c r="H18" s="28">
        <v>0</v>
      </c>
      <c r="I18" s="30">
        <f>ROUND(G18*H18,P4)</f>
        <v>0</v>
      </c>
      <c r="L18" s="30">
        <v>0</v>
      </c>
      <c r="M18" s="24">
        <f>ROUND(G18*L18,P4)</f>
        <v>0</v>
      </c>
      <c r="N18" s="25" t="s">
        <v>281</v>
      </c>
      <c r="O18" s="31">
        <f>M18*AA18</f>
        <v>0</v>
      </c>
      <c r="P18" s="1">
        <v>3</v>
      </c>
      <c r="AA18" s="1">
        <f>IF(P18=1,$O$3,IF(P18=2,$O$4,$O$5))</f>
        <v>0</v>
      </c>
    </row>
    <row r="19">
      <c r="A19" s="1" t="s">
        <v>282</v>
      </c>
      <c r="E19" s="27" t="s">
        <v>281</v>
      </c>
    </row>
    <row r="20">
      <c r="A20" s="1" t="s">
        <v>284</v>
      </c>
    </row>
    <row r="21" ht="52.8">
      <c r="A21" s="1" t="s">
        <v>286</v>
      </c>
      <c r="E21" s="27" t="s">
        <v>3695</v>
      </c>
    </row>
    <row r="22">
      <c r="A22" s="1" t="s">
        <v>273</v>
      </c>
      <c r="C22" s="22" t="s">
        <v>3404</v>
      </c>
      <c r="E22" s="23" t="s">
        <v>1281</v>
      </c>
      <c r="L22" s="24">
        <f>SUMIFS(L23:L70,A23:A70,"P")</f>
        <v>0</v>
      </c>
      <c r="M22" s="24">
        <f>SUMIFS(M23:M70,A23:A70,"P")</f>
        <v>0</v>
      </c>
      <c r="N22" s="25"/>
    </row>
    <row r="23">
      <c r="A23" s="1" t="s">
        <v>276</v>
      </c>
      <c r="B23" s="1">
        <v>4</v>
      </c>
      <c r="C23" s="26" t="s">
        <v>409</v>
      </c>
      <c r="D23" t="s">
        <v>294</v>
      </c>
      <c r="E23" s="27" t="s">
        <v>410</v>
      </c>
      <c r="F23" s="28" t="s">
        <v>396</v>
      </c>
      <c r="G23" s="29">
        <v>125.3</v>
      </c>
      <c r="H23" s="28">
        <v>0</v>
      </c>
      <c r="I23" s="30">
        <f>ROUND(G23*H23,P4)</f>
        <v>0</v>
      </c>
      <c r="L23" s="30">
        <v>0</v>
      </c>
      <c r="M23" s="24">
        <f>ROUND(G23*L23,P4)</f>
        <v>0</v>
      </c>
      <c r="N23" s="25" t="s">
        <v>297</v>
      </c>
      <c r="O23" s="31">
        <f>M23*AA23</f>
        <v>0</v>
      </c>
      <c r="P23" s="1">
        <v>3</v>
      </c>
      <c r="AA23" s="1">
        <f>IF(P23=1,$O$3,IF(P23=2,$O$4,$O$5))</f>
        <v>0</v>
      </c>
    </row>
    <row r="24">
      <c r="A24" s="1" t="s">
        <v>282</v>
      </c>
      <c r="E24" s="27" t="s">
        <v>411</v>
      </c>
    </row>
    <row r="25" ht="26.4">
      <c r="A25" s="1" t="s">
        <v>284</v>
      </c>
      <c r="E25" s="32" t="s">
        <v>3891</v>
      </c>
    </row>
    <row r="26">
      <c r="A26" s="1" t="s">
        <v>286</v>
      </c>
      <c r="E26" s="27" t="s">
        <v>299</v>
      </c>
    </row>
    <row r="27">
      <c r="A27" s="1" t="s">
        <v>276</v>
      </c>
      <c r="B27" s="1">
        <v>5</v>
      </c>
      <c r="C27" s="26" t="s">
        <v>409</v>
      </c>
      <c r="D27" t="s">
        <v>876</v>
      </c>
      <c r="E27" s="27" t="s">
        <v>410</v>
      </c>
      <c r="F27" s="28" t="s">
        <v>396</v>
      </c>
      <c r="G27" s="29">
        <v>30</v>
      </c>
      <c r="H27" s="28">
        <v>0</v>
      </c>
      <c r="I27" s="30">
        <f>ROUND(G27*H27,P4)</f>
        <v>0</v>
      </c>
      <c r="L27" s="30">
        <v>0</v>
      </c>
      <c r="M27" s="24">
        <f>ROUND(G27*L27,P4)</f>
        <v>0</v>
      </c>
      <c r="N27" s="25" t="s">
        <v>297</v>
      </c>
      <c r="O27" s="31">
        <f>M27*AA27</f>
        <v>0</v>
      </c>
      <c r="P27" s="1">
        <v>3</v>
      </c>
      <c r="AA27" s="1">
        <f>IF(P27=1,$O$3,IF(P27=2,$O$4,$O$5))</f>
        <v>0</v>
      </c>
    </row>
    <row r="28">
      <c r="A28" s="1" t="s">
        <v>282</v>
      </c>
      <c r="E28" s="27" t="s">
        <v>411</v>
      </c>
    </row>
    <row r="29" ht="26.4">
      <c r="A29" s="1" t="s">
        <v>284</v>
      </c>
      <c r="E29" s="32" t="s">
        <v>3892</v>
      </c>
    </row>
    <row r="30">
      <c r="A30" s="1" t="s">
        <v>286</v>
      </c>
      <c r="E30" s="27" t="s">
        <v>299</v>
      </c>
    </row>
    <row r="31">
      <c r="A31" s="1" t="s">
        <v>276</v>
      </c>
      <c r="B31" s="1">
        <v>6</v>
      </c>
      <c r="C31" s="26" t="s">
        <v>3893</v>
      </c>
      <c r="D31" t="s">
        <v>281</v>
      </c>
      <c r="E31" s="27" t="s">
        <v>3894</v>
      </c>
      <c r="F31" s="28" t="s">
        <v>396</v>
      </c>
      <c r="G31" s="29">
        <v>524.70000000000005</v>
      </c>
      <c r="H31" s="28">
        <v>0</v>
      </c>
      <c r="I31" s="30">
        <f>ROUND(G31*H31,P4)</f>
        <v>0</v>
      </c>
      <c r="L31" s="30">
        <v>0</v>
      </c>
      <c r="M31" s="24">
        <f>ROUND(G31*L31,P4)</f>
        <v>0</v>
      </c>
      <c r="N31" s="25" t="s">
        <v>297</v>
      </c>
      <c r="O31" s="31">
        <f>M31*AA31</f>
        <v>0</v>
      </c>
      <c r="P31" s="1">
        <v>3</v>
      </c>
      <c r="AA31" s="1">
        <f>IF(P31=1,$O$3,IF(P31=2,$O$4,$O$5))</f>
        <v>0</v>
      </c>
    </row>
    <row r="32">
      <c r="A32" s="1" t="s">
        <v>282</v>
      </c>
      <c r="E32" s="27" t="s">
        <v>281</v>
      </c>
    </row>
    <row r="33" ht="39.6">
      <c r="A33" s="1" t="s">
        <v>284</v>
      </c>
      <c r="E33" s="32" t="s">
        <v>3895</v>
      </c>
    </row>
    <row r="34">
      <c r="A34" s="1" t="s">
        <v>286</v>
      </c>
      <c r="E34" s="27" t="s">
        <v>299</v>
      </c>
    </row>
    <row r="35">
      <c r="A35" s="1" t="s">
        <v>276</v>
      </c>
      <c r="B35" s="1">
        <v>7</v>
      </c>
      <c r="C35" s="26" t="s">
        <v>3896</v>
      </c>
      <c r="D35" t="s">
        <v>281</v>
      </c>
      <c r="E35" s="27" t="s">
        <v>3897</v>
      </c>
      <c r="F35" s="28" t="s">
        <v>396</v>
      </c>
      <c r="G35" s="29">
        <v>125.3</v>
      </c>
      <c r="H35" s="28">
        <v>0</v>
      </c>
      <c r="I35" s="30">
        <f>ROUND(G35*H35,P4)</f>
        <v>0</v>
      </c>
      <c r="L35" s="30">
        <v>0</v>
      </c>
      <c r="M35" s="24">
        <f>ROUND(G35*L35,P4)</f>
        <v>0</v>
      </c>
      <c r="N35" s="25" t="s">
        <v>297</v>
      </c>
      <c r="O35" s="31">
        <f>M35*AA35</f>
        <v>0</v>
      </c>
      <c r="P35" s="1">
        <v>3</v>
      </c>
      <c r="AA35" s="1">
        <f>IF(P35=1,$O$3,IF(P35=2,$O$4,$O$5))</f>
        <v>0</v>
      </c>
    </row>
    <row r="36">
      <c r="A36" s="1" t="s">
        <v>282</v>
      </c>
      <c r="E36" s="27" t="s">
        <v>281</v>
      </c>
    </row>
    <row r="37" ht="39.6">
      <c r="A37" s="1" t="s">
        <v>284</v>
      </c>
      <c r="E37" s="32" t="s">
        <v>3898</v>
      </c>
    </row>
    <row r="38">
      <c r="A38" s="1" t="s">
        <v>286</v>
      </c>
      <c r="E38" s="27" t="s">
        <v>299</v>
      </c>
    </row>
    <row r="39">
      <c r="A39" s="1" t="s">
        <v>276</v>
      </c>
      <c r="B39" s="1">
        <v>8</v>
      </c>
      <c r="C39" s="26" t="s">
        <v>3494</v>
      </c>
      <c r="D39" t="s">
        <v>281</v>
      </c>
      <c r="E39" s="27" t="s">
        <v>3495</v>
      </c>
      <c r="F39" s="28" t="s">
        <v>396</v>
      </c>
      <c r="G39" s="29">
        <v>29.699999999999999</v>
      </c>
      <c r="H39" s="28">
        <v>0</v>
      </c>
      <c r="I39" s="30">
        <f>ROUND(G39*H39,P4)</f>
        <v>0</v>
      </c>
      <c r="L39" s="30">
        <v>0</v>
      </c>
      <c r="M39" s="24">
        <f>ROUND(G39*L39,P4)</f>
        <v>0</v>
      </c>
      <c r="N39" s="25" t="s">
        <v>297</v>
      </c>
      <c r="O39" s="31">
        <f>M39*AA39</f>
        <v>0</v>
      </c>
      <c r="P39" s="1">
        <v>3</v>
      </c>
      <c r="AA39" s="1">
        <f>IF(P39=1,$O$3,IF(P39=2,$O$4,$O$5))</f>
        <v>0</v>
      </c>
    </row>
    <row r="40">
      <c r="A40" s="1" t="s">
        <v>282</v>
      </c>
      <c r="E40" s="27" t="s">
        <v>281</v>
      </c>
    </row>
    <row r="41" ht="66">
      <c r="A41" s="1" t="s">
        <v>284</v>
      </c>
      <c r="E41" s="32" t="s">
        <v>3899</v>
      </c>
    </row>
    <row r="42">
      <c r="A42" s="1" t="s">
        <v>286</v>
      </c>
      <c r="E42" s="27" t="s">
        <v>299</v>
      </c>
    </row>
    <row r="43">
      <c r="A43" s="1" t="s">
        <v>276</v>
      </c>
      <c r="B43" s="1">
        <v>9</v>
      </c>
      <c r="C43" s="26" t="s">
        <v>405</v>
      </c>
      <c r="D43" t="s">
        <v>281</v>
      </c>
      <c r="E43" s="27" t="s">
        <v>406</v>
      </c>
      <c r="F43" s="28" t="s">
        <v>396</v>
      </c>
      <c r="G43" s="29">
        <v>125.3</v>
      </c>
      <c r="H43" s="28">
        <v>0</v>
      </c>
      <c r="I43" s="30">
        <f>ROUND(G43*H43,P4)</f>
        <v>0</v>
      </c>
      <c r="L43" s="30">
        <v>0</v>
      </c>
      <c r="M43" s="24">
        <f>ROUND(G43*L43,P4)</f>
        <v>0</v>
      </c>
      <c r="N43" s="25" t="s">
        <v>297</v>
      </c>
      <c r="O43" s="31">
        <f>M43*AA43</f>
        <v>0</v>
      </c>
      <c r="P43" s="1">
        <v>3</v>
      </c>
      <c r="AA43" s="1">
        <f>IF(P43=1,$O$3,IF(P43=2,$O$4,$O$5))</f>
        <v>0</v>
      </c>
    </row>
    <row r="44">
      <c r="A44" s="1" t="s">
        <v>282</v>
      </c>
      <c r="E44" s="27" t="s">
        <v>407</v>
      </c>
    </row>
    <row r="45" ht="66">
      <c r="A45" s="1" t="s">
        <v>284</v>
      </c>
      <c r="E45" s="32" t="s">
        <v>3900</v>
      </c>
    </row>
    <row r="46">
      <c r="A46" s="1" t="s">
        <v>286</v>
      </c>
      <c r="E46" s="27" t="s">
        <v>299</v>
      </c>
    </row>
    <row r="47">
      <c r="A47" s="1" t="s">
        <v>276</v>
      </c>
      <c r="B47" s="1">
        <v>10</v>
      </c>
      <c r="C47" s="26" t="s">
        <v>413</v>
      </c>
      <c r="D47" t="s">
        <v>281</v>
      </c>
      <c r="E47" s="27" t="s">
        <v>414</v>
      </c>
      <c r="F47" s="28" t="s">
        <v>396</v>
      </c>
      <c r="G47" s="29">
        <v>125.3</v>
      </c>
      <c r="H47" s="28">
        <v>0</v>
      </c>
      <c r="I47" s="30">
        <f>ROUND(G47*H47,P4)</f>
        <v>0</v>
      </c>
      <c r="L47" s="30">
        <v>0</v>
      </c>
      <c r="M47" s="24">
        <f>ROUND(G47*L47,P4)</f>
        <v>0</v>
      </c>
      <c r="N47" s="25" t="s">
        <v>297</v>
      </c>
      <c r="O47" s="31">
        <f>M47*AA47</f>
        <v>0</v>
      </c>
      <c r="P47" s="1">
        <v>3</v>
      </c>
      <c r="AA47" s="1">
        <f>IF(P47=1,$O$3,IF(P47=2,$O$4,$O$5))</f>
        <v>0</v>
      </c>
    </row>
    <row r="48">
      <c r="A48" s="1" t="s">
        <v>282</v>
      </c>
      <c r="E48" s="27" t="s">
        <v>281</v>
      </c>
    </row>
    <row r="49" ht="66">
      <c r="A49" s="1" t="s">
        <v>284</v>
      </c>
      <c r="E49" s="32" t="s">
        <v>3901</v>
      </c>
    </row>
    <row r="50">
      <c r="A50" s="1" t="s">
        <v>286</v>
      </c>
      <c r="E50" s="27" t="s">
        <v>299</v>
      </c>
    </row>
    <row r="51">
      <c r="A51" s="1" t="s">
        <v>276</v>
      </c>
      <c r="B51" s="1">
        <v>11</v>
      </c>
      <c r="C51" s="26" t="s">
        <v>2648</v>
      </c>
      <c r="D51" t="s">
        <v>281</v>
      </c>
      <c r="E51" s="27" t="s">
        <v>2649</v>
      </c>
      <c r="F51" s="28" t="s">
        <v>396</v>
      </c>
      <c r="G51" s="29">
        <v>112.375</v>
      </c>
      <c r="H51" s="28">
        <v>0</v>
      </c>
      <c r="I51" s="30">
        <f>ROUND(G51*H51,P4)</f>
        <v>0</v>
      </c>
      <c r="L51" s="30">
        <v>0</v>
      </c>
      <c r="M51" s="24">
        <f>ROUND(G51*L51,P4)</f>
        <v>0</v>
      </c>
      <c r="N51" s="25" t="s">
        <v>297</v>
      </c>
      <c r="O51" s="31">
        <f>M51*AA51</f>
        <v>0</v>
      </c>
      <c r="P51" s="1">
        <v>3</v>
      </c>
      <c r="AA51" s="1">
        <f>IF(P51=1,$O$3,IF(P51=2,$O$4,$O$5))</f>
        <v>0</v>
      </c>
    </row>
    <row r="52">
      <c r="A52" s="1" t="s">
        <v>282</v>
      </c>
      <c r="E52" s="27" t="s">
        <v>281</v>
      </c>
    </row>
    <row r="53" ht="105.6">
      <c r="A53" s="1" t="s">
        <v>284</v>
      </c>
      <c r="E53" s="32" t="s">
        <v>3902</v>
      </c>
    </row>
    <row r="54">
      <c r="A54" s="1" t="s">
        <v>286</v>
      </c>
      <c r="E54" s="27" t="s">
        <v>299</v>
      </c>
    </row>
    <row r="55">
      <c r="A55" s="1" t="s">
        <v>276</v>
      </c>
      <c r="B55" s="1">
        <v>12</v>
      </c>
      <c r="C55" s="26" t="s">
        <v>2656</v>
      </c>
      <c r="D55" t="s">
        <v>281</v>
      </c>
      <c r="E55" s="27" t="s">
        <v>2657</v>
      </c>
      <c r="F55" s="28" t="s">
        <v>396</v>
      </c>
      <c r="G55" s="29">
        <v>9.0500000000000007</v>
      </c>
      <c r="H55" s="28">
        <v>0</v>
      </c>
      <c r="I55" s="30">
        <f>ROUND(G55*H55,P4)</f>
        <v>0</v>
      </c>
      <c r="L55" s="30">
        <v>0</v>
      </c>
      <c r="M55" s="24">
        <f>ROUND(G55*L55,P4)</f>
        <v>0</v>
      </c>
      <c r="N55" s="25" t="s">
        <v>297</v>
      </c>
      <c r="O55" s="31">
        <f>M55*AA55</f>
        <v>0</v>
      </c>
      <c r="P55" s="1">
        <v>3</v>
      </c>
      <c r="AA55" s="1">
        <f>IF(P55=1,$O$3,IF(P55=2,$O$4,$O$5))</f>
        <v>0</v>
      </c>
    </row>
    <row r="56">
      <c r="A56" s="1" t="s">
        <v>282</v>
      </c>
      <c r="E56" s="27" t="s">
        <v>281</v>
      </c>
    </row>
    <row r="57" ht="66">
      <c r="A57" s="1" t="s">
        <v>284</v>
      </c>
      <c r="E57" s="32" t="s">
        <v>3903</v>
      </c>
    </row>
    <row r="58">
      <c r="A58" s="1" t="s">
        <v>286</v>
      </c>
      <c r="E58" s="27" t="s">
        <v>299</v>
      </c>
    </row>
    <row r="59">
      <c r="A59" s="1" t="s">
        <v>276</v>
      </c>
      <c r="B59" s="1">
        <v>13</v>
      </c>
      <c r="C59" s="26" t="s">
        <v>3904</v>
      </c>
      <c r="D59" t="s">
        <v>281</v>
      </c>
      <c r="E59" s="27" t="s">
        <v>3905</v>
      </c>
      <c r="F59" s="28" t="s">
        <v>392</v>
      </c>
      <c r="G59" s="29">
        <v>150</v>
      </c>
      <c r="H59" s="28">
        <v>0</v>
      </c>
      <c r="I59" s="30">
        <f>ROUND(G59*H59,P4)</f>
        <v>0</v>
      </c>
      <c r="L59" s="30">
        <v>0</v>
      </c>
      <c r="M59" s="24">
        <f>ROUND(G59*L59,P4)</f>
        <v>0</v>
      </c>
      <c r="N59" s="25" t="s">
        <v>297</v>
      </c>
      <c r="O59" s="31">
        <f>M59*AA59</f>
        <v>0</v>
      </c>
      <c r="P59" s="1">
        <v>3</v>
      </c>
      <c r="AA59" s="1">
        <f>IF(P59=1,$O$3,IF(P59=2,$O$4,$O$5))</f>
        <v>0</v>
      </c>
    </row>
    <row r="60">
      <c r="A60" s="1" t="s">
        <v>282</v>
      </c>
      <c r="E60" s="27" t="s">
        <v>281</v>
      </c>
    </row>
    <row r="61" ht="79.2">
      <c r="A61" s="1" t="s">
        <v>284</v>
      </c>
      <c r="E61" s="32" t="s">
        <v>3906</v>
      </c>
    </row>
    <row r="62">
      <c r="A62" s="1" t="s">
        <v>286</v>
      </c>
      <c r="E62" s="27" t="s">
        <v>299</v>
      </c>
    </row>
    <row r="63">
      <c r="A63" s="1" t="s">
        <v>276</v>
      </c>
      <c r="B63" s="1">
        <v>14</v>
      </c>
      <c r="C63" s="26" t="s">
        <v>3415</v>
      </c>
      <c r="D63" t="s">
        <v>281</v>
      </c>
      <c r="E63" s="27" t="s">
        <v>3416</v>
      </c>
      <c r="F63" s="28" t="s">
        <v>392</v>
      </c>
      <c r="G63" s="29">
        <v>150</v>
      </c>
      <c r="H63" s="28">
        <v>0</v>
      </c>
      <c r="I63" s="30">
        <f>ROUND(G63*H63,P4)</f>
        <v>0</v>
      </c>
      <c r="L63" s="30">
        <v>0</v>
      </c>
      <c r="M63" s="24">
        <f>ROUND(G63*L63,P4)</f>
        <v>0</v>
      </c>
      <c r="N63" s="25" t="s">
        <v>297</v>
      </c>
      <c r="O63" s="31">
        <f>M63*AA63</f>
        <v>0</v>
      </c>
      <c r="P63" s="1">
        <v>3</v>
      </c>
      <c r="AA63" s="1">
        <f>IF(P63=1,$O$3,IF(P63=2,$O$4,$O$5))</f>
        <v>0</v>
      </c>
    </row>
    <row r="64">
      <c r="A64" s="1" t="s">
        <v>282</v>
      </c>
      <c r="E64" s="27" t="s">
        <v>281</v>
      </c>
    </row>
    <row r="65" ht="39.6">
      <c r="A65" s="1" t="s">
        <v>284</v>
      </c>
      <c r="E65" s="32" t="s">
        <v>3907</v>
      </c>
    </row>
    <row r="66">
      <c r="A66" s="1" t="s">
        <v>286</v>
      </c>
      <c r="E66" s="27" t="s">
        <v>299</v>
      </c>
    </row>
    <row r="67">
      <c r="A67" s="1" t="s">
        <v>276</v>
      </c>
      <c r="B67" s="1">
        <v>15</v>
      </c>
      <c r="C67" s="26" t="s">
        <v>3065</v>
      </c>
      <c r="D67" t="s">
        <v>281</v>
      </c>
      <c r="E67" s="27" t="s">
        <v>3066</v>
      </c>
      <c r="F67" s="28" t="s">
        <v>392</v>
      </c>
      <c r="G67" s="29">
        <v>150</v>
      </c>
      <c r="H67" s="28">
        <v>0</v>
      </c>
      <c r="I67" s="30">
        <f>ROUND(G67*H67,P4)</f>
        <v>0</v>
      </c>
      <c r="L67" s="30">
        <v>0</v>
      </c>
      <c r="M67" s="24">
        <f>ROUND(G67*L67,P4)</f>
        <v>0</v>
      </c>
      <c r="N67" s="25" t="s">
        <v>297</v>
      </c>
      <c r="O67" s="31">
        <f>M67*AA67</f>
        <v>0</v>
      </c>
      <c r="P67" s="1">
        <v>3</v>
      </c>
      <c r="AA67" s="1">
        <f>IF(P67=1,$O$3,IF(P67=2,$O$4,$O$5))</f>
        <v>0</v>
      </c>
    </row>
    <row r="68">
      <c r="A68" s="1" t="s">
        <v>282</v>
      </c>
      <c r="E68" s="27" t="s">
        <v>281</v>
      </c>
    </row>
    <row r="69" ht="39.6">
      <c r="A69" s="1" t="s">
        <v>284</v>
      </c>
      <c r="E69" s="32" t="s">
        <v>3908</v>
      </c>
    </row>
    <row r="70">
      <c r="A70" s="1" t="s">
        <v>286</v>
      </c>
      <c r="E70" s="27" t="s">
        <v>299</v>
      </c>
    </row>
    <row r="71">
      <c r="A71" s="1" t="s">
        <v>273</v>
      </c>
      <c r="C71" s="22" t="s">
        <v>3419</v>
      </c>
      <c r="E71" s="23" t="s">
        <v>1284</v>
      </c>
      <c r="L71" s="24">
        <f>SUMIFS(L72:L83,A72:A83,"P")</f>
        <v>0</v>
      </c>
      <c r="M71" s="24">
        <f>SUMIFS(M72:M83,A72:A83,"P")</f>
        <v>0</v>
      </c>
      <c r="N71" s="25"/>
    </row>
    <row r="72">
      <c r="A72" s="1" t="s">
        <v>276</v>
      </c>
      <c r="B72" s="1">
        <v>16</v>
      </c>
      <c r="C72" s="26" t="s">
        <v>3552</v>
      </c>
      <c r="D72" t="s">
        <v>281</v>
      </c>
      <c r="E72" s="27" t="s">
        <v>3553</v>
      </c>
      <c r="F72" s="28" t="s">
        <v>280</v>
      </c>
      <c r="G72" s="29">
        <v>7.4249999999999998</v>
      </c>
      <c r="H72" s="28">
        <v>0</v>
      </c>
      <c r="I72" s="30">
        <f>ROUND(G72*H72,P4)</f>
        <v>0</v>
      </c>
      <c r="L72" s="30">
        <v>0</v>
      </c>
      <c r="M72" s="24">
        <f>ROUND(G72*L72,P4)</f>
        <v>0</v>
      </c>
      <c r="N72" s="25" t="s">
        <v>297</v>
      </c>
      <c r="O72" s="31">
        <f>M72*AA72</f>
        <v>0</v>
      </c>
      <c r="P72" s="1">
        <v>3</v>
      </c>
      <c r="AA72" s="1">
        <f>IF(P72=1,$O$3,IF(P72=2,$O$4,$O$5))</f>
        <v>0</v>
      </c>
    </row>
    <row r="73">
      <c r="A73" s="1" t="s">
        <v>282</v>
      </c>
      <c r="E73" s="27" t="s">
        <v>281</v>
      </c>
    </row>
    <row r="74" ht="66">
      <c r="A74" s="1" t="s">
        <v>284</v>
      </c>
      <c r="E74" s="32" t="s">
        <v>3909</v>
      </c>
    </row>
    <row r="75">
      <c r="A75" s="1" t="s">
        <v>286</v>
      </c>
      <c r="E75" s="27" t="s">
        <v>299</v>
      </c>
    </row>
    <row r="76">
      <c r="A76" s="1" t="s">
        <v>276</v>
      </c>
      <c r="B76" s="1">
        <v>17</v>
      </c>
      <c r="C76" s="26" t="s">
        <v>3555</v>
      </c>
      <c r="D76" t="s">
        <v>281</v>
      </c>
      <c r="E76" s="27" t="s">
        <v>3556</v>
      </c>
      <c r="F76" s="28" t="s">
        <v>396</v>
      </c>
      <c r="G76" s="29">
        <v>3.0600000000000001</v>
      </c>
      <c r="H76" s="28">
        <v>0</v>
      </c>
      <c r="I76" s="30">
        <f>ROUND(G76*H76,P4)</f>
        <v>0</v>
      </c>
      <c r="L76" s="30">
        <v>0</v>
      </c>
      <c r="M76" s="24">
        <f>ROUND(G76*L76,P4)</f>
        <v>0</v>
      </c>
      <c r="N76" s="25" t="s">
        <v>297</v>
      </c>
      <c r="O76" s="31">
        <f>M76*AA76</f>
        <v>0</v>
      </c>
      <c r="P76" s="1">
        <v>3</v>
      </c>
      <c r="AA76" s="1">
        <f>IF(P76=1,$O$3,IF(P76=2,$O$4,$O$5))</f>
        <v>0</v>
      </c>
    </row>
    <row r="77">
      <c r="A77" s="1" t="s">
        <v>282</v>
      </c>
      <c r="E77" s="27" t="s">
        <v>281</v>
      </c>
    </row>
    <row r="78" ht="39.6">
      <c r="A78" s="1" t="s">
        <v>284</v>
      </c>
      <c r="E78" s="32" t="s">
        <v>3910</v>
      </c>
    </row>
    <row r="79">
      <c r="A79" s="1" t="s">
        <v>286</v>
      </c>
      <c r="E79" s="27" t="s">
        <v>299</v>
      </c>
    </row>
    <row r="80">
      <c r="A80" s="1" t="s">
        <v>276</v>
      </c>
      <c r="B80" s="1">
        <v>18</v>
      </c>
      <c r="C80" s="26" t="s">
        <v>3911</v>
      </c>
      <c r="D80" t="s">
        <v>281</v>
      </c>
      <c r="E80" s="27" t="s">
        <v>3912</v>
      </c>
      <c r="F80" s="28" t="s">
        <v>307</v>
      </c>
      <c r="G80" s="29">
        <v>334</v>
      </c>
      <c r="H80" s="28">
        <v>0</v>
      </c>
      <c r="I80" s="30">
        <f>ROUND(G80*H80,P4)</f>
        <v>0</v>
      </c>
      <c r="L80" s="30">
        <v>0</v>
      </c>
      <c r="M80" s="24">
        <f>ROUND(G80*L80,P4)</f>
        <v>0</v>
      </c>
      <c r="N80" s="25" t="s">
        <v>297</v>
      </c>
      <c r="O80" s="31">
        <f>M80*AA80</f>
        <v>0</v>
      </c>
      <c r="P80" s="1">
        <v>3</v>
      </c>
      <c r="AA80" s="1">
        <f>IF(P80=1,$O$3,IF(P80=2,$O$4,$O$5))</f>
        <v>0</v>
      </c>
    </row>
    <row r="81">
      <c r="A81" s="1" t="s">
        <v>282</v>
      </c>
      <c r="E81" s="27" t="s">
        <v>281</v>
      </c>
    </row>
    <row r="82" ht="66">
      <c r="A82" s="1" t="s">
        <v>284</v>
      </c>
      <c r="E82" s="32" t="s">
        <v>3913</v>
      </c>
    </row>
    <row r="83">
      <c r="A83" s="1" t="s">
        <v>286</v>
      </c>
      <c r="E83" s="27" t="s">
        <v>299</v>
      </c>
    </row>
    <row r="84">
      <c r="A84" s="1" t="s">
        <v>273</v>
      </c>
      <c r="C84" s="22" t="s">
        <v>3437</v>
      </c>
      <c r="E84" s="23" t="s">
        <v>3004</v>
      </c>
      <c r="L84" s="24">
        <f>SUMIFS(L85:L96,A85:A96,"P")</f>
        <v>0</v>
      </c>
      <c r="M84" s="24">
        <f>SUMIFS(M85:M96,A85:A96,"P")</f>
        <v>0</v>
      </c>
      <c r="N84" s="25"/>
    </row>
    <row r="85">
      <c r="A85" s="1" t="s">
        <v>276</v>
      </c>
      <c r="B85" s="1">
        <v>19</v>
      </c>
      <c r="C85" s="26" t="s">
        <v>3605</v>
      </c>
      <c r="D85" t="s">
        <v>281</v>
      </c>
      <c r="E85" s="27" t="s">
        <v>3606</v>
      </c>
      <c r="F85" s="28" t="s">
        <v>396</v>
      </c>
      <c r="G85" s="29">
        <v>19.826000000000001</v>
      </c>
      <c r="H85" s="28">
        <v>0</v>
      </c>
      <c r="I85" s="30">
        <f>ROUND(G85*H85,P4)</f>
        <v>0</v>
      </c>
      <c r="L85" s="30">
        <v>0</v>
      </c>
      <c r="M85" s="24">
        <f>ROUND(G85*L85,P4)</f>
        <v>0</v>
      </c>
      <c r="N85" s="25" t="s">
        <v>297</v>
      </c>
      <c r="O85" s="31">
        <f>M85*AA85</f>
        <v>0</v>
      </c>
      <c r="P85" s="1">
        <v>3</v>
      </c>
      <c r="AA85" s="1">
        <f>IF(P85=1,$O$3,IF(P85=2,$O$4,$O$5))</f>
        <v>0</v>
      </c>
    </row>
    <row r="86">
      <c r="A86" s="1" t="s">
        <v>282</v>
      </c>
      <c r="E86" s="27" t="s">
        <v>281</v>
      </c>
    </row>
    <row r="87" ht="105.6">
      <c r="A87" s="1" t="s">
        <v>284</v>
      </c>
      <c r="E87" s="32" t="s">
        <v>3914</v>
      </c>
    </row>
    <row r="88">
      <c r="A88" s="1" t="s">
        <v>286</v>
      </c>
      <c r="E88" s="27" t="s">
        <v>299</v>
      </c>
    </row>
    <row r="89">
      <c r="A89" s="1" t="s">
        <v>276</v>
      </c>
      <c r="B89" s="1">
        <v>20</v>
      </c>
      <c r="C89" s="26" t="s">
        <v>3727</v>
      </c>
      <c r="D89" t="s">
        <v>281</v>
      </c>
      <c r="E89" s="27" t="s">
        <v>3728</v>
      </c>
      <c r="F89" s="28" t="s">
        <v>396</v>
      </c>
      <c r="G89" s="29">
        <v>61.892000000000003</v>
      </c>
      <c r="H89" s="28">
        <v>0</v>
      </c>
      <c r="I89" s="30">
        <f>ROUND(G89*H89,P4)</f>
        <v>0</v>
      </c>
      <c r="L89" s="30">
        <v>0</v>
      </c>
      <c r="M89" s="24">
        <f>ROUND(G89*L89,P4)</f>
        <v>0</v>
      </c>
      <c r="N89" s="25" t="s">
        <v>297</v>
      </c>
      <c r="O89" s="31">
        <f>M89*AA89</f>
        <v>0</v>
      </c>
      <c r="P89" s="1">
        <v>3</v>
      </c>
      <c r="AA89" s="1">
        <f>IF(P89=1,$O$3,IF(P89=2,$O$4,$O$5))</f>
        <v>0</v>
      </c>
    </row>
    <row r="90">
      <c r="A90" s="1" t="s">
        <v>282</v>
      </c>
      <c r="E90" s="27" t="s">
        <v>281</v>
      </c>
    </row>
    <row r="91" ht="92.4">
      <c r="A91" s="1" t="s">
        <v>284</v>
      </c>
      <c r="E91" s="32" t="s">
        <v>3915</v>
      </c>
    </row>
    <row r="92">
      <c r="A92" s="1" t="s">
        <v>286</v>
      </c>
      <c r="E92" s="27" t="s">
        <v>299</v>
      </c>
    </row>
    <row r="93">
      <c r="A93" s="1" t="s">
        <v>276</v>
      </c>
      <c r="B93" s="1">
        <v>21</v>
      </c>
      <c r="C93" s="26" t="s">
        <v>3730</v>
      </c>
      <c r="D93" t="s">
        <v>281</v>
      </c>
      <c r="E93" s="27" t="s">
        <v>3731</v>
      </c>
      <c r="F93" s="28" t="s">
        <v>280</v>
      </c>
      <c r="G93" s="29">
        <v>8.8049999999999997</v>
      </c>
      <c r="H93" s="28">
        <v>0</v>
      </c>
      <c r="I93" s="30">
        <f>ROUND(G93*H93,P4)</f>
        <v>0</v>
      </c>
      <c r="L93" s="30">
        <v>0</v>
      </c>
      <c r="M93" s="24">
        <f>ROUND(G93*L93,P4)</f>
        <v>0</v>
      </c>
      <c r="N93" s="25" t="s">
        <v>297</v>
      </c>
      <c r="O93" s="31">
        <f>M93*AA93</f>
        <v>0</v>
      </c>
      <c r="P93" s="1">
        <v>3</v>
      </c>
      <c r="AA93" s="1">
        <f>IF(P93=1,$O$3,IF(P93=2,$O$4,$O$5))</f>
        <v>0</v>
      </c>
    </row>
    <row r="94">
      <c r="A94" s="1" t="s">
        <v>282</v>
      </c>
      <c r="E94" s="27" t="s">
        <v>281</v>
      </c>
    </row>
    <row r="95" ht="66">
      <c r="A95" s="1" t="s">
        <v>284</v>
      </c>
      <c r="E95" s="32" t="s">
        <v>3916</v>
      </c>
    </row>
    <row r="96">
      <c r="A96" s="1" t="s">
        <v>286</v>
      </c>
      <c r="E96" s="27" t="s">
        <v>299</v>
      </c>
    </row>
    <row r="97">
      <c r="A97" s="1" t="s">
        <v>273</v>
      </c>
      <c r="C97" s="22" t="s">
        <v>3441</v>
      </c>
      <c r="E97" s="23" t="s">
        <v>2721</v>
      </c>
      <c r="L97" s="24">
        <f>SUMIFS(L98:L129,A98:A129,"P")</f>
        <v>0</v>
      </c>
      <c r="M97" s="24">
        <f>SUMIFS(M98:M129,A98:A129,"P")</f>
        <v>0</v>
      </c>
      <c r="N97" s="25"/>
    </row>
    <row r="98">
      <c r="A98" s="1" t="s">
        <v>276</v>
      </c>
      <c r="B98" s="1">
        <v>22</v>
      </c>
      <c r="C98" s="26" t="s">
        <v>3917</v>
      </c>
      <c r="D98" t="s">
        <v>281</v>
      </c>
      <c r="E98" s="27" t="s">
        <v>3918</v>
      </c>
      <c r="F98" s="28" t="s">
        <v>396</v>
      </c>
      <c r="G98" s="29">
        <v>42.240000000000002</v>
      </c>
      <c r="H98" s="28">
        <v>0</v>
      </c>
      <c r="I98" s="30">
        <f>ROUND(G98*H98,P4)</f>
        <v>0</v>
      </c>
      <c r="L98" s="30">
        <v>0</v>
      </c>
      <c r="M98" s="24">
        <f>ROUND(G98*L98,P4)</f>
        <v>0</v>
      </c>
      <c r="N98" s="25" t="s">
        <v>297</v>
      </c>
      <c r="O98" s="31">
        <f>M98*AA98</f>
        <v>0</v>
      </c>
      <c r="P98" s="1">
        <v>3</v>
      </c>
      <c r="AA98" s="1">
        <f>IF(P98=1,$O$3,IF(P98=2,$O$4,$O$5))</f>
        <v>0</v>
      </c>
    </row>
    <row r="99">
      <c r="A99" s="1" t="s">
        <v>282</v>
      </c>
      <c r="E99" s="27" t="s">
        <v>281</v>
      </c>
    </row>
    <row r="100" ht="79.2">
      <c r="A100" s="1" t="s">
        <v>284</v>
      </c>
      <c r="E100" s="32" t="s">
        <v>3919</v>
      </c>
    </row>
    <row r="101">
      <c r="A101" s="1" t="s">
        <v>286</v>
      </c>
      <c r="E101" s="27" t="s">
        <v>299</v>
      </c>
    </row>
    <row r="102">
      <c r="A102" s="1" t="s">
        <v>276</v>
      </c>
      <c r="B102" s="1">
        <v>23</v>
      </c>
      <c r="C102" s="26" t="s">
        <v>3920</v>
      </c>
      <c r="D102" t="s">
        <v>281</v>
      </c>
      <c r="E102" s="27" t="s">
        <v>3921</v>
      </c>
      <c r="F102" s="28" t="s">
        <v>280</v>
      </c>
      <c r="G102" s="29">
        <v>8.7430000000000003</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ht="66">
      <c r="A104" s="1" t="s">
        <v>284</v>
      </c>
      <c r="E104" s="32" t="s">
        <v>3922</v>
      </c>
    </row>
    <row r="105">
      <c r="A105" s="1" t="s">
        <v>286</v>
      </c>
      <c r="E105" s="27" t="s">
        <v>299</v>
      </c>
    </row>
    <row r="106">
      <c r="A106" s="1" t="s">
        <v>276</v>
      </c>
      <c r="B106" s="1">
        <v>24</v>
      </c>
      <c r="C106" s="26" t="s">
        <v>3084</v>
      </c>
      <c r="D106" t="s">
        <v>281</v>
      </c>
      <c r="E106" s="27" t="s">
        <v>3085</v>
      </c>
      <c r="F106" s="28" t="s">
        <v>396</v>
      </c>
      <c r="G106" s="29">
        <v>41.630000000000003</v>
      </c>
      <c r="H106" s="28">
        <v>0</v>
      </c>
      <c r="I106" s="30">
        <f>ROUND(G106*H106,P4)</f>
        <v>0</v>
      </c>
      <c r="L106" s="30">
        <v>0</v>
      </c>
      <c r="M106" s="24">
        <f>ROUND(G106*L106,P4)</f>
        <v>0</v>
      </c>
      <c r="N106" s="25" t="s">
        <v>297</v>
      </c>
      <c r="O106" s="31">
        <f>M106*AA106</f>
        <v>0</v>
      </c>
      <c r="P106" s="1">
        <v>3</v>
      </c>
      <c r="AA106" s="1">
        <f>IF(P106=1,$O$3,IF(P106=2,$O$4,$O$5))</f>
        <v>0</v>
      </c>
    </row>
    <row r="107">
      <c r="A107" s="1" t="s">
        <v>282</v>
      </c>
      <c r="E107" s="27" t="s">
        <v>281</v>
      </c>
    </row>
    <row r="108" ht="66">
      <c r="A108" s="1" t="s">
        <v>284</v>
      </c>
      <c r="E108" s="32" t="s">
        <v>3923</v>
      </c>
    </row>
    <row r="109">
      <c r="A109" s="1" t="s">
        <v>286</v>
      </c>
      <c r="E109" s="27" t="s">
        <v>299</v>
      </c>
    </row>
    <row r="110">
      <c r="A110" s="1" t="s">
        <v>276</v>
      </c>
      <c r="B110" s="1">
        <v>25</v>
      </c>
      <c r="C110" s="26" t="s">
        <v>3564</v>
      </c>
      <c r="D110" t="s">
        <v>281</v>
      </c>
      <c r="E110" s="27" t="s">
        <v>3565</v>
      </c>
      <c r="F110" s="28" t="s">
        <v>396</v>
      </c>
      <c r="G110" s="29">
        <v>5.9039999999999999</v>
      </c>
      <c r="H110" s="28">
        <v>0</v>
      </c>
      <c r="I110" s="30">
        <f>ROUND(G110*H110,P4)</f>
        <v>0</v>
      </c>
      <c r="L110" s="30">
        <v>0</v>
      </c>
      <c r="M110" s="24">
        <f>ROUND(G110*L110,P4)</f>
        <v>0</v>
      </c>
      <c r="N110" s="25" t="s">
        <v>297</v>
      </c>
      <c r="O110" s="31">
        <f>M110*AA110</f>
        <v>0</v>
      </c>
      <c r="P110" s="1">
        <v>3</v>
      </c>
      <c r="AA110" s="1">
        <f>IF(P110=1,$O$3,IF(P110=2,$O$4,$O$5))</f>
        <v>0</v>
      </c>
    </row>
    <row r="111">
      <c r="A111" s="1" t="s">
        <v>282</v>
      </c>
      <c r="E111" s="27" t="s">
        <v>281</v>
      </c>
    </row>
    <row r="112" ht="79.2">
      <c r="A112" s="1" t="s">
        <v>284</v>
      </c>
      <c r="E112" s="32" t="s">
        <v>3924</v>
      </c>
    </row>
    <row r="113">
      <c r="A113" s="1" t="s">
        <v>286</v>
      </c>
      <c r="E113" s="27" t="s">
        <v>299</v>
      </c>
    </row>
    <row r="114">
      <c r="A114" s="1" t="s">
        <v>276</v>
      </c>
      <c r="B114" s="1">
        <v>26</v>
      </c>
      <c r="C114" s="26" t="s">
        <v>3444</v>
      </c>
      <c r="D114" t="s">
        <v>281</v>
      </c>
      <c r="E114" s="27" t="s">
        <v>3445</v>
      </c>
      <c r="F114" s="28" t="s">
        <v>280</v>
      </c>
      <c r="G114" s="29">
        <v>0.215</v>
      </c>
      <c r="H114" s="28">
        <v>0</v>
      </c>
      <c r="I114" s="30">
        <f>ROUND(G114*H114,P4)</f>
        <v>0</v>
      </c>
      <c r="L114" s="30">
        <v>0</v>
      </c>
      <c r="M114" s="24">
        <f>ROUND(G114*L114,P4)</f>
        <v>0</v>
      </c>
      <c r="N114" s="25" t="s">
        <v>297</v>
      </c>
      <c r="O114" s="31">
        <f>M114*AA114</f>
        <v>0</v>
      </c>
      <c r="P114" s="1">
        <v>3</v>
      </c>
      <c r="AA114" s="1">
        <f>IF(P114=1,$O$3,IF(P114=2,$O$4,$O$5))</f>
        <v>0</v>
      </c>
    </row>
    <row r="115">
      <c r="A115" s="1" t="s">
        <v>282</v>
      </c>
      <c r="E115" s="27" t="s">
        <v>281</v>
      </c>
    </row>
    <row r="116" ht="66">
      <c r="A116" s="1" t="s">
        <v>284</v>
      </c>
      <c r="E116" s="32" t="s">
        <v>3925</v>
      </c>
    </row>
    <row r="117">
      <c r="A117" s="1" t="s">
        <v>286</v>
      </c>
      <c r="E117" s="27" t="s">
        <v>299</v>
      </c>
    </row>
    <row r="118" ht="26.4">
      <c r="A118" s="1" t="s">
        <v>276</v>
      </c>
      <c r="B118" s="1">
        <v>27</v>
      </c>
      <c r="C118" s="26" t="s">
        <v>3926</v>
      </c>
      <c r="D118" t="s">
        <v>281</v>
      </c>
      <c r="E118" s="27" t="s">
        <v>3927</v>
      </c>
      <c r="F118" s="28" t="s">
        <v>396</v>
      </c>
      <c r="G118" s="29">
        <v>75.599999999999994</v>
      </c>
      <c r="H118" s="28">
        <v>0</v>
      </c>
      <c r="I118" s="30">
        <f>ROUND(G118*H118,P4)</f>
        <v>0</v>
      </c>
      <c r="L118" s="30">
        <v>0</v>
      </c>
      <c r="M118" s="24">
        <f>ROUND(G118*L118,P4)</f>
        <v>0</v>
      </c>
      <c r="N118" s="25" t="s">
        <v>297</v>
      </c>
      <c r="O118" s="31">
        <f>M118*AA118</f>
        <v>0</v>
      </c>
      <c r="P118" s="1">
        <v>3</v>
      </c>
      <c r="AA118" s="1">
        <f>IF(P118=1,$O$3,IF(P118=2,$O$4,$O$5))</f>
        <v>0</v>
      </c>
    </row>
    <row r="119">
      <c r="A119" s="1" t="s">
        <v>282</v>
      </c>
      <c r="E119" s="27" t="s">
        <v>281</v>
      </c>
    </row>
    <row r="120" ht="66">
      <c r="A120" s="1" t="s">
        <v>284</v>
      </c>
      <c r="E120" s="32" t="s">
        <v>3928</v>
      </c>
    </row>
    <row r="121">
      <c r="A121" s="1" t="s">
        <v>286</v>
      </c>
      <c r="E121" s="27" t="s">
        <v>299</v>
      </c>
    </row>
    <row r="122">
      <c r="A122" s="1" t="s">
        <v>276</v>
      </c>
      <c r="B122" s="1">
        <v>28</v>
      </c>
      <c r="C122" s="26" t="s">
        <v>3746</v>
      </c>
      <c r="D122" t="s">
        <v>281</v>
      </c>
      <c r="E122" s="27" t="s">
        <v>3747</v>
      </c>
      <c r="F122" s="28" t="s">
        <v>396</v>
      </c>
      <c r="G122" s="29">
        <v>43.225000000000001</v>
      </c>
      <c r="H122" s="28">
        <v>0</v>
      </c>
      <c r="I122" s="30">
        <f>ROUND(G122*H122,P4)</f>
        <v>0</v>
      </c>
      <c r="L122" s="30">
        <v>0</v>
      </c>
      <c r="M122" s="24">
        <f>ROUND(G122*L122,P4)</f>
        <v>0</v>
      </c>
      <c r="N122" s="25" t="s">
        <v>297</v>
      </c>
      <c r="O122" s="31">
        <f>M122*AA122</f>
        <v>0</v>
      </c>
      <c r="P122" s="1">
        <v>3</v>
      </c>
      <c r="AA122" s="1">
        <f>IF(P122=1,$O$3,IF(P122=2,$O$4,$O$5))</f>
        <v>0</v>
      </c>
    </row>
    <row r="123">
      <c r="A123" s="1" t="s">
        <v>282</v>
      </c>
      <c r="E123" s="27" t="s">
        <v>281</v>
      </c>
    </row>
    <row r="124" ht="79.2">
      <c r="A124" s="1" t="s">
        <v>284</v>
      </c>
      <c r="E124" s="32" t="s">
        <v>3929</v>
      </c>
    </row>
    <row r="125">
      <c r="A125" s="1" t="s">
        <v>286</v>
      </c>
      <c r="E125" s="27" t="s">
        <v>299</v>
      </c>
    </row>
    <row r="126">
      <c r="A126" s="1" t="s">
        <v>276</v>
      </c>
      <c r="B126" s="1">
        <v>29</v>
      </c>
      <c r="C126" s="26" t="s">
        <v>2740</v>
      </c>
      <c r="D126" t="s">
        <v>281</v>
      </c>
      <c r="E126" s="27" t="s">
        <v>2741</v>
      </c>
      <c r="F126" s="28" t="s">
        <v>396</v>
      </c>
      <c r="G126" s="29">
        <v>11.808</v>
      </c>
      <c r="H126" s="28">
        <v>0</v>
      </c>
      <c r="I126" s="30">
        <f>ROUND(G126*H126,P4)</f>
        <v>0</v>
      </c>
      <c r="L126" s="30">
        <v>0</v>
      </c>
      <c r="M126" s="24">
        <f>ROUND(G126*L126,P4)</f>
        <v>0</v>
      </c>
      <c r="N126" s="25" t="s">
        <v>297</v>
      </c>
      <c r="O126" s="31">
        <f>M126*AA126</f>
        <v>0</v>
      </c>
      <c r="P126" s="1">
        <v>3</v>
      </c>
      <c r="AA126" s="1">
        <f>IF(P126=1,$O$3,IF(P126=2,$O$4,$O$5))</f>
        <v>0</v>
      </c>
    </row>
    <row r="127">
      <c r="A127" s="1" t="s">
        <v>282</v>
      </c>
      <c r="E127" s="27" t="s">
        <v>281</v>
      </c>
    </row>
    <row r="128" ht="79.2">
      <c r="A128" s="1" t="s">
        <v>284</v>
      </c>
      <c r="E128" s="32" t="s">
        <v>3930</v>
      </c>
    </row>
    <row r="129">
      <c r="A129" s="1" t="s">
        <v>286</v>
      </c>
      <c r="E129" s="27" t="s">
        <v>299</v>
      </c>
    </row>
    <row r="130">
      <c r="A130" s="1" t="s">
        <v>273</v>
      </c>
      <c r="C130" s="22" t="s">
        <v>3750</v>
      </c>
      <c r="E130" s="23" t="s">
        <v>3751</v>
      </c>
      <c r="L130" s="24">
        <f>SUMIFS(L131:L142,A131:A142,"P")</f>
        <v>0</v>
      </c>
      <c r="M130" s="24">
        <f>SUMIFS(M131:M142,A131:A142,"P")</f>
        <v>0</v>
      </c>
      <c r="N130" s="25"/>
    </row>
    <row r="131">
      <c r="A131" s="1" t="s">
        <v>276</v>
      </c>
      <c r="B131" s="1">
        <v>30</v>
      </c>
      <c r="C131" s="26" t="s">
        <v>3931</v>
      </c>
      <c r="D131" t="s">
        <v>281</v>
      </c>
      <c r="E131" s="27" t="s">
        <v>3932</v>
      </c>
      <c r="F131" s="28" t="s">
        <v>392</v>
      </c>
      <c r="G131" s="29">
        <v>176.40000000000001</v>
      </c>
      <c r="H131" s="28">
        <v>0</v>
      </c>
      <c r="I131" s="30">
        <f>ROUND(G131*H131,P4)</f>
        <v>0</v>
      </c>
      <c r="L131" s="30">
        <v>0</v>
      </c>
      <c r="M131" s="24">
        <f>ROUND(G131*L131,P4)</f>
        <v>0</v>
      </c>
      <c r="N131" s="25" t="s">
        <v>297</v>
      </c>
      <c r="O131" s="31">
        <f>M131*AA131</f>
        <v>0</v>
      </c>
      <c r="P131" s="1">
        <v>3</v>
      </c>
      <c r="AA131" s="1">
        <f>IF(P131=1,$O$3,IF(P131=2,$O$4,$O$5))</f>
        <v>0</v>
      </c>
    </row>
    <row r="132">
      <c r="A132" s="1" t="s">
        <v>282</v>
      </c>
      <c r="E132" s="27" t="s">
        <v>281</v>
      </c>
    </row>
    <row r="133" ht="52.8">
      <c r="A133" s="1" t="s">
        <v>284</v>
      </c>
      <c r="E133" s="32" t="s">
        <v>3933</v>
      </c>
    </row>
    <row r="134">
      <c r="A134" s="1" t="s">
        <v>286</v>
      </c>
      <c r="E134" s="27" t="s">
        <v>299</v>
      </c>
    </row>
    <row r="135">
      <c r="A135" s="1" t="s">
        <v>276</v>
      </c>
      <c r="B135" s="1">
        <v>31</v>
      </c>
      <c r="C135" s="26" t="s">
        <v>3934</v>
      </c>
      <c r="D135" t="s">
        <v>281</v>
      </c>
      <c r="E135" s="27" t="s">
        <v>3935</v>
      </c>
      <c r="F135" s="28" t="s">
        <v>392</v>
      </c>
      <c r="G135" s="29">
        <v>123</v>
      </c>
      <c r="H135" s="28">
        <v>0</v>
      </c>
      <c r="I135" s="30">
        <f>ROUND(G135*H135,P4)</f>
        <v>0</v>
      </c>
      <c r="L135" s="30">
        <v>0</v>
      </c>
      <c r="M135" s="24">
        <f>ROUND(G135*L135,P4)</f>
        <v>0</v>
      </c>
      <c r="N135" s="25" t="s">
        <v>297</v>
      </c>
      <c r="O135" s="31">
        <f>M135*AA135</f>
        <v>0</v>
      </c>
      <c r="P135" s="1">
        <v>3</v>
      </c>
      <c r="AA135" s="1">
        <f>IF(P135=1,$O$3,IF(P135=2,$O$4,$O$5))</f>
        <v>0</v>
      </c>
    </row>
    <row r="136">
      <c r="A136" s="1" t="s">
        <v>282</v>
      </c>
      <c r="E136" s="27" t="s">
        <v>281</v>
      </c>
    </row>
    <row r="137" ht="66">
      <c r="A137" s="1" t="s">
        <v>284</v>
      </c>
      <c r="E137" s="32" t="s">
        <v>3936</v>
      </c>
    </row>
    <row r="138">
      <c r="A138" s="1" t="s">
        <v>286</v>
      </c>
      <c r="E138" s="27" t="s">
        <v>299</v>
      </c>
    </row>
    <row r="139">
      <c r="A139" s="1" t="s">
        <v>276</v>
      </c>
      <c r="B139" s="1">
        <v>32</v>
      </c>
      <c r="C139" s="26" t="s">
        <v>3752</v>
      </c>
      <c r="D139" t="s">
        <v>281</v>
      </c>
      <c r="E139" s="27" t="s">
        <v>3753</v>
      </c>
      <c r="F139" s="28" t="s">
        <v>396</v>
      </c>
      <c r="G139" s="29">
        <v>9.2449999999999992</v>
      </c>
      <c r="H139" s="28">
        <v>0</v>
      </c>
      <c r="I139" s="30">
        <f>ROUND(G139*H139,P4)</f>
        <v>0</v>
      </c>
      <c r="L139" s="30">
        <v>0</v>
      </c>
      <c r="M139" s="24">
        <f>ROUND(G139*L139,P4)</f>
        <v>0</v>
      </c>
      <c r="N139" s="25" t="s">
        <v>297</v>
      </c>
      <c r="O139" s="31">
        <f>M139*AA139</f>
        <v>0</v>
      </c>
      <c r="P139" s="1">
        <v>3</v>
      </c>
      <c r="AA139" s="1">
        <f>IF(P139=1,$O$3,IF(P139=2,$O$4,$O$5))</f>
        <v>0</v>
      </c>
    </row>
    <row r="140">
      <c r="A140" s="1" t="s">
        <v>282</v>
      </c>
      <c r="E140" s="27" t="s">
        <v>281</v>
      </c>
    </row>
    <row r="141" ht="79.2">
      <c r="A141" s="1" t="s">
        <v>284</v>
      </c>
      <c r="E141" s="32" t="s">
        <v>3937</v>
      </c>
    </row>
    <row r="142">
      <c r="A142" s="1" t="s">
        <v>286</v>
      </c>
      <c r="E142" s="27" t="s">
        <v>299</v>
      </c>
    </row>
    <row r="143">
      <c r="A143" s="1" t="s">
        <v>273</v>
      </c>
      <c r="C143" s="22" t="s">
        <v>3454</v>
      </c>
      <c r="E143" s="23" t="s">
        <v>3455</v>
      </c>
      <c r="L143" s="24">
        <f>SUMIFS(L144:L151,A144:A151,"P")</f>
        <v>0</v>
      </c>
      <c r="M143" s="24">
        <f>SUMIFS(M144:M151,A144:A151,"P")</f>
        <v>0</v>
      </c>
      <c r="N143" s="25"/>
    </row>
    <row r="144" ht="26.4">
      <c r="A144" s="1" t="s">
        <v>276</v>
      </c>
      <c r="B144" s="1">
        <v>33</v>
      </c>
      <c r="C144" s="26" t="s">
        <v>3758</v>
      </c>
      <c r="D144" t="s">
        <v>281</v>
      </c>
      <c r="E144" s="27" t="s">
        <v>3759</v>
      </c>
      <c r="F144" s="28" t="s">
        <v>392</v>
      </c>
      <c r="G144" s="29">
        <v>477.93200000000002</v>
      </c>
      <c r="H144" s="28">
        <v>0</v>
      </c>
      <c r="I144" s="30">
        <f>ROUND(G144*H144,P4)</f>
        <v>0</v>
      </c>
      <c r="L144" s="30">
        <v>0</v>
      </c>
      <c r="M144" s="24">
        <f>ROUND(G144*L144,P4)</f>
        <v>0</v>
      </c>
      <c r="N144" s="25" t="s">
        <v>297</v>
      </c>
      <c r="O144" s="31">
        <f>M144*AA144</f>
        <v>0</v>
      </c>
      <c r="P144" s="1">
        <v>3</v>
      </c>
      <c r="AA144" s="1">
        <f>IF(P144=1,$O$3,IF(P144=2,$O$4,$O$5))</f>
        <v>0</v>
      </c>
    </row>
    <row r="145">
      <c r="A145" s="1" t="s">
        <v>282</v>
      </c>
      <c r="E145" s="27" t="s">
        <v>281</v>
      </c>
    </row>
    <row r="146" ht="105.6">
      <c r="A146" s="1" t="s">
        <v>284</v>
      </c>
      <c r="E146" s="32" t="s">
        <v>3938</v>
      </c>
    </row>
    <row r="147">
      <c r="A147" s="1" t="s">
        <v>286</v>
      </c>
      <c r="E147" s="27" t="s">
        <v>299</v>
      </c>
    </row>
    <row r="148">
      <c r="A148" s="1" t="s">
        <v>276</v>
      </c>
      <c r="B148" s="1">
        <v>34</v>
      </c>
      <c r="C148" s="26" t="s">
        <v>3459</v>
      </c>
      <c r="D148" t="s">
        <v>281</v>
      </c>
      <c r="E148" s="27" t="s">
        <v>3460</v>
      </c>
      <c r="F148" s="28" t="s">
        <v>392</v>
      </c>
      <c r="G148" s="29">
        <v>293.03199999999998</v>
      </c>
      <c r="H148" s="28">
        <v>0</v>
      </c>
      <c r="I148" s="30">
        <f>ROUND(G148*H148,P4)</f>
        <v>0</v>
      </c>
      <c r="L148" s="30">
        <v>0</v>
      </c>
      <c r="M148" s="24">
        <f>ROUND(G148*L148,P4)</f>
        <v>0</v>
      </c>
      <c r="N148" s="25" t="s">
        <v>297</v>
      </c>
      <c r="O148" s="31">
        <f>M148*AA148</f>
        <v>0</v>
      </c>
      <c r="P148" s="1">
        <v>3</v>
      </c>
      <c r="AA148" s="1">
        <f>IF(P148=1,$O$3,IF(P148=2,$O$4,$O$5))</f>
        <v>0</v>
      </c>
    </row>
    <row r="149">
      <c r="A149" s="1" t="s">
        <v>282</v>
      </c>
      <c r="E149" s="27" t="s">
        <v>281</v>
      </c>
    </row>
    <row r="150" ht="66">
      <c r="A150" s="1" t="s">
        <v>284</v>
      </c>
      <c r="E150" s="32" t="s">
        <v>3939</v>
      </c>
    </row>
    <row r="151">
      <c r="A151" s="1" t="s">
        <v>286</v>
      </c>
      <c r="E151" s="27" t="s">
        <v>299</v>
      </c>
    </row>
    <row r="152">
      <c r="A152" s="1" t="s">
        <v>273</v>
      </c>
      <c r="C152" s="22" t="s">
        <v>3864</v>
      </c>
      <c r="E152" s="23" t="s">
        <v>3865</v>
      </c>
      <c r="L152" s="24">
        <f>SUMIFS(L153:L156,A153:A156,"P")</f>
        <v>0</v>
      </c>
      <c r="M152" s="24">
        <f>SUMIFS(M153:M156,A153:A156,"P")</f>
        <v>0</v>
      </c>
      <c r="N152" s="25"/>
    </row>
    <row r="153" ht="26.4">
      <c r="A153" s="1" t="s">
        <v>276</v>
      </c>
      <c r="B153" s="1">
        <v>35</v>
      </c>
      <c r="C153" s="26" t="s">
        <v>3765</v>
      </c>
      <c r="D153" t="s">
        <v>281</v>
      </c>
      <c r="E153" s="27" t="s">
        <v>3766</v>
      </c>
      <c r="F153" s="28" t="s">
        <v>392</v>
      </c>
      <c r="G153" s="29">
        <v>131.06800000000001</v>
      </c>
      <c r="H153" s="28">
        <v>0</v>
      </c>
      <c r="I153" s="30">
        <f>ROUND(G153*H153,P4)</f>
        <v>0</v>
      </c>
      <c r="L153" s="30">
        <v>0</v>
      </c>
      <c r="M153" s="24">
        <f>ROUND(G153*L153,P4)</f>
        <v>0</v>
      </c>
      <c r="N153" s="25" t="s">
        <v>281</v>
      </c>
      <c r="O153" s="31">
        <f>M153*AA153</f>
        <v>0</v>
      </c>
      <c r="P153" s="1">
        <v>3</v>
      </c>
      <c r="AA153" s="1">
        <f>IF(P153=1,$O$3,IF(P153=2,$O$4,$O$5))</f>
        <v>0</v>
      </c>
    </row>
    <row r="154">
      <c r="A154" s="1" t="s">
        <v>282</v>
      </c>
      <c r="E154" s="27" t="s">
        <v>281</v>
      </c>
    </row>
    <row r="155" ht="79.2">
      <c r="A155" s="1" t="s">
        <v>284</v>
      </c>
      <c r="E155" s="32" t="s">
        <v>3940</v>
      </c>
    </row>
    <row r="156" ht="409.5">
      <c r="A156" s="1" t="s">
        <v>286</v>
      </c>
      <c r="E156" s="27" t="s">
        <v>3768</v>
      </c>
    </row>
    <row r="157">
      <c r="A157" s="1" t="s">
        <v>273</v>
      </c>
      <c r="C157" s="22" t="s">
        <v>3769</v>
      </c>
      <c r="E157" s="23" t="s">
        <v>2766</v>
      </c>
      <c r="L157" s="24">
        <f>SUMIFS(L158:L165,A158:A165,"P")</f>
        <v>0</v>
      </c>
      <c r="M157" s="24">
        <f>SUMIFS(M158:M165,A158:A165,"P")</f>
        <v>0</v>
      </c>
      <c r="N157" s="25"/>
    </row>
    <row r="158">
      <c r="A158" s="1" t="s">
        <v>276</v>
      </c>
      <c r="B158" s="1">
        <v>36</v>
      </c>
      <c r="C158" s="26" t="s">
        <v>2767</v>
      </c>
      <c r="D158" t="s">
        <v>281</v>
      </c>
      <c r="E158" s="27" t="s">
        <v>2768</v>
      </c>
      <c r="F158" s="28" t="s">
        <v>296</v>
      </c>
      <c r="G158" s="29">
        <v>90.5</v>
      </c>
      <c r="H158" s="28">
        <v>0</v>
      </c>
      <c r="I158" s="30">
        <f>ROUND(G158*H158,P4)</f>
        <v>0</v>
      </c>
      <c r="L158" s="30">
        <v>0</v>
      </c>
      <c r="M158" s="24">
        <f>ROUND(G158*L158,P4)</f>
        <v>0</v>
      </c>
      <c r="N158" s="25" t="s">
        <v>297</v>
      </c>
      <c r="O158" s="31">
        <f>M158*AA158</f>
        <v>0</v>
      </c>
      <c r="P158" s="1">
        <v>3</v>
      </c>
      <c r="AA158" s="1">
        <f>IF(P158=1,$O$3,IF(P158=2,$O$4,$O$5))</f>
        <v>0</v>
      </c>
    </row>
    <row r="159">
      <c r="A159" s="1" t="s">
        <v>282</v>
      </c>
      <c r="E159" s="27" t="s">
        <v>281</v>
      </c>
    </row>
    <row r="160" ht="66">
      <c r="A160" s="1" t="s">
        <v>284</v>
      </c>
      <c r="E160" s="32" t="s">
        <v>3941</v>
      </c>
    </row>
    <row r="161">
      <c r="A161" s="1" t="s">
        <v>286</v>
      </c>
      <c r="E161" s="27" t="s">
        <v>299</v>
      </c>
    </row>
    <row r="162">
      <c r="A162" s="1" t="s">
        <v>276</v>
      </c>
      <c r="B162" s="1">
        <v>37</v>
      </c>
      <c r="C162" s="26" t="s">
        <v>3942</v>
      </c>
      <c r="D162" t="s">
        <v>281</v>
      </c>
      <c r="E162" s="27" t="s">
        <v>3943</v>
      </c>
      <c r="F162" s="28" t="s">
        <v>307</v>
      </c>
      <c r="G162" s="29">
        <v>4</v>
      </c>
      <c r="H162" s="28">
        <v>0</v>
      </c>
      <c r="I162" s="30">
        <f>ROUND(G162*H162,P4)</f>
        <v>0</v>
      </c>
      <c r="L162" s="30">
        <v>0</v>
      </c>
      <c r="M162" s="24">
        <f>ROUND(G162*L162,P4)</f>
        <v>0</v>
      </c>
      <c r="N162" s="25" t="s">
        <v>297</v>
      </c>
      <c r="O162" s="31">
        <f>M162*AA162</f>
        <v>0</v>
      </c>
      <c r="P162" s="1">
        <v>3</v>
      </c>
      <c r="AA162" s="1">
        <f>IF(P162=1,$O$3,IF(P162=2,$O$4,$O$5))</f>
        <v>0</v>
      </c>
    </row>
    <row r="163">
      <c r="A163" s="1" t="s">
        <v>282</v>
      </c>
      <c r="E163" s="27" t="s">
        <v>281</v>
      </c>
    </row>
    <row r="164" ht="52.8">
      <c r="A164" s="1" t="s">
        <v>284</v>
      </c>
      <c r="E164" s="32" t="s">
        <v>3944</v>
      </c>
    </row>
    <row r="165">
      <c r="A165" s="1" t="s">
        <v>286</v>
      </c>
      <c r="E165" s="27" t="s">
        <v>299</v>
      </c>
    </row>
    <row r="166">
      <c r="A166" s="1" t="s">
        <v>273</v>
      </c>
      <c r="C166" s="22" t="s">
        <v>3462</v>
      </c>
      <c r="E166" s="23" t="s">
        <v>2541</v>
      </c>
      <c r="L166" s="24">
        <f>SUMIFS(L167:L194,A167:A194,"P")</f>
        <v>0</v>
      </c>
      <c r="M166" s="24">
        <f>SUMIFS(M167:M194,A167:A194,"P")</f>
        <v>0</v>
      </c>
      <c r="N166" s="25"/>
    </row>
    <row r="167">
      <c r="A167" s="1" t="s">
        <v>276</v>
      </c>
      <c r="B167" s="1">
        <v>38</v>
      </c>
      <c r="C167" s="26" t="s">
        <v>3945</v>
      </c>
      <c r="D167" t="s">
        <v>281</v>
      </c>
      <c r="E167" s="27" t="s">
        <v>3946</v>
      </c>
      <c r="F167" s="28" t="s">
        <v>296</v>
      </c>
      <c r="G167" s="29">
        <v>60.200000000000003</v>
      </c>
      <c r="H167" s="28">
        <v>0</v>
      </c>
      <c r="I167" s="30">
        <f>ROUND(G167*H167,P4)</f>
        <v>0</v>
      </c>
      <c r="L167" s="30">
        <v>0</v>
      </c>
      <c r="M167" s="24">
        <f>ROUND(G167*L167,P4)</f>
        <v>0</v>
      </c>
      <c r="N167" s="25" t="s">
        <v>297</v>
      </c>
      <c r="O167" s="31">
        <f>M167*AA167</f>
        <v>0</v>
      </c>
      <c r="P167" s="1">
        <v>3</v>
      </c>
      <c r="AA167" s="1">
        <f>IF(P167=1,$O$3,IF(P167=2,$O$4,$O$5))</f>
        <v>0</v>
      </c>
    </row>
    <row r="168">
      <c r="A168" s="1" t="s">
        <v>282</v>
      </c>
      <c r="E168" s="27" t="s">
        <v>281</v>
      </c>
    </row>
    <row r="169" ht="66">
      <c r="A169" s="1" t="s">
        <v>284</v>
      </c>
      <c r="E169" s="32" t="s">
        <v>3947</v>
      </c>
    </row>
    <row r="170">
      <c r="A170" s="1" t="s">
        <v>286</v>
      </c>
      <c r="E170" s="27" t="s">
        <v>299</v>
      </c>
    </row>
    <row r="171">
      <c r="A171" s="1" t="s">
        <v>276</v>
      </c>
      <c r="B171" s="1">
        <v>39</v>
      </c>
      <c r="C171" s="26" t="s">
        <v>3629</v>
      </c>
      <c r="D171" t="s">
        <v>281</v>
      </c>
      <c r="E171" s="27" t="s">
        <v>3630</v>
      </c>
      <c r="F171" s="28" t="s">
        <v>296</v>
      </c>
      <c r="G171" s="29">
        <v>11.5</v>
      </c>
      <c r="H171" s="28">
        <v>0</v>
      </c>
      <c r="I171" s="30">
        <f>ROUND(G171*H171,P4)</f>
        <v>0</v>
      </c>
      <c r="L171" s="30">
        <v>0</v>
      </c>
      <c r="M171" s="24">
        <f>ROUND(G171*L171,P4)</f>
        <v>0</v>
      </c>
      <c r="N171" s="25" t="s">
        <v>297</v>
      </c>
      <c r="O171" s="31">
        <f>M171*AA171</f>
        <v>0</v>
      </c>
      <c r="P171" s="1">
        <v>3</v>
      </c>
      <c r="AA171" s="1">
        <f>IF(P171=1,$O$3,IF(P171=2,$O$4,$O$5))</f>
        <v>0</v>
      </c>
    </row>
    <row r="172">
      <c r="A172" s="1" t="s">
        <v>282</v>
      </c>
      <c r="E172" s="27" t="s">
        <v>281</v>
      </c>
    </row>
    <row r="173" ht="66">
      <c r="A173" s="1" t="s">
        <v>284</v>
      </c>
      <c r="E173" s="32" t="s">
        <v>3948</v>
      </c>
    </row>
    <row r="174">
      <c r="A174" s="1" t="s">
        <v>286</v>
      </c>
      <c r="E174" s="27" t="s">
        <v>299</v>
      </c>
    </row>
    <row r="175">
      <c r="A175" s="1" t="s">
        <v>276</v>
      </c>
      <c r="B175" s="1">
        <v>40</v>
      </c>
      <c r="C175" s="26" t="s">
        <v>3112</v>
      </c>
      <c r="D175" t="s">
        <v>281</v>
      </c>
      <c r="E175" s="27" t="s">
        <v>3113</v>
      </c>
      <c r="F175" s="28" t="s">
        <v>296</v>
      </c>
      <c r="G175" s="29">
        <v>25.199999999999999</v>
      </c>
      <c r="H175" s="28">
        <v>0</v>
      </c>
      <c r="I175" s="30">
        <f>ROUND(G175*H175,P4)</f>
        <v>0</v>
      </c>
      <c r="L175" s="30">
        <v>0</v>
      </c>
      <c r="M175" s="24">
        <f>ROUND(G175*L175,P4)</f>
        <v>0</v>
      </c>
      <c r="N175" s="25" t="s">
        <v>297</v>
      </c>
      <c r="O175" s="31">
        <f>M175*AA175</f>
        <v>0</v>
      </c>
      <c r="P175" s="1">
        <v>3</v>
      </c>
      <c r="AA175" s="1">
        <f>IF(P175=1,$O$3,IF(P175=2,$O$4,$O$5))</f>
        <v>0</v>
      </c>
    </row>
    <row r="176">
      <c r="A176" s="1" t="s">
        <v>282</v>
      </c>
      <c r="E176" s="27" t="s">
        <v>281</v>
      </c>
    </row>
    <row r="177" ht="66">
      <c r="A177" s="1" t="s">
        <v>284</v>
      </c>
      <c r="E177" s="32" t="s">
        <v>3949</v>
      </c>
    </row>
    <row r="178">
      <c r="A178" s="1" t="s">
        <v>286</v>
      </c>
      <c r="E178" s="27" t="s">
        <v>299</v>
      </c>
    </row>
    <row r="179">
      <c r="A179" s="1" t="s">
        <v>276</v>
      </c>
      <c r="B179" s="1">
        <v>41</v>
      </c>
      <c r="C179" s="26" t="s">
        <v>3679</v>
      </c>
      <c r="D179" t="s">
        <v>281</v>
      </c>
      <c r="E179" s="27" t="s">
        <v>3680</v>
      </c>
      <c r="F179" s="28" t="s">
        <v>3529</v>
      </c>
      <c r="G179" s="29">
        <v>380</v>
      </c>
      <c r="H179" s="28">
        <v>0</v>
      </c>
      <c r="I179" s="30">
        <f>ROUND(G179*H179,P4)</f>
        <v>0</v>
      </c>
      <c r="L179" s="30">
        <v>0</v>
      </c>
      <c r="M179" s="24">
        <f>ROUND(G179*L179,P4)</f>
        <v>0</v>
      </c>
      <c r="N179" s="25" t="s">
        <v>297</v>
      </c>
      <c r="O179" s="31">
        <f>M179*AA179</f>
        <v>0</v>
      </c>
      <c r="P179" s="1">
        <v>3</v>
      </c>
      <c r="AA179" s="1">
        <f>IF(P179=1,$O$3,IF(P179=2,$O$4,$O$5))</f>
        <v>0</v>
      </c>
    </row>
    <row r="180">
      <c r="A180" s="1" t="s">
        <v>282</v>
      </c>
      <c r="E180" s="27" t="s">
        <v>281</v>
      </c>
    </row>
    <row r="181" ht="52.8">
      <c r="A181" s="1" t="s">
        <v>284</v>
      </c>
      <c r="E181" s="32" t="s">
        <v>3950</v>
      </c>
    </row>
    <row r="182">
      <c r="A182" s="1" t="s">
        <v>286</v>
      </c>
      <c r="E182" s="27" t="s">
        <v>299</v>
      </c>
    </row>
    <row r="183">
      <c r="A183" s="1" t="s">
        <v>276</v>
      </c>
      <c r="B183" s="1">
        <v>42</v>
      </c>
      <c r="C183" s="26" t="s">
        <v>3682</v>
      </c>
      <c r="D183" t="s">
        <v>281</v>
      </c>
      <c r="E183" s="27" t="s">
        <v>3683</v>
      </c>
      <c r="F183" s="28" t="s">
        <v>3529</v>
      </c>
      <c r="G183" s="29">
        <v>156.80000000000001</v>
      </c>
      <c r="H183" s="28">
        <v>0</v>
      </c>
      <c r="I183" s="30">
        <f>ROUND(G183*H183,P4)</f>
        <v>0</v>
      </c>
      <c r="L183" s="30">
        <v>0</v>
      </c>
      <c r="M183" s="24">
        <f>ROUND(G183*L183,P4)</f>
        <v>0</v>
      </c>
      <c r="N183" s="25" t="s">
        <v>297</v>
      </c>
      <c r="O183" s="31">
        <f>M183*AA183</f>
        <v>0</v>
      </c>
      <c r="P183" s="1">
        <v>3</v>
      </c>
      <c r="AA183" s="1">
        <f>IF(P183=1,$O$3,IF(P183=2,$O$4,$O$5))</f>
        <v>0</v>
      </c>
    </row>
    <row r="184">
      <c r="A184" s="1" t="s">
        <v>282</v>
      </c>
      <c r="E184" s="27" t="s">
        <v>281</v>
      </c>
    </row>
    <row r="185" ht="66">
      <c r="A185" s="1" t="s">
        <v>284</v>
      </c>
      <c r="E185" s="32" t="s">
        <v>3951</v>
      </c>
    </row>
    <row r="186">
      <c r="A186" s="1" t="s">
        <v>286</v>
      </c>
      <c r="E186" s="27" t="s">
        <v>299</v>
      </c>
    </row>
    <row r="187">
      <c r="A187" s="1" t="s">
        <v>276</v>
      </c>
      <c r="B187" s="1">
        <v>43</v>
      </c>
      <c r="C187" s="26" t="s">
        <v>3952</v>
      </c>
      <c r="D187" t="s">
        <v>281</v>
      </c>
      <c r="E187" s="27" t="s">
        <v>3953</v>
      </c>
      <c r="F187" s="28" t="s">
        <v>392</v>
      </c>
      <c r="G187" s="29">
        <v>176.40000000000001</v>
      </c>
      <c r="H187" s="28">
        <v>0</v>
      </c>
      <c r="I187" s="30">
        <f>ROUND(G187*H187,P4)</f>
        <v>0</v>
      </c>
      <c r="L187" s="30">
        <v>0</v>
      </c>
      <c r="M187" s="24">
        <f>ROUND(G187*L187,P4)</f>
        <v>0</v>
      </c>
      <c r="N187" s="25" t="s">
        <v>297</v>
      </c>
      <c r="O187" s="31">
        <f>M187*AA187</f>
        <v>0</v>
      </c>
      <c r="P187" s="1">
        <v>3</v>
      </c>
      <c r="AA187" s="1">
        <f>IF(P187=1,$O$3,IF(P187=2,$O$4,$O$5))</f>
        <v>0</v>
      </c>
    </row>
    <row r="188">
      <c r="A188" s="1" t="s">
        <v>282</v>
      </c>
      <c r="E188" s="27" t="s">
        <v>281</v>
      </c>
    </row>
    <row r="189" ht="52.8">
      <c r="A189" s="1" t="s">
        <v>284</v>
      </c>
      <c r="E189" s="32" t="s">
        <v>3954</v>
      </c>
    </row>
    <row r="190">
      <c r="A190" s="1" t="s">
        <v>286</v>
      </c>
      <c r="E190" s="27" t="s">
        <v>299</v>
      </c>
    </row>
    <row r="191">
      <c r="A191" s="1" t="s">
        <v>276</v>
      </c>
      <c r="B191" s="1">
        <v>44</v>
      </c>
      <c r="C191" s="26" t="s">
        <v>3475</v>
      </c>
      <c r="D191" t="s">
        <v>281</v>
      </c>
      <c r="E191" s="27" t="s">
        <v>3476</v>
      </c>
      <c r="F191" s="28" t="s">
        <v>307</v>
      </c>
      <c r="G191" s="29">
        <v>2</v>
      </c>
      <c r="H191" s="28">
        <v>0</v>
      </c>
      <c r="I191" s="30">
        <f>ROUND(G191*H191,P4)</f>
        <v>0</v>
      </c>
      <c r="L191" s="30">
        <v>0</v>
      </c>
      <c r="M191" s="24">
        <f>ROUND(G191*L191,P4)</f>
        <v>0</v>
      </c>
      <c r="N191" s="25" t="s">
        <v>281</v>
      </c>
      <c r="O191" s="31">
        <f>M191*AA191</f>
        <v>0</v>
      </c>
      <c r="P191" s="1">
        <v>3</v>
      </c>
      <c r="AA191" s="1">
        <f>IF(P191=1,$O$3,IF(P191=2,$O$4,$O$5))</f>
        <v>0</v>
      </c>
    </row>
    <row r="192">
      <c r="A192" s="1" t="s">
        <v>282</v>
      </c>
      <c r="E192" s="27" t="s">
        <v>281</v>
      </c>
    </row>
    <row r="193" ht="66">
      <c r="A193" s="1" t="s">
        <v>284</v>
      </c>
      <c r="E193" s="32" t="s">
        <v>3955</v>
      </c>
    </row>
    <row r="194" ht="26.4">
      <c r="A194" s="1" t="s">
        <v>286</v>
      </c>
      <c r="E194" s="27" t="s">
        <v>3478</v>
      </c>
    </row>
    <row r="195">
      <c r="A195" s="1" t="s">
        <v>273</v>
      </c>
      <c r="C195" s="22" t="s">
        <v>3479</v>
      </c>
      <c r="E195" s="23" t="s">
        <v>3480</v>
      </c>
      <c r="L195" s="24">
        <f>SUMIFS(L196:L207,A196:A207,"P")</f>
        <v>0</v>
      </c>
      <c r="M195" s="24">
        <f>SUMIFS(M196:M207,A196:A207,"P")</f>
        <v>0</v>
      </c>
      <c r="N195" s="25"/>
    </row>
    <row r="196">
      <c r="A196" s="1" t="s">
        <v>276</v>
      </c>
      <c r="B196" s="1">
        <v>45</v>
      </c>
      <c r="C196" s="26" t="s">
        <v>3481</v>
      </c>
      <c r="D196" t="s">
        <v>281</v>
      </c>
      <c r="E196" s="27" t="s">
        <v>3482</v>
      </c>
      <c r="F196" s="28" t="s">
        <v>396</v>
      </c>
      <c r="G196" s="29">
        <v>67.573999999999998</v>
      </c>
      <c r="H196" s="28">
        <v>0</v>
      </c>
      <c r="I196" s="30">
        <f>ROUND(G196*H196,P4)</f>
        <v>0</v>
      </c>
      <c r="L196" s="30">
        <v>0</v>
      </c>
      <c r="M196" s="24">
        <f>ROUND(G196*L196,P4)</f>
        <v>0</v>
      </c>
      <c r="N196" s="25" t="s">
        <v>297</v>
      </c>
      <c r="O196" s="31">
        <f>M196*AA196</f>
        <v>0</v>
      </c>
      <c r="P196" s="1">
        <v>3</v>
      </c>
      <c r="AA196" s="1">
        <f>IF(P196=1,$O$3,IF(P196=2,$O$4,$O$5))</f>
        <v>0</v>
      </c>
    </row>
    <row r="197">
      <c r="A197" s="1" t="s">
        <v>282</v>
      </c>
      <c r="E197" s="27" t="s">
        <v>281</v>
      </c>
    </row>
    <row r="198" ht="66">
      <c r="A198" s="1" t="s">
        <v>284</v>
      </c>
      <c r="E198" s="32" t="s">
        <v>3956</v>
      </c>
    </row>
    <row r="199">
      <c r="A199" s="1" t="s">
        <v>286</v>
      </c>
      <c r="E199" s="27" t="s">
        <v>299</v>
      </c>
    </row>
    <row r="200">
      <c r="A200" s="1" t="s">
        <v>276</v>
      </c>
      <c r="B200" s="1">
        <v>46</v>
      </c>
      <c r="C200" s="26" t="s">
        <v>2816</v>
      </c>
      <c r="D200" t="s">
        <v>281</v>
      </c>
      <c r="E200" s="27" t="s">
        <v>2817</v>
      </c>
      <c r="F200" s="28" t="s">
        <v>396</v>
      </c>
      <c r="G200" s="29">
        <v>38.433</v>
      </c>
      <c r="H200" s="28">
        <v>0</v>
      </c>
      <c r="I200" s="30">
        <f>ROUND(G200*H200,P4)</f>
        <v>0</v>
      </c>
      <c r="L200" s="30">
        <v>0</v>
      </c>
      <c r="M200" s="24">
        <f>ROUND(G200*L200,P4)</f>
        <v>0</v>
      </c>
      <c r="N200" s="25" t="s">
        <v>297</v>
      </c>
      <c r="O200" s="31">
        <f>M200*AA200</f>
        <v>0</v>
      </c>
      <c r="P200" s="1">
        <v>3</v>
      </c>
      <c r="AA200" s="1">
        <f>IF(P200=1,$O$3,IF(P200=2,$O$4,$O$5))</f>
        <v>0</v>
      </c>
    </row>
    <row r="201">
      <c r="A201" s="1" t="s">
        <v>282</v>
      </c>
      <c r="E201" s="27" t="s">
        <v>281</v>
      </c>
    </row>
    <row r="202" ht="79.2">
      <c r="A202" s="1" t="s">
        <v>284</v>
      </c>
      <c r="E202" s="32" t="s">
        <v>3957</v>
      </c>
    </row>
    <row r="203">
      <c r="A203" s="1" t="s">
        <v>286</v>
      </c>
      <c r="E203" s="27" t="s">
        <v>299</v>
      </c>
    </row>
    <row r="204">
      <c r="A204" s="1" t="s">
        <v>276</v>
      </c>
      <c r="B204" s="1">
        <v>47</v>
      </c>
      <c r="C204" s="26" t="s">
        <v>3958</v>
      </c>
      <c r="D204" t="s">
        <v>281</v>
      </c>
      <c r="E204" s="27" t="s">
        <v>3959</v>
      </c>
      <c r="F204" s="28" t="s">
        <v>392</v>
      </c>
      <c r="G204" s="29">
        <v>232.28700000000001</v>
      </c>
      <c r="H204" s="28">
        <v>0</v>
      </c>
      <c r="I204" s="30">
        <f>ROUND(G204*H204,P4)</f>
        <v>0</v>
      </c>
      <c r="L204" s="30">
        <v>0</v>
      </c>
      <c r="M204" s="24">
        <f>ROUND(G204*L204,P4)</f>
        <v>0</v>
      </c>
      <c r="N204" s="25" t="s">
        <v>297</v>
      </c>
      <c r="O204" s="31">
        <f>M204*AA204</f>
        <v>0</v>
      </c>
      <c r="P204" s="1">
        <v>3</v>
      </c>
      <c r="AA204" s="1">
        <f>IF(P204=1,$O$3,IF(P204=2,$O$4,$O$5))</f>
        <v>0</v>
      </c>
    </row>
    <row r="205">
      <c r="A205" s="1" t="s">
        <v>282</v>
      </c>
      <c r="E205" s="27" t="s">
        <v>281</v>
      </c>
    </row>
    <row r="206" ht="66">
      <c r="A206" s="1" t="s">
        <v>284</v>
      </c>
      <c r="E206" s="32" t="s">
        <v>3960</v>
      </c>
    </row>
    <row r="207">
      <c r="A207" s="1" t="s">
        <v>286</v>
      </c>
      <c r="E207" s="27" t="s">
        <v>299</v>
      </c>
    </row>
    <row r="208">
      <c r="A208" s="1" t="s">
        <v>273</v>
      </c>
      <c r="C208" s="22" t="s">
        <v>3484</v>
      </c>
      <c r="E208" s="23" t="s">
        <v>3485</v>
      </c>
      <c r="L208" s="24">
        <f>SUMIFS(L209:L224,A209:A224,"P")</f>
        <v>0</v>
      </c>
      <c r="M208" s="24">
        <f>SUMIFS(M209:M224,A209:A224,"P")</f>
        <v>0</v>
      </c>
      <c r="N208" s="25"/>
    </row>
    <row r="209" ht="26.4">
      <c r="A209" s="1" t="s">
        <v>276</v>
      </c>
      <c r="B209" s="1">
        <v>48</v>
      </c>
      <c r="C209" s="26" t="s">
        <v>2607</v>
      </c>
      <c r="D209" t="s">
        <v>2608</v>
      </c>
      <c r="E209" s="27" t="s">
        <v>2609</v>
      </c>
      <c r="F209" s="28" t="s">
        <v>280</v>
      </c>
      <c r="G209" s="29">
        <v>1235</v>
      </c>
      <c r="H209" s="28">
        <v>0</v>
      </c>
      <c r="I209" s="30">
        <f>ROUND(G209*H209,P4)</f>
        <v>0</v>
      </c>
      <c r="L209" s="30">
        <v>0</v>
      </c>
      <c r="M209" s="24">
        <f>ROUND(G209*L209,P4)</f>
        <v>0</v>
      </c>
      <c r="N209" s="25" t="s">
        <v>281</v>
      </c>
      <c r="O209" s="31">
        <f>M209*AA209</f>
        <v>0</v>
      </c>
      <c r="P209" s="1">
        <v>3</v>
      </c>
      <c r="AA209" s="1">
        <f>IF(P209=1,$O$3,IF(P209=2,$O$4,$O$5))</f>
        <v>0</v>
      </c>
    </row>
    <row r="210" ht="26.4">
      <c r="A210" s="1" t="s">
        <v>282</v>
      </c>
      <c r="E210" s="27" t="s">
        <v>283</v>
      </c>
    </row>
    <row r="211" ht="66">
      <c r="A211" s="1" t="s">
        <v>284</v>
      </c>
      <c r="E211" s="32" t="s">
        <v>3961</v>
      </c>
    </row>
    <row r="212" ht="26.4">
      <c r="A212" s="1" t="s">
        <v>286</v>
      </c>
      <c r="E212" s="27" t="s">
        <v>283</v>
      </c>
    </row>
    <row r="213" ht="26.4">
      <c r="A213" s="1" t="s">
        <v>276</v>
      </c>
      <c r="B213" s="1">
        <v>49</v>
      </c>
      <c r="C213" s="26" t="s">
        <v>704</v>
      </c>
      <c r="D213" t="s">
        <v>705</v>
      </c>
      <c r="E213" s="27" t="s">
        <v>706</v>
      </c>
      <c r="F213" s="28" t="s">
        <v>280</v>
      </c>
      <c r="G213" s="29">
        <v>92.239000000000004</v>
      </c>
      <c r="H213" s="28">
        <v>0</v>
      </c>
      <c r="I213" s="30">
        <f>ROUND(G213*H213,P4)</f>
        <v>0</v>
      </c>
      <c r="L213" s="30">
        <v>0</v>
      </c>
      <c r="M213" s="24">
        <f>ROUND(G213*L213,P4)</f>
        <v>0</v>
      </c>
      <c r="N213" s="25" t="s">
        <v>281</v>
      </c>
      <c r="O213" s="31">
        <f>M213*AA213</f>
        <v>0</v>
      </c>
      <c r="P213" s="1">
        <v>3</v>
      </c>
      <c r="AA213" s="1">
        <f>IF(P213=1,$O$3,IF(P213=2,$O$4,$O$5))</f>
        <v>0</v>
      </c>
    </row>
    <row r="214" ht="26.4">
      <c r="A214" s="1" t="s">
        <v>282</v>
      </c>
      <c r="E214" s="27" t="s">
        <v>283</v>
      </c>
    </row>
    <row r="215" ht="39.6">
      <c r="A215" s="1" t="s">
        <v>284</v>
      </c>
      <c r="E215" s="32" t="s">
        <v>3962</v>
      </c>
    </row>
    <row r="216" ht="26.4">
      <c r="A216" s="1" t="s">
        <v>286</v>
      </c>
      <c r="E216" s="27" t="s">
        <v>283</v>
      </c>
    </row>
    <row r="217" ht="26.4">
      <c r="A217" s="1" t="s">
        <v>276</v>
      </c>
      <c r="B217" s="1">
        <v>50</v>
      </c>
      <c r="C217" s="26" t="s">
        <v>3487</v>
      </c>
      <c r="D217" t="s">
        <v>3488</v>
      </c>
      <c r="E217" s="27" t="s">
        <v>3489</v>
      </c>
      <c r="F217" s="28" t="s">
        <v>280</v>
      </c>
      <c r="G217" s="29">
        <v>168.935</v>
      </c>
      <c r="H217" s="28">
        <v>0</v>
      </c>
      <c r="I217" s="30">
        <f>ROUND(G217*H217,P4)</f>
        <v>0</v>
      </c>
      <c r="L217" s="30">
        <v>0</v>
      </c>
      <c r="M217" s="24">
        <f>ROUND(G217*L217,P4)</f>
        <v>0</v>
      </c>
      <c r="N217" s="25" t="s">
        <v>281</v>
      </c>
      <c r="O217" s="31">
        <f>M217*AA217</f>
        <v>0</v>
      </c>
      <c r="P217" s="1">
        <v>3</v>
      </c>
      <c r="AA217" s="1">
        <f>IF(P217=1,$O$3,IF(P217=2,$O$4,$O$5))</f>
        <v>0</v>
      </c>
    </row>
    <row r="218" ht="26.4">
      <c r="A218" s="1" t="s">
        <v>282</v>
      </c>
      <c r="E218" s="27" t="s">
        <v>283</v>
      </c>
    </row>
    <row r="219" ht="39.6">
      <c r="A219" s="1" t="s">
        <v>284</v>
      </c>
      <c r="E219" s="32" t="s">
        <v>3963</v>
      </c>
    </row>
    <row r="220" ht="26.4">
      <c r="A220" s="1" t="s">
        <v>286</v>
      </c>
      <c r="E220" s="27" t="s">
        <v>283</v>
      </c>
    </row>
    <row r="221" ht="26.4">
      <c r="A221" s="1" t="s">
        <v>276</v>
      </c>
      <c r="B221" s="1">
        <v>51</v>
      </c>
      <c r="C221" s="26" t="s">
        <v>3964</v>
      </c>
      <c r="D221" t="s">
        <v>3965</v>
      </c>
      <c r="E221" s="27" t="s">
        <v>3966</v>
      </c>
      <c r="F221" s="28" t="s">
        <v>280</v>
      </c>
      <c r="G221" s="29">
        <v>0.999</v>
      </c>
      <c r="H221" s="28">
        <v>0</v>
      </c>
      <c r="I221" s="30">
        <f>ROUND(G221*H221,P4)</f>
        <v>0</v>
      </c>
      <c r="L221" s="30">
        <v>0</v>
      </c>
      <c r="M221" s="24">
        <f>ROUND(G221*L221,P4)</f>
        <v>0</v>
      </c>
      <c r="N221" s="25" t="s">
        <v>281</v>
      </c>
      <c r="O221" s="31">
        <f>M221*AA221</f>
        <v>0</v>
      </c>
      <c r="P221" s="1">
        <v>3</v>
      </c>
      <c r="AA221" s="1">
        <f>IF(P221=1,$O$3,IF(P221=2,$O$4,$O$5))</f>
        <v>0</v>
      </c>
    </row>
    <row r="222" ht="26.4">
      <c r="A222" s="1" t="s">
        <v>282</v>
      </c>
      <c r="E222" s="27" t="s">
        <v>283</v>
      </c>
    </row>
    <row r="223" ht="66">
      <c r="A223" s="1" t="s">
        <v>284</v>
      </c>
      <c r="E223" s="32" t="s">
        <v>3967</v>
      </c>
    </row>
    <row r="224" ht="26.4">
      <c r="A224" s="1" t="s">
        <v>286</v>
      </c>
      <c r="E224" s="27" t="s">
        <v>283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112</v>
      </c>
      <c r="M3" s="20">
        <f>Rekapitulace!C60</f>
        <v>0</v>
      </c>
      <c r="N3" s="6" t="s">
        <v>3</v>
      </c>
      <c r="O3">
        <v>0</v>
      </c>
      <c r="P3">
        <v>2</v>
      </c>
    </row>
    <row r="4" ht="34.01575" customHeight="1">
      <c r="A4" s="16" t="s">
        <v>254</v>
      </c>
      <c r="B4" s="17" t="s">
        <v>255</v>
      </c>
      <c r="C4" s="18" t="s">
        <v>112</v>
      </c>
      <c r="D4" s="1"/>
      <c r="E4" s="17" t="s">
        <v>113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COUNTIFS(L8:L209,"=0",A8:A209,"P")+COUNTIFS(L8:L209,"",A8:A209,"P")+SUM(Q8:Q209)</f>
        <v>0</v>
      </c>
    </row>
    <row r="8">
      <c r="A8" s="1" t="s">
        <v>271</v>
      </c>
      <c r="C8" s="22" t="s">
        <v>3968</v>
      </c>
      <c r="E8" s="23" t="s">
        <v>133</v>
      </c>
      <c r="L8" s="24">
        <f>L9+L22+L71+L84+L97+L126+L135+L144+L149+L158+L179+L192</f>
        <v>0</v>
      </c>
      <c r="M8" s="24">
        <f>M9+M22+M71+M84+M97+M126+M135+M144+M149+M158+M179+M192</f>
        <v>0</v>
      </c>
      <c r="N8" s="25"/>
    </row>
    <row r="9">
      <c r="A9" s="1" t="s">
        <v>273</v>
      </c>
      <c r="C9" s="22" t="s">
        <v>274</v>
      </c>
      <c r="E9" s="23" t="s">
        <v>275</v>
      </c>
      <c r="L9" s="24">
        <f>SUMIFS(L10:L21,A10:A21,"P")</f>
        <v>0</v>
      </c>
      <c r="M9" s="24">
        <f>SUMIFS(M10:M21,A10:A21,"P")</f>
        <v>0</v>
      </c>
      <c r="N9" s="25"/>
    </row>
    <row r="10">
      <c r="A10" s="1" t="s">
        <v>276</v>
      </c>
      <c r="B10" s="1">
        <v>1</v>
      </c>
      <c r="C10" s="26" t="s">
        <v>3689</v>
      </c>
      <c r="D10" t="s">
        <v>281</v>
      </c>
      <c r="E10" s="27" t="s">
        <v>3690</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281</v>
      </c>
    </row>
    <row r="12" ht="66">
      <c r="A12" s="1" t="s">
        <v>284</v>
      </c>
      <c r="E12" s="32" t="s">
        <v>3969</v>
      </c>
    </row>
    <row r="13">
      <c r="A13" s="1" t="s">
        <v>286</v>
      </c>
      <c r="E13" s="27" t="s">
        <v>3692</v>
      </c>
    </row>
    <row r="14">
      <c r="A14" s="1" t="s">
        <v>276</v>
      </c>
      <c r="B14" s="1">
        <v>2</v>
      </c>
      <c r="C14" s="26" t="s">
        <v>3401</v>
      </c>
      <c r="D14" t="s">
        <v>281</v>
      </c>
      <c r="E14" s="27" t="s">
        <v>3149</v>
      </c>
      <c r="F14" s="28" t="s">
        <v>355</v>
      </c>
      <c r="G14" s="29">
        <v>1</v>
      </c>
      <c r="H14" s="28">
        <v>0</v>
      </c>
      <c r="I14" s="30">
        <f>ROUND(G14*H14,P4)</f>
        <v>0</v>
      </c>
      <c r="L14" s="30">
        <v>0</v>
      </c>
      <c r="M14" s="24">
        <f>ROUND(G14*L14,P4)</f>
        <v>0</v>
      </c>
      <c r="N14" s="25" t="s">
        <v>281</v>
      </c>
      <c r="O14" s="31">
        <f>M14*AA14</f>
        <v>0</v>
      </c>
      <c r="P14" s="1">
        <v>3</v>
      </c>
      <c r="AA14" s="1">
        <f>IF(P14=1,$O$3,IF(P14=2,$O$4,$O$5))</f>
        <v>0</v>
      </c>
    </row>
    <row r="15">
      <c r="A15" s="1" t="s">
        <v>282</v>
      </c>
      <c r="E15" s="27" t="s">
        <v>281</v>
      </c>
    </row>
    <row r="16">
      <c r="A16" s="1" t="s">
        <v>284</v>
      </c>
    </row>
    <row r="17">
      <c r="A17" s="1" t="s">
        <v>286</v>
      </c>
      <c r="E17" s="27" t="s">
        <v>3403</v>
      </c>
    </row>
    <row r="18">
      <c r="A18" s="1" t="s">
        <v>276</v>
      </c>
      <c r="B18" s="1">
        <v>3</v>
      </c>
      <c r="C18" s="26" t="s">
        <v>3693</v>
      </c>
      <c r="D18" t="s">
        <v>281</v>
      </c>
      <c r="E18" s="27" t="s">
        <v>3694</v>
      </c>
      <c r="F18" s="28" t="s">
        <v>307</v>
      </c>
      <c r="G18" s="29">
        <v>1</v>
      </c>
      <c r="H18" s="28">
        <v>0</v>
      </c>
      <c r="I18" s="30">
        <f>ROUND(G18*H18,P4)</f>
        <v>0</v>
      </c>
      <c r="L18" s="30">
        <v>0</v>
      </c>
      <c r="M18" s="24">
        <f>ROUND(G18*L18,P4)</f>
        <v>0</v>
      </c>
      <c r="N18" s="25" t="s">
        <v>281</v>
      </c>
      <c r="O18" s="31">
        <f>M18*AA18</f>
        <v>0</v>
      </c>
      <c r="P18" s="1">
        <v>3</v>
      </c>
      <c r="AA18" s="1">
        <f>IF(P18=1,$O$3,IF(P18=2,$O$4,$O$5))</f>
        <v>0</v>
      </c>
    </row>
    <row r="19">
      <c r="A19" s="1" t="s">
        <v>282</v>
      </c>
      <c r="E19" s="27" t="s">
        <v>281</v>
      </c>
    </row>
    <row r="20">
      <c r="A20" s="1" t="s">
        <v>284</v>
      </c>
    </row>
    <row r="21" ht="52.8">
      <c r="A21" s="1" t="s">
        <v>286</v>
      </c>
      <c r="E21" s="27" t="s">
        <v>3695</v>
      </c>
    </row>
    <row r="22">
      <c r="A22" s="1" t="s">
        <v>273</v>
      </c>
      <c r="C22" s="22" t="s">
        <v>3404</v>
      </c>
      <c r="E22" s="23" t="s">
        <v>1281</v>
      </c>
      <c r="L22" s="24">
        <f>SUMIFS(L23:L70,A23:A70,"P")</f>
        <v>0</v>
      </c>
      <c r="M22" s="24">
        <f>SUMIFS(M23:M70,A23:A70,"P")</f>
        <v>0</v>
      </c>
      <c r="N22" s="25"/>
    </row>
    <row r="23">
      <c r="A23" s="1" t="s">
        <v>276</v>
      </c>
      <c r="B23" s="1">
        <v>4</v>
      </c>
      <c r="C23" s="26" t="s">
        <v>409</v>
      </c>
      <c r="D23" t="s">
        <v>294</v>
      </c>
      <c r="E23" s="27" t="s">
        <v>410</v>
      </c>
      <c r="F23" s="28" t="s">
        <v>396</v>
      </c>
      <c r="G23" s="29">
        <v>408.30000000000001</v>
      </c>
      <c r="H23" s="28">
        <v>0</v>
      </c>
      <c r="I23" s="30">
        <f>ROUND(G23*H23,P4)</f>
        <v>0</v>
      </c>
      <c r="L23" s="30">
        <v>0</v>
      </c>
      <c r="M23" s="24">
        <f>ROUND(G23*L23,P4)</f>
        <v>0</v>
      </c>
      <c r="N23" s="25" t="s">
        <v>297</v>
      </c>
      <c r="O23" s="31">
        <f>M23*AA23</f>
        <v>0</v>
      </c>
      <c r="P23" s="1">
        <v>3</v>
      </c>
      <c r="AA23" s="1">
        <f>IF(P23=1,$O$3,IF(P23=2,$O$4,$O$5))</f>
        <v>0</v>
      </c>
    </row>
    <row r="24">
      <c r="A24" s="1" t="s">
        <v>282</v>
      </c>
      <c r="E24" s="27" t="s">
        <v>411</v>
      </c>
    </row>
    <row r="25" ht="26.4">
      <c r="A25" s="1" t="s">
        <v>284</v>
      </c>
      <c r="E25" s="32" t="s">
        <v>3970</v>
      </c>
    </row>
    <row r="26">
      <c r="A26" s="1" t="s">
        <v>286</v>
      </c>
      <c r="E26" s="27" t="s">
        <v>299</v>
      </c>
    </row>
    <row r="27">
      <c r="A27" s="1" t="s">
        <v>276</v>
      </c>
      <c r="B27" s="1">
        <v>5</v>
      </c>
      <c r="C27" s="26" t="s">
        <v>409</v>
      </c>
      <c r="D27" t="s">
        <v>876</v>
      </c>
      <c r="E27" s="27" t="s">
        <v>410</v>
      </c>
      <c r="F27" s="28" t="s">
        <v>396</v>
      </c>
      <c r="G27" s="29">
        <v>30</v>
      </c>
      <c r="H27" s="28">
        <v>0</v>
      </c>
      <c r="I27" s="30">
        <f>ROUND(G27*H27,P4)</f>
        <v>0</v>
      </c>
      <c r="L27" s="30">
        <v>0</v>
      </c>
      <c r="M27" s="24">
        <f>ROUND(G27*L27,P4)</f>
        <v>0</v>
      </c>
      <c r="N27" s="25" t="s">
        <v>297</v>
      </c>
      <c r="O27" s="31">
        <f>M27*AA27</f>
        <v>0</v>
      </c>
      <c r="P27" s="1">
        <v>3</v>
      </c>
      <c r="AA27" s="1">
        <f>IF(P27=1,$O$3,IF(P27=2,$O$4,$O$5))</f>
        <v>0</v>
      </c>
    </row>
    <row r="28">
      <c r="A28" s="1" t="s">
        <v>282</v>
      </c>
      <c r="E28" s="27" t="s">
        <v>411</v>
      </c>
    </row>
    <row r="29" ht="26.4">
      <c r="A29" s="1" t="s">
        <v>284</v>
      </c>
      <c r="E29" s="32" t="s">
        <v>3892</v>
      </c>
    </row>
    <row r="30">
      <c r="A30" s="1" t="s">
        <v>286</v>
      </c>
      <c r="E30" s="27" t="s">
        <v>299</v>
      </c>
    </row>
    <row r="31">
      <c r="A31" s="1" t="s">
        <v>276</v>
      </c>
      <c r="B31" s="1">
        <v>6</v>
      </c>
      <c r="C31" s="26" t="s">
        <v>3893</v>
      </c>
      <c r="D31" t="s">
        <v>281</v>
      </c>
      <c r="E31" s="27" t="s">
        <v>3894</v>
      </c>
      <c r="F31" s="28" t="s">
        <v>396</v>
      </c>
      <c r="G31" s="29">
        <v>79.700000000000003</v>
      </c>
      <c r="H31" s="28">
        <v>0</v>
      </c>
      <c r="I31" s="30">
        <f>ROUND(G31*H31,P4)</f>
        <v>0</v>
      </c>
      <c r="L31" s="30">
        <v>0</v>
      </c>
      <c r="M31" s="24">
        <f>ROUND(G31*L31,P4)</f>
        <v>0</v>
      </c>
      <c r="N31" s="25" t="s">
        <v>297</v>
      </c>
      <c r="O31" s="31">
        <f>M31*AA31</f>
        <v>0</v>
      </c>
      <c r="P31" s="1">
        <v>3</v>
      </c>
      <c r="AA31" s="1">
        <f>IF(P31=1,$O$3,IF(P31=2,$O$4,$O$5))</f>
        <v>0</v>
      </c>
    </row>
    <row r="32">
      <c r="A32" s="1" t="s">
        <v>282</v>
      </c>
      <c r="E32" s="27" t="s">
        <v>281</v>
      </c>
    </row>
    <row r="33" ht="66">
      <c r="A33" s="1" t="s">
        <v>284</v>
      </c>
      <c r="E33" s="32" t="s">
        <v>3971</v>
      </c>
    </row>
    <row r="34">
      <c r="A34" s="1" t="s">
        <v>286</v>
      </c>
      <c r="E34" s="27" t="s">
        <v>299</v>
      </c>
    </row>
    <row r="35">
      <c r="A35" s="1" t="s">
        <v>276</v>
      </c>
      <c r="B35" s="1">
        <v>7</v>
      </c>
      <c r="C35" s="26" t="s">
        <v>3896</v>
      </c>
      <c r="D35" t="s">
        <v>281</v>
      </c>
      <c r="E35" s="27" t="s">
        <v>3897</v>
      </c>
      <c r="F35" s="28" t="s">
        <v>396</v>
      </c>
      <c r="G35" s="29">
        <v>408.30000000000001</v>
      </c>
      <c r="H35" s="28">
        <v>0</v>
      </c>
      <c r="I35" s="30">
        <f>ROUND(G35*H35,P4)</f>
        <v>0</v>
      </c>
      <c r="L35" s="30">
        <v>0</v>
      </c>
      <c r="M35" s="24">
        <f>ROUND(G35*L35,P4)</f>
        <v>0</v>
      </c>
      <c r="N35" s="25" t="s">
        <v>297</v>
      </c>
      <c r="O35" s="31">
        <f>M35*AA35</f>
        <v>0</v>
      </c>
      <c r="P35" s="1">
        <v>3</v>
      </c>
      <c r="AA35" s="1">
        <f>IF(P35=1,$O$3,IF(P35=2,$O$4,$O$5))</f>
        <v>0</v>
      </c>
    </row>
    <row r="36">
      <c r="A36" s="1" t="s">
        <v>282</v>
      </c>
      <c r="E36" s="27" t="s">
        <v>281</v>
      </c>
    </row>
    <row r="37">
      <c r="A37" s="1" t="s">
        <v>284</v>
      </c>
    </row>
    <row r="38">
      <c r="A38" s="1" t="s">
        <v>286</v>
      </c>
      <c r="E38" s="27" t="s">
        <v>299</v>
      </c>
    </row>
    <row r="39">
      <c r="A39" s="1" t="s">
        <v>276</v>
      </c>
      <c r="B39" s="1">
        <v>8</v>
      </c>
      <c r="C39" s="26" t="s">
        <v>3494</v>
      </c>
      <c r="D39" t="s">
        <v>281</v>
      </c>
      <c r="E39" s="27" t="s">
        <v>3495</v>
      </c>
      <c r="F39" s="28" t="s">
        <v>396</v>
      </c>
      <c r="G39" s="29">
        <v>32.399999999999999</v>
      </c>
      <c r="H39" s="28">
        <v>0</v>
      </c>
      <c r="I39" s="30">
        <f>ROUND(G39*H39,P4)</f>
        <v>0</v>
      </c>
      <c r="L39" s="30">
        <v>0</v>
      </c>
      <c r="M39" s="24">
        <f>ROUND(G39*L39,P4)</f>
        <v>0</v>
      </c>
      <c r="N39" s="25" t="s">
        <v>297</v>
      </c>
      <c r="O39" s="31">
        <f>M39*AA39</f>
        <v>0</v>
      </c>
      <c r="P39" s="1">
        <v>3</v>
      </c>
      <c r="AA39" s="1">
        <f>IF(P39=1,$O$3,IF(P39=2,$O$4,$O$5))</f>
        <v>0</v>
      </c>
    </row>
    <row r="40">
      <c r="A40" s="1" t="s">
        <v>282</v>
      </c>
      <c r="E40" s="27" t="s">
        <v>281</v>
      </c>
    </row>
    <row r="41" ht="66">
      <c r="A41" s="1" t="s">
        <v>284</v>
      </c>
      <c r="E41" s="32" t="s">
        <v>3972</v>
      </c>
    </row>
    <row r="42">
      <c r="A42" s="1" t="s">
        <v>286</v>
      </c>
      <c r="E42" s="27" t="s">
        <v>299</v>
      </c>
    </row>
    <row r="43">
      <c r="A43" s="1" t="s">
        <v>276</v>
      </c>
      <c r="B43" s="1">
        <v>9</v>
      </c>
      <c r="C43" s="26" t="s">
        <v>2826</v>
      </c>
      <c r="D43" t="s">
        <v>281</v>
      </c>
      <c r="E43" s="27" t="s">
        <v>2827</v>
      </c>
      <c r="F43" s="28" t="s">
        <v>396</v>
      </c>
      <c r="G43" s="29">
        <v>186</v>
      </c>
      <c r="H43" s="28">
        <v>0</v>
      </c>
      <c r="I43" s="30">
        <f>ROUND(G43*H43,P4)</f>
        <v>0</v>
      </c>
      <c r="L43" s="30">
        <v>0</v>
      </c>
      <c r="M43" s="24">
        <f>ROUND(G43*L43,P4)</f>
        <v>0</v>
      </c>
      <c r="N43" s="25" t="s">
        <v>297</v>
      </c>
      <c r="O43" s="31">
        <f>M43*AA43</f>
        <v>0</v>
      </c>
      <c r="P43" s="1">
        <v>3</v>
      </c>
      <c r="AA43" s="1">
        <f>IF(P43=1,$O$3,IF(P43=2,$O$4,$O$5))</f>
        <v>0</v>
      </c>
    </row>
    <row r="44">
      <c r="A44" s="1" t="s">
        <v>282</v>
      </c>
      <c r="E44" s="27" t="s">
        <v>281</v>
      </c>
    </row>
    <row r="45" ht="92.4">
      <c r="A45" s="1" t="s">
        <v>284</v>
      </c>
      <c r="E45" s="32" t="s">
        <v>3973</v>
      </c>
    </row>
    <row r="46">
      <c r="A46" s="1" t="s">
        <v>286</v>
      </c>
      <c r="E46" s="27" t="s">
        <v>299</v>
      </c>
    </row>
    <row r="47">
      <c r="A47" s="1" t="s">
        <v>276</v>
      </c>
      <c r="B47" s="1">
        <v>10</v>
      </c>
      <c r="C47" s="26" t="s">
        <v>405</v>
      </c>
      <c r="D47" t="s">
        <v>281</v>
      </c>
      <c r="E47" s="27" t="s">
        <v>406</v>
      </c>
      <c r="F47" s="28" t="s">
        <v>396</v>
      </c>
      <c r="G47" s="29">
        <v>408.30000000000001</v>
      </c>
      <c r="H47" s="28">
        <v>0</v>
      </c>
      <c r="I47" s="30">
        <f>ROUND(G47*H47,P4)</f>
        <v>0</v>
      </c>
      <c r="L47" s="30">
        <v>0</v>
      </c>
      <c r="M47" s="24">
        <f>ROUND(G47*L47,P4)</f>
        <v>0</v>
      </c>
      <c r="N47" s="25" t="s">
        <v>297</v>
      </c>
      <c r="O47" s="31">
        <f>M47*AA47</f>
        <v>0</v>
      </c>
      <c r="P47" s="1">
        <v>3</v>
      </c>
      <c r="AA47" s="1">
        <f>IF(P47=1,$O$3,IF(P47=2,$O$4,$O$5))</f>
        <v>0</v>
      </c>
    </row>
    <row r="48">
      <c r="A48" s="1" t="s">
        <v>282</v>
      </c>
      <c r="E48" s="27" t="s">
        <v>407</v>
      </c>
    </row>
    <row r="49" ht="66">
      <c r="A49" s="1" t="s">
        <v>284</v>
      </c>
      <c r="E49" s="32" t="s">
        <v>3974</v>
      </c>
    </row>
    <row r="50">
      <c r="A50" s="1" t="s">
        <v>286</v>
      </c>
      <c r="E50" s="27" t="s">
        <v>299</v>
      </c>
    </row>
    <row r="51">
      <c r="A51" s="1" t="s">
        <v>276</v>
      </c>
      <c r="B51" s="1">
        <v>11</v>
      </c>
      <c r="C51" s="26" t="s">
        <v>2648</v>
      </c>
      <c r="D51" t="s">
        <v>281</v>
      </c>
      <c r="E51" s="27" t="s">
        <v>2649</v>
      </c>
      <c r="F51" s="28" t="s">
        <v>396</v>
      </c>
      <c r="G51" s="29">
        <v>408.30000000000001</v>
      </c>
      <c r="H51" s="28">
        <v>0</v>
      </c>
      <c r="I51" s="30">
        <f>ROUND(G51*H51,P4)</f>
        <v>0</v>
      </c>
      <c r="L51" s="30">
        <v>0</v>
      </c>
      <c r="M51" s="24">
        <f>ROUND(G51*L51,P4)</f>
        <v>0</v>
      </c>
      <c r="N51" s="25" t="s">
        <v>297</v>
      </c>
      <c r="O51" s="31">
        <f>M51*AA51</f>
        <v>0</v>
      </c>
      <c r="P51" s="1">
        <v>3</v>
      </c>
      <c r="AA51" s="1">
        <f>IF(P51=1,$O$3,IF(P51=2,$O$4,$O$5))</f>
        <v>0</v>
      </c>
    </row>
    <row r="52">
      <c r="A52" s="1" t="s">
        <v>282</v>
      </c>
      <c r="E52" s="27" t="s">
        <v>281</v>
      </c>
    </row>
    <row r="53" ht="92.4">
      <c r="A53" s="1" t="s">
        <v>284</v>
      </c>
      <c r="E53" s="32" t="s">
        <v>3975</v>
      </c>
    </row>
    <row r="54">
      <c r="A54" s="1" t="s">
        <v>286</v>
      </c>
      <c r="E54" s="27" t="s">
        <v>299</v>
      </c>
    </row>
    <row r="55">
      <c r="A55" s="1" t="s">
        <v>276</v>
      </c>
      <c r="B55" s="1">
        <v>12</v>
      </c>
      <c r="C55" s="26" t="s">
        <v>2656</v>
      </c>
      <c r="D55" t="s">
        <v>281</v>
      </c>
      <c r="E55" s="27" t="s">
        <v>2657</v>
      </c>
      <c r="F55" s="28" t="s">
        <v>396</v>
      </c>
      <c r="G55" s="29">
        <v>27.800000000000001</v>
      </c>
      <c r="H55" s="28">
        <v>0</v>
      </c>
      <c r="I55" s="30">
        <f>ROUND(G55*H55,P4)</f>
        <v>0</v>
      </c>
      <c r="L55" s="30">
        <v>0</v>
      </c>
      <c r="M55" s="24">
        <f>ROUND(G55*L55,P4)</f>
        <v>0</v>
      </c>
      <c r="N55" s="25" t="s">
        <v>297</v>
      </c>
      <c r="O55" s="31">
        <f>M55*AA55</f>
        <v>0</v>
      </c>
      <c r="P55" s="1">
        <v>3</v>
      </c>
      <c r="AA55" s="1">
        <f>IF(P55=1,$O$3,IF(P55=2,$O$4,$O$5))</f>
        <v>0</v>
      </c>
    </row>
    <row r="56">
      <c r="A56" s="1" t="s">
        <v>282</v>
      </c>
      <c r="E56" s="27" t="s">
        <v>281</v>
      </c>
    </row>
    <row r="57" ht="79.2">
      <c r="A57" s="1" t="s">
        <v>284</v>
      </c>
      <c r="E57" s="32" t="s">
        <v>3976</v>
      </c>
    </row>
    <row r="58">
      <c r="A58" s="1" t="s">
        <v>286</v>
      </c>
      <c r="E58" s="27" t="s">
        <v>299</v>
      </c>
    </row>
    <row r="59">
      <c r="A59" s="1" t="s">
        <v>276</v>
      </c>
      <c r="B59" s="1">
        <v>13</v>
      </c>
      <c r="C59" s="26" t="s">
        <v>3904</v>
      </c>
      <c r="D59" t="s">
        <v>281</v>
      </c>
      <c r="E59" s="27" t="s">
        <v>3905</v>
      </c>
      <c r="F59" s="28" t="s">
        <v>392</v>
      </c>
      <c r="G59" s="29">
        <v>150</v>
      </c>
      <c r="H59" s="28">
        <v>0</v>
      </c>
      <c r="I59" s="30">
        <f>ROUND(G59*H59,P4)</f>
        <v>0</v>
      </c>
      <c r="L59" s="30">
        <v>0</v>
      </c>
      <c r="M59" s="24">
        <f>ROUND(G59*L59,P4)</f>
        <v>0</v>
      </c>
      <c r="N59" s="25" t="s">
        <v>297</v>
      </c>
      <c r="O59" s="31">
        <f>M59*AA59</f>
        <v>0</v>
      </c>
      <c r="P59" s="1">
        <v>3</v>
      </c>
      <c r="AA59" s="1">
        <f>IF(P59=1,$O$3,IF(P59=2,$O$4,$O$5))</f>
        <v>0</v>
      </c>
    </row>
    <row r="60">
      <c r="A60" s="1" t="s">
        <v>282</v>
      </c>
      <c r="E60" s="27" t="s">
        <v>281</v>
      </c>
    </row>
    <row r="61" ht="79.2">
      <c r="A61" s="1" t="s">
        <v>284</v>
      </c>
      <c r="E61" s="32" t="s">
        <v>3906</v>
      </c>
    </row>
    <row r="62">
      <c r="A62" s="1" t="s">
        <v>286</v>
      </c>
      <c r="E62" s="27" t="s">
        <v>299</v>
      </c>
    </row>
    <row r="63">
      <c r="A63" s="1" t="s">
        <v>276</v>
      </c>
      <c r="B63" s="1">
        <v>14</v>
      </c>
      <c r="C63" s="26" t="s">
        <v>3415</v>
      </c>
      <c r="D63" t="s">
        <v>281</v>
      </c>
      <c r="E63" s="27" t="s">
        <v>3416</v>
      </c>
      <c r="F63" s="28" t="s">
        <v>392</v>
      </c>
      <c r="G63" s="29">
        <v>150</v>
      </c>
      <c r="H63" s="28">
        <v>0</v>
      </c>
      <c r="I63" s="30">
        <f>ROUND(G63*H63,P4)</f>
        <v>0</v>
      </c>
      <c r="L63" s="30">
        <v>0</v>
      </c>
      <c r="M63" s="24">
        <f>ROUND(G63*L63,P4)</f>
        <v>0</v>
      </c>
      <c r="N63" s="25" t="s">
        <v>297</v>
      </c>
      <c r="O63" s="31">
        <f>M63*AA63</f>
        <v>0</v>
      </c>
      <c r="P63" s="1">
        <v>3</v>
      </c>
      <c r="AA63" s="1">
        <f>IF(P63=1,$O$3,IF(P63=2,$O$4,$O$5))</f>
        <v>0</v>
      </c>
    </row>
    <row r="64">
      <c r="A64" s="1" t="s">
        <v>282</v>
      </c>
      <c r="E64" s="27" t="s">
        <v>281</v>
      </c>
    </row>
    <row r="65" ht="39.6">
      <c r="A65" s="1" t="s">
        <v>284</v>
      </c>
      <c r="E65" s="32" t="s">
        <v>3907</v>
      </c>
    </row>
    <row r="66">
      <c r="A66" s="1" t="s">
        <v>286</v>
      </c>
      <c r="E66" s="27" t="s">
        <v>299</v>
      </c>
    </row>
    <row r="67">
      <c r="A67" s="1" t="s">
        <v>276</v>
      </c>
      <c r="B67" s="1">
        <v>15</v>
      </c>
      <c r="C67" s="26" t="s">
        <v>3065</v>
      </c>
      <c r="D67" t="s">
        <v>281</v>
      </c>
      <c r="E67" s="27" t="s">
        <v>3066</v>
      </c>
      <c r="F67" s="28" t="s">
        <v>392</v>
      </c>
      <c r="G67" s="29">
        <v>150</v>
      </c>
      <c r="H67" s="28">
        <v>0</v>
      </c>
      <c r="I67" s="30">
        <f>ROUND(G67*H67,P4)</f>
        <v>0</v>
      </c>
      <c r="L67" s="30">
        <v>0</v>
      </c>
      <c r="M67" s="24">
        <f>ROUND(G67*L67,P4)</f>
        <v>0</v>
      </c>
      <c r="N67" s="25" t="s">
        <v>297</v>
      </c>
      <c r="O67" s="31">
        <f>M67*AA67</f>
        <v>0</v>
      </c>
      <c r="P67" s="1">
        <v>3</v>
      </c>
      <c r="AA67" s="1">
        <f>IF(P67=1,$O$3,IF(P67=2,$O$4,$O$5))</f>
        <v>0</v>
      </c>
    </row>
    <row r="68">
      <c r="A68" s="1" t="s">
        <v>282</v>
      </c>
      <c r="E68" s="27" t="s">
        <v>281</v>
      </c>
    </row>
    <row r="69" ht="39.6">
      <c r="A69" s="1" t="s">
        <v>284</v>
      </c>
      <c r="E69" s="32" t="s">
        <v>3977</v>
      </c>
    </row>
    <row r="70">
      <c r="A70" s="1" t="s">
        <v>286</v>
      </c>
      <c r="E70" s="27" t="s">
        <v>299</v>
      </c>
    </row>
    <row r="71">
      <c r="A71" s="1" t="s">
        <v>273</v>
      </c>
      <c r="C71" s="22" t="s">
        <v>3419</v>
      </c>
      <c r="E71" s="23" t="s">
        <v>1284</v>
      </c>
      <c r="L71" s="24">
        <f>SUMIFS(L72:L83,A72:A83,"P")</f>
        <v>0</v>
      </c>
      <c r="M71" s="24">
        <f>SUMIFS(M72:M83,A72:A83,"P")</f>
        <v>0</v>
      </c>
      <c r="N71" s="25"/>
    </row>
    <row r="72">
      <c r="A72" s="1" t="s">
        <v>276</v>
      </c>
      <c r="B72" s="1">
        <v>16</v>
      </c>
      <c r="C72" s="26" t="s">
        <v>3552</v>
      </c>
      <c r="D72" t="s">
        <v>281</v>
      </c>
      <c r="E72" s="27" t="s">
        <v>3553</v>
      </c>
      <c r="F72" s="28" t="s">
        <v>280</v>
      </c>
      <c r="G72" s="29">
        <v>7.4249999999999998</v>
      </c>
      <c r="H72" s="28">
        <v>0</v>
      </c>
      <c r="I72" s="30">
        <f>ROUND(G72*H72,P4)</f>
        <v>0</v>
      </c>
      <c r="L72" s="30">
        <v>0</v>
      </c>
      <c r="M72" s="24">
        <f>ROUND(G72*L72,P4)</f>
        <v>0</v>
      </c>
      <c r="N72" s="25" t="s">
        <v>297</v>
      </c>
      <c r="O72" s="31">
        <f>M72*AA72</f>
        <v>0</v>
      </c>
      <c r="P72" s="1">
        <v>3</v>
      </c>
      <c r="AA72" s="1">
        <f>IF(P72=1,$O$3,IF(P72=2,$O$4,$O$5))</f>
        <v>0</v>
      </c>
    </row>
    <row r="73">
      <c r="A73" s="1" t="s">
        <v>282</v>
      </c>
      <c r="E73" s="27" t="s">
        <v>281</v>
      </c>
    </row>
    <row r="74" ht="52.8">
      <c r="A74" s="1" t="s">
        <v>284</v>
      </c>
      <c r="E74" s="32" t="s">
        <v>3978</v>
      </c>
    </row>
    <row r="75">
      <c r="A75" s="1" t="s">
        <v>286</v>
      </c>
      <c r="E75" s="27" t="s">
        <v>299</v>
      </c>
    </row>
    <row r="76">
      <c r="A76" s="1" t="s">
        <v>276</v>
      </c>
      <c r="B76" s="1">
        <v>17</v>
      </c>
      <c r="C76" s="26" t="s">
        <v>3555</v>
      </c>
      <c r="D76" t="s">
        <v>281</v>
      </c>
      <c r="E76" s="27" t="s">
        <v>3556</v>
      </c>
      <c r="F76" s="28" t="s">
        <v>396</v>
      </c>
      <c r="G76" s="29">
        <v>3.0600000000000001</v>
      </c>
      <c r="H76" s="28">
        <v>0</v>
      </c>
      <c r="I76" s="30">
        <f>ROUND(G76*H76,P4)</f>
        <v>0</v>
      </c>
      <c r="L76" s="30">
        <v>0</v>
      </c>
      <c r="M76" s="24">
        <f>ROUND(G76*L76,P4)</f>
        <v>0</v>
      </c>
      <c r="N76" s="25" t="s">
        <v>297</v>
      </c>
      <c r="O76" s="31">
        <f>M76*AA76</f>
        <v>0</v>
      </c>
      <c r="P76" s="1">
        <v>3</v>
      </c>
      <c r="AA76" s="1">
        <f>IF(P76=1,$O$3,IF(P76=2,$O$4,$O$5))</f>
        <v>0</v>
      </c>
    </row>
    <row r="77">
      <c r="A77" s="1" t="s">
        <v>282</v>
      </c>
      <c r="E77" s="27" t="s">
        <v>281</v>
      </c>
    </row>
    <row r="78" ht="39.6">
      <c r="A78" s="1" t="s">
        <v>284</v>
      </c>
      <c r="E78" s="32" t="s">
        <v>3979</v>
      </c>
    </row>
    <row r="79">
      <c r="A79" s="1" t="s">
        <v>286</v>
      </c>
      <c r="E79" s="27" t="s">
        <v>299</v>
      </c>
    </row>
    <row r="80">
      <c r="A80" s="1" t="s">
        <v>276</v>
      </c>
      <c r="B80" s="1">
        <v>18</v>
      </c>
      <c r="C80" s="26" t="s">
        <v>3911</v>
      </c>
      <c r="D80" t="s">
        <v>281</v>
      </c>
      <c r="E80" s="27" t="s">
        <v>3912</v>
      </c>
      <c r="F80" s="28" t="s">
        <v>307</v>
      </c>
      <c r="G80" s="29">
        <v>290</v>
      </c>
      <c r="H80" s="28">
        <v>0</v>
      </c>
      <c r="I80" s="30">
        <f>ROUND(G80*H80,P4)</f>
        <v>0</v>
      </c>
      <c r="L80" s="30">
        <v>0</v>
      </c>
      <c r="M80" s="24">
        <f>ROUND(G80*L80,P4)</f>
        <v>0</v>
      </c>
      <c r="N80" s="25" t="s">
        <v>297</v>
      </c>
      <c r="O80" s="31">
        <f>M80*AA80</f>
        <v>0</v>
      </c>
      <c r="P80" s="1">
        <v>3</v>
      </c>
      <c r="AA80" s="1">
        <f>IF(P80=1,$O$3,IF(P80=2,$O$4,$O$5))</f>
        <v>0</v>
      </c>
    </row>
    <row r="81">
      <c r="A81" s="1" t="s">
        <v>282</v>
      </c>
      <c r="E81" s="27" t="s">
        <v>281</v>
      </c>
    </row>
    <row r="82" ht="66">
      <c r="A82" s="1" t="s">
        <v>284</v>
      </c>
      <c r="E82" s="32" t="s">
        <v>3980</v>
      </c>
    </row>
    <row r="83">
      <c r="A83" s="1" t="s">
        <v>286</v>
      </c>
      <c r="E83" s="27" t="s">
        <v>299</v>
      </c>
    </row>
    <row r="84">
      <c r="A84" s="1" t="s">
        <v>273</v>
      </c>
      <c r="C84" s="22" t="s">
        <v>3437</v>
      </c>
      <c r="E84" s="23" t="s">
        <v>3004</v>
      </c>
      <c r="L84" s="24">
        <f>SUMIFS(L85:L96,A85:A96,"P")</f>
        <v>0</v>
      </c>
      <c r="M84" s="24">
        <f>SUMIFS(M85:M96,A85:A96,"P")</f>
        <v>0</v>
      </c>
      <c r="N84" s="25"/>
    </row>
    <row r="85">
      <c r="A85" s="1" t="s">
        <v>276</v>
      </c>
      <c r="B85" s="1">
        <v>19</v>
      </c>
      <c r="C85" s="26" t="s">
        <v>3605</v>
      </c>
      <c r="D85" t="s">
        <v>281</v>
      </c>
      <c r="E85" s="27" t="s">
        <v>3606</v>
      </c>
      <c r="F85" s="28" t="s">
        <v>396</v>
      </c>
      <c r="G85" s="29">
        <v>12.288</v>
      </c>
      <c r="H85" s="28">
        <v>0</v>
      </c>
      <c r="I85" s="30">
        <f>ROUND(G85*H85,P4)</f>
        <v>0</v>
      </c>
      <c r="L85" s="30">
        <v>0</v>
      </c>
      <c r="M85" s="24">
        <f>ROUND(G85*L85,P4)</f>
        <v>0</v>
      </c>
      <c r="N85" s="25" t="s">
        <v>297</v>
      </c>
      <c r="O85" s="31">
        <f>M85*AA85</f>
        <v>0</v>
      </c>
      <c r="P85" s="1">
        <v>3</v>
      </c>
      <c r="AA85" s="1">
        <f>IF(P85=1,$O$3,IF(P85=2,$O$4,$O$5))</f>
        <v>0</v>
      </c>
    </row>
    <row r="86">
      <c r="A86" s="1" t="s">
        <v>282</v>
      </c>
      <c r="E86" s="27" t="s">
        <v>281</v>
      </c>
    </row>
    <row r="87" ht="105.6">
      <c r="A87" s="1" t="s">
        <v>284</v>
      </c>
      <c r="E87" s="32" t="s">
        <v>3981</v>
      </c>
    </row>
    <row r="88">
      <c r="A88" s="1" t="s">
        <v>286</v>
      </c>
      <c r="E88" s="27" t="s">
        <v>299</v>
      </c>
    </row>
    <row r="89">
      <c r="A89" s="1" t="s">
        <v>276</v>
      </c>
      <c r="B89" s="1">
        <v>20</v>
      </c>
      <c r="C89" s="26" t="s">
        <v>3727</v>
      </c>
      <c r="D89" t="s">
        <v>281</v>
      </c>
      <c r="E89" s="27" t="s">
        <v>3728</v>
      </c>
      <c r="F89" s="28" t="s">
        <v>396</v>
      </c>
      <c r="G89" s="29">
        <v>59.545999999999999</v>
      </c>
      <c r="H89" s="28">
        <v>0</v>
      </c>
      <c r="I89" s="30">
        <f>ROUND(G89*H89,P4)</f>
        <v>0</v>
      </c>
      <c r="L89" s="30">
        <v>0</v>
      </c>
      <c r="M89" s="24">
        <f>ROUND(G89*L89,P4)</f>
        <v>0</v>
      </c>
      <c r="N89" s="25" t="s">
        <v>297</v>
      </c>
      <c r="O89" s="31">
        <f>M89*AA89</f>
        <v>0</v>
      </c>
      <c r="P89" s="1">
        <v>3</v>
      </c>
      <c r="AA89" s="1">
        <f>IF(P89=1,$O$3,IF(P89=2,$O$4,$O$5))</f>
        <v>0</v>
      </c>
    </row>
    <row r="90">
      <c r="A90" s="1" t="s">
        <v>282</v>
      </c>
      <c r="E90" s="27" t="s">
        <v>281</v>
      </c>
    </row>
    <row r="91" ht="66">
      <c r="A91" s="1" t="s">
        <v>284</v>
      </c>
      <c r="E91" s="32" t="s">
        <v>3982</v>
      </c>
    </row>
    <row r="92">
      <c r="A92" s="1" t="s">
        <v>286</v>
      </c>
      <c r="E92" s="27" t="s">
        <v>299</v>
      </c>
    </row>
    <row r="93">
      <c r="A93" s="1" t="s">
        <v>276</v>
      </c>
      <c r="B93" s="1">
        <v>21</v>
      </c>
      <c r="C93" s="26" t="s">
        <v>3730</v>
      </c>
      <c r="D93" t="s">
        <v>281</v>
      </c>
      <c r="E93" s="27" t="s">
        <v>3731</v>
      </c>
      <c r="F93" s="28" t="s">
        <v>280</v>
      </c>
      <c r="G93" s="29">
        <v>8.4990000000000006</v>
      </c>
      <c r="H93" s="28">
        <v>0</v>
      </c>
      <c r="I93" s="30">
        <f>ROUND(G93*H93,P4)</f>
        <v>0</v>
      </c>
      <c r="L93" s="30">
        <v>0</v>
      </c>
      <c r="M93" s="24">
        <f>ROUND(G93*L93,P4)</f>
        <v>0</v>
      </c>
      <c r="N93" s="25" t="s">
        <v>297</v>
      </c>
      <c r="O93" s="31">
        <f>M93*AA93</f>
        <v>0</v>
      </c>
      <c r="P93" s="1">
        <v>3</v>
      </c>
      <c r="AA93" s="1">
        <f>IF(P93=1,$O$3,IF(P93=2,$O$4,$O$5))</f>
        <v>0</v>
      </c>
    </row>
    <row r="94">
      <c r="A94" s="1" t="s">
        <v>282</v>
      </c>
      <c r="E94" s="27" t="s">
        <v>281</v>
      </c>
    </row>
    <row r="95" ht="66">
      <c r="A95" s="1" t="s">
        <v>284</v>
      </c>
      <c r="E95" s="32" t="s">
        <v>3983</v>
      </c>
    </row>
    <row r="96">
      <c r="A96" s="1" t="s">
        <v>286</v>
      </c>
      <c r="E96" s="27" t="s">
        <v>299</v>
      </c>
    </row>
    <row r="97">
      <c r="A97" s="1" t="s">
        <v>273</v>
      </c>
      <c r="C97" s="22" t="s">
        <v>3441</v>
      </c>
      <c r="E97" s="23" t="s">
        <v>2721</v>
      </c>
      <c r="L97" s="24">
        <f>SUMIFS(L98:L125,A98:A125,"P")</f>
        <v>0</v>
      </c>
      <c r="M97" s="24">
        <f>SUMIFS(M98:M125,A98:A125,"P")</f>
        <v>0</v>
      </c>
      <c r="N97" s="25"/>
    </row>
    <row r="98">
      <c r="A98" s="1" t="s">
        <v>276</v>
      </c>
      <c r="B98" s="1">
        <v>22</v>
      </c>
      <c r="C98" s="26" t="s">
        <v>3917</v>
      </c>
      <c r="D98" t="s">
        <v>281</v>
      </c>
      <c r="E98" s="27" t="s">
        <v>3918</v>
      </c>
      <c r="F98" s="28" t="s">
        <v>396</v>
      </c>
      <c r="G98" s="29">
        <v>49.698</v>
      </c>
      <c r="H98" s="28">
        <v>0</v>
      </c>
      <c r="I98" s="30">
        <f>ROUND(G98*H98,P4)</f>
        <v>0</v>
      </c>
      <c r="L98" s="30">
        <v>0</v>
      </c>
      <c r="M98" s="24">
        <f>ROUND(G98*L98,P4)</f>
        <v>0</v>
      </c>
      <c r="N98" s="25" t="s">
        <v>297</v>
      </c>
      <c r="O98" s="31">
        <f>M98*AA98</f>
        <v>0</v>
      </c>
      <c r="P98" s="1">
        <v>3</v>
      </c>
      <c r="AA98" s="1">
        <f>IF(P98=1,$O$3,IF(P98=2,$O$4,$O$5))</f>
        <v>0</v>
      </c>
    </row>
    <row r="99">
      <c r="A99" s="1" t="s">
        <v>282</v>
      </c>
      <c r="E99" s="27" t="s">
        <v>281</v>
      </c>
    </row>
    <row r="100" ht="66">
      <c r="A100" s="1" t="s">
        <v>284</v>
      </c>
      <c r="E100" s="32" t="s">
        <v>3984</v>
      </c>
    </row>
    <row r="101">
      <c r="A101" s="1" t="s">
        <v>286</v>
      </c>
      <c r="E101" s="27" t="s">
        <v>299</v>
      </c>
    </row>
    <row r="102">
      <c r="A102" s="1" t="s">
        <v>276</v>
      </c>
      <c r="B102" s="1">
        <v>23</v>
      </c>
      <c r="C102" s="26" t="s">
        <v>3920</v>
      </c>
      <c r="D102" t="s">
        <v>281</v>
      </c>
      <c r="E102" s="27" t="s">
        <v>3921</v>
      </c>
      <c r="F102" s="28" t="s">
        <v>280</v>
      </c>
      <c r="G102" s="29">
        <v>15.744999999999999</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ht="66">
      <c r="A104" s="1" t="s">
        <v>284</v>
      </c>
      <c r="E104" s="32" t="s">
        <v>3985</v>
      </c>
    </row>
    <row r="105">
      <c r="A105" s="1" t="s">
        <v>286</v>
      </c>
      <c r="E105" s="27" t="s">
        <v>299</v>
      </c>
    </row>
    <row r="106">
      <c r="A106" s="1" t="s">
        <v>276</v>
      </c>
      <c r="B106" s="1">
        <v>24</v>
      </c>
      <c r="C106" s="26" t="s">
        <v>3084</v>
      </c>
      <c r="D106" t="s">
        <v>281</v>
      </c>
      <c r="E106" s="27" t="s">
        <v>3085</v>
      </c>
      <c r="F106" s="28" t="s">
        <v>396</v>
      </c>
      <c r="G106" s="29">
        <v>42.560000000000002</v>
      </c>
      <c r="H106" s="28">
        <v>0</v>
      </c>
      <c r="I106" s="30">
        <f>ROUND(G106*H106,P4)</f>
        <v>0</v>
      </c>
      <c r="L106" s="30">
        <v>0</v>
      </c>
      <c r="M106" s="24">
        <f>ROUND(G106*L106,P4)</f>
        <v>0</v>
      </c>
      <c r="N106" s="25" t="s">
        <v>297</v>
      </c>
      <c r="O106" s="31">
        <f>M106*AA106</f>
        <v>0</v>
      </c>
      <c r="P106" s="1">
        <v>3</v>
      </c>
      <c r="AA106" s="1">
        <f>IF(P106=1,$O$3,IF(P106=2,$O$4,$O$5))</f>
        <v>0</v>
      </c>
    </row>
    <row r="107">
      <c r="A107" s="1" t="s">
        <v>282</v>
      </c>
      <c r="E107" s="27" t="s">
        <v>281</v>
      </c>
    </row>
    <row r="108" ht="79.2">
      <c r="A108" s="1" t="s">
        <v>284</v>
      </c>
      <c r="E108" s="32" t="s">
        <v>3986</v>
      </c>
    </row>
    <row r="109">
      <c r="A109" s="1" t="s">
        <v>286</v>
      </c>
      <c r="E109" s="27" t="s">
        <v>299</v>
      </c>
    </row>
    <row r="110">
      <c r="A110" s="1" t="s">
        <v>276</v>
      </c>
      <c r="B110" s="1">
        <v>25</v>
      </c>
      <c r="C110" s="26" t="s">
        <v>3564</v>
      </c>
      <c r="D110" t="s">
        <v>281</v>
      </c>
      <c r="E110" s="27" t="s">
        <v>3565</v>
      </c>
      <c r="F110" s="28" t="s">
        <v>396</v>
      </c>
      <c r="G110" s="29">
        <v>4.069</v>
      </c>
      <c r="H110" s="28">
        <v>0</v>
      </c>
      <c r="I110" s="30">
        <f>ROUND(G110*H110,P4)</f>
        <v>0</v>
      </c>
      <c r="L110" s="30">
        <v>0</v>
      </c>
      <c r="M110" s="24">
        <f>ROUND(G110*L110,P4)</f>
        <v>0</v>
      </c>
      <c r="N110" s="25" t="s">
        <v>297</v>
      </c>
      <c r="O110" s="31">
        <f>M110*AA110</f>
        <v>0</v>
      </c>
      <c r="P110" s="1">
        <v>3</v>
      </c>
      <c r="AA110" s="1">
        <f>IF(P110=1,$O$3,IF(P110=2,$O$4,$O$5))</f>
        <v>0</v>
      </c>
    </row>
    <row r="111">
      <c r="A111" s="1" t="s">
        <v>282</v>
      </c>
      <c r="E111" s="27" t="s">
        <v>281</v>
      </c>
    </row>
    <row r="112" ht="79.2">
      <c r="A112" s="1" t="s">
        <v>284</v>
      </c>
      <c r="E112" s="32" t="s">
        <v>3987</v>
      </c>
    </row>
    <row r="113">
      <c r="A113" s="1" t="s">
        <v>286</v>
      </c>
      <c r="E113" s="27" t="s">
        <v>299</v>
      </c>
    </row>
    <row r="114">
      <c r="A114" s="1" t="s">
        <v>276</v>
      </c>
      <c r="B114" s="1">
        <v>26</v>
      </c>
      <c r="C114" s="26" t="s">
        <v>3444</v>
      </c>
      <c r="D114" t="s">
        <v>281</v>
      </c>
      <c r="E114" s="27" t="s">
        <v>3445</v>
      </c>
      <c r="F114" s="28" t="s">
        <v>280</v>
      </c>
      <c r="G114" s="29">
        <v>0.14799999999999999</v>
      </c>
      <c r="H114" s="28">
        <v>0</v>
      </c>
      <c r="I114" s="30">
        <f>ROUND(G114*H114,P4)</f>
        <v>0</v>
      </c>
      <c r="L114" s="30">
        <v>0</v>
      </c>
      <c r="M114" s="24">
        <f>ROUND(G114*L114,P4)</f>
        <v>0</v>
      </c>
      <c r="N114" s="25" t="s">
        <v>297</v>
      </c>
      <c r="O114" s="31">
        <f>M114*AA114</f>
        <v>0</v>
      </c>
      <c r="P114" s="1">
        <v>3</v>
      </c>
      <c r="AA114" s="1">
        <f>IF(P114=1,$O$3,IF(P114=2,$O$4,$O$5))</f>
        <v>0</v>
      </c>
    </row>
    <row r="115">
      <c r="A115" s="1" t="s">
        <v>282</v>
      </c>
      <c r="E115" s="27" t="s">
        <v>281</v>
      </c>
    </row>
    <row r="116" ht="66">
      <c r="A116" s="1" t="s">
        <v>284</v>
      </c>
      <c r="E116" s="32" t="s">
        <v>3988</v>
      </c>
    </row>
    <row r="117">
      <c r="A117" s="1" t="s">
        <v>286</v>
      </c>
      <c r="E117" s="27" t="s">
        <v>299</v>
      </c>
    </row>
    <row r="118">
      <c r="A118" s="1" t="s">
        <v>276</v>
      </c>
      <c r="B118" s="1">
        <v>27</v>
      </c>
      <c r="C118" s="26" t="s">
        <v>3746</v>
      </c>
      <c r="D118" t="s">
        <v>281</v>
      </c>
      <c r="E118" s="27" t="s">
        <v>3747</v>
      </c>
      <c r="F118" s="28" t="s">
        <v>396</v>
      </c>
      <c r="G118" s="29">
        <v>44.159999999999997</v>
      </c>
      <c r="H118" s="28">
        <v>0</v>
      </c>
      <c r="I118" s="30">
        <f>ROUND(G118*H118,P4)</f>
        <v>0</v>
      </c>
      <c r="L118" s="30">
        <v>0</v>
      </c>
      <c r="M118" s="24">
        <f>ROUND(G118*L118,P4)</f>
        <v>0</v>
      </c>
      <c r="N118" s="25" t="s">
        <v>297</v>
      </c>
      <c r="O118" s="31">
        <f>M118*AA118</f>
        <v>0</v>
      </c>
      <c r="P118" s="1">
        <v>3</v>
      </c>
      <c r="AA118" s="1">
        <f>IF(P118=1,$O$3,IF(P118=2,$O$4,$O$5))</f>
        <v>0</v>
      </c>
    </row>
    <row r="119">
      <c r="A119" s="1" t="s">
        <v>282</v>
      </c>
      <c r="E119" s="27" t="s">
        <v>281</v>
      </c>
    </row>
    <row r="120" ht="79.2">
      <c r="A120" s="1" t="s">
        <v>284</v>
      </c>
      <c r="E120" s="32" t="s">
        <v>3989</v>
      </c>
    </row>
    <row r="121">
      <c r="A121" s="1" t="s">
        <v>286</v>
      </c>
      <c r="E121" s="27" t="s">
        <v>299</v>
      </c>
    </row>
    <row r="122">
      <c r="A122" s="1" t="s">
        <v>276</v>
      </c>
      <c r="B122" s="1">
        <v>28</v>
      </c>
      <c r="C122" s="26" t="s">
        <v>2740</v>
      </c>
      <c r="D122" t="s">
        <v>281</v>
      </c>
      <c r="E122" s="27" t="s">
        <v>2741</v>
      </c>
      <c r="F122" s="28" t="s">
        <v>396</v>
      </c>
      <c r="G122" s="29">
        <v>8.1379999999999999</v>
      </c>
      <c r="H122" s="28">
        <v>0</v>
      </c>
      <c r="I122" s="30">
        <f>ROUND(G122*H122,P4)</f>
        <v>0</v>
      </c>
      <c r="L122" s="30">
        <v>0</v>
      </c>
      <c r="M122" s="24">
        <f>ROUND(G122*L122,P4)</f>
        <v>0</v>
      </c>
      <c r="N122" s="25" t="s">
        <v>297</v>
      </c>
      <c r="O122" s="31">
        <f>M122*AA122</f>
        <v>0</v>
      </c>
      <c r="P122" s="1">
        <v>3</v>
      </c>
      <c r="AA122" s="1">
        <f>IF(P122=1,$O$3,IF(P122=2,$O$4,$O$5))</f>
        <v>0</v>
      </c>
    </row>
    <row r="123">
      <c r="A123" s="1" t="s">
        <v>282</v>
      </c>
      <c r="E123" s="27" t="s">
        <v>281</v>
      </c>
    </row>
    <row r="124" ht="79.2">
      <c r="A124" s="1" t="s">
        <v>284</v>
      </c>
      <c r="E124" s="32" t="s">
        <v>3990</v>
      </c>
    </row>
    <row r="125">
      <c r="A125" s="1" t="s">
        <v>286</v>
      </c>
      <c r="E125" s="27" t="s">
        <v>299</v>
      </c>
    </row>
    <row r="126">
      <c r="A126" s="1" t="s">
        <v>273</v>
      </c>
      <c r="C126" s="22" t="s">
        <v>3750</v>
      </c>
      <c r="E126" s="23" t="s">
        <v>3751</v>
      </c>
      <c r="L126" s="24">
        <f>SUMIFS(L127:L134,A127:A134,"P")</f>
        <v>0</v>
      </c>
      <c r="M126" s="24">
        <f>SUMIFS(M127:M134,A127:A134,"P")</f>
        <v>0</v>
      </c>
      <c r="N126" s="25"/>
    </row>
    <row r="127">
      <c r="A127" s="1" t="s">
        <v>276</v>
      </c>
      <c r="B127" s="1">
        <v>29</v>
      </c>
      <c r="C127" s="26" t="s">
        <v>3931</v>
      </c>
      <c r="D127" t="s">
        <v>281</v>
      </c>
      <c r="E127" s="27" t="s">
        <v>3932</v>
      </c>
      <c r="F127" s="28" t="s">
        <v>392</v>
      </c>
      <c r="G127" s="29">
        <v>92.400000000000006</v>
      </c>
      <c r="H127" s="28">
        <v>0</v>
      </c>
      <c r="I127" s="30">
        <f>ROUND(G127*H127,P4)</f>
        <v>0</v>
      </c>
      <c r="L127" s="30">
        <v>0</v>
      </c>
      <c r="M127" s="24">
        <f>ROUND(G127*L127,P4)</f>
        <v>0</v>
      </c>
      <c r="N127" s="25" t="s">
        <v>297</v>
      </c>
      <c r="O127" s="31">
        <f>M127*AA127</f>
        <v>0</v>
      </c>
      <c r="P127" s="1">
        <v>3</v>
      </c>
      <c r="AA127" s="1">
        <f>IF(P127=1,$O$3,IF(P127=2,$O$4,$O$5))</f>
        <v>0</v>
      </c>
    </row>
    <row r="128">
      <c r="A128" s="1" t="s">
        <v>282</v>
      </c>
      <c r="E128" s="27" t="s">
        <v>281</v>
      </c>
    </row>
    <row r="129" ht="52.8">
      <c r="A129" s="1" t="s">
        <v>284</v>
      </c>
      <c r="E129" s="32" t="s">
        <v>3991</v>
      </c>
    </row>
    <row r="130">
      <c r="A130" s="1" t="s">
        <v>286</v>
      </c>
      <c r="E130" s="27" t="s">
        <v>299</v>
      </c>
    </row>
    <row r="131">
      <c r="A131" s="1" t="s">
        <v>276</v>
      </c>
      <c r="B131" s="1">
        <v>30</v>
      </c>
      <c r="C131" s="26" t="s">
        <v>3992</v>
      </c>
      <c r="D131" t="s">
        <v>281</v>
      </c>
      <c r="E131" s="27" t="s">
        <v>3993</v>
      </c>
      <c r="F131" s="28" t="s">
        <v>396</v>
      </c>
      <c r="G131" s="29">
        <v>11.205</v>
      </c>
      <c r="H131" s="28">
        <v>0</v>
      </c>
      <c r="I131" s="30">
        <f>ROUND(G131*H131,P4)</f>
        <v>0</v>
      </c>
      <c r="L131" s="30">
        <v>0</v>
      </c>
      <c r="M131" s="24">
        <f>ROUND(G131*L131,P4)</f>
        <v>0</v>
      </c>
      <c r="N131" s="25" t="s">
        <v>297</v>
      </c>
      <c r="O131" s="31">
        <f>M131*AA131</f>
        <v>0</v>
      </c>
      <c r="P131" s="1">
        <v>3</v>
      </c>
      <c r="AA131" s="1">
        <f>IF(P131=1,$O$3,IF(P131=2,$O$4,$O$5))</f>
        <v>0</v>
      </c>
    </row>
    <row r="132">
      <c r="A132" s="1" t="s">
        <v>282</v>
      </c>
      <c r="E132" s="27" t="s">
        <v>281</v>
      </c>
    </row>
    <row r="133" ht="79.2">
      <c r="A133" s="1" t="s">
        <v>284</v>
      </c>
      <c r="E133" s="32" t="s">
        <v>3994</v>
      </c>
    </row>
    <row r="134">
      <c r="A134" s="1" t="s">
        <v>286</v>
      </c>
      <c r="E134" s="27" t="s">
        <v>299</v>
      </c>
    </row>
    <row r="135">
      <c r="A135" s="1" t="s">
        <v>273</v>
      </c>
      <c r="C135" s="22" t="s">
        <v>3454</v>
      </c>
      <c r="E135" s="23" t="s">
        <v>3455</v>
      </c>
      <c r="L135" s="24">
        <f>SUMIFS(L136:L143,A136:A143,"P")</f>
        <v>0</v>
      </c>
      <c r="M135" s="24">
        <f>SUMIFS(M136:M143,A136:A143,"P")</f>
        <v>0</v>
      </c>
      <c r="N135" s="25"/>
    </row>
    <row r="136" ht="26.4">
      <c r="A136" s="1" t="s">
        <v>276</v>
      </c>
      <c r="B136" s="1">
        <v>31</v>
      </c>
      <c r="C136" s="26" t="s">
        <v>3758</v>
      </c>
      <c r="D136" t="s">
        <v>281</v>
      </c>
      <c r="E136" s="27" t="s">
        <v>3759</v>
      </c>
      <c r="F136" s="28" t="s">
        <v>392</v>
      </c>
      <c r="G136" s="29">
        <v>370.50999999999999</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ht="105.6">
      <c r="A138" s="1" t="s">
        <v>284</v>
      </c>
      <c r="E138" s="32" t="s">
        <v>3995</v>
      </c>
    </row>
    <row r="139">
      <c r="A139" s="1" t="s">
        <v>286</v>
      </c>
      <c r="E139" s="27" t="s">
        <v>299</v>
      </c>
    </row>
    <row r="140">
      <c r="A140" s="1" t="s">
        <v>276</v>
      </c>
      <c r="B140" s="1">
        <v>32</v>
      </c>
      <c r="C140" s="26" t="s">
        <v>3459</v>
      </c>
      <c r="D140" t="s">
        <v>281</v>
      </c>
      <c r="E140" s="27" t="s">
        <v>3460</v>
      </c>
      <c r="F140" s="28" t="s">
        <v>392</v>
      </c>
      <c r="G140" s="29">
        <v>146.41</v>
      </c>
      <c r="H140" s="28">
        <v>0</v>
      </c>
      <c r="I140" s="30">
        <f>ROUND(G140*H140,P4)</f>
        <v>0</v>
      </c>
      <c r="L140" s="30">
        <v>0</v>
      </c>
      <c r="M140" s="24">
        <f>ROUND(G140*L140,P4)</f>
        <v>0</v>
      </c>
      <c r="N140" s="25" t="s">
        <v>297</v>
      </c>
      <c r="O140" s="31">
        <f>M140*AA140</f>
        <v>0</v>
      </c>
      <c r="P140" s="1">
        <v>3</v>
      </c>
      <c r="AA140" s="1">
        <f>IF(P140=1,$O$3,IF(P140=2,$O$4,$O$5))</f>
        <v>0</v>
      </c>
    </row>
    <row r="141">
      <c r="A141" s="1" t="s">
        <v>282</v>
      </c>
      <c r="E141" s="27" t="s">
        <v>281</v>
      </c>
    </row>
    <row r="142" ht="79.2">
      <c r="A142" s="1" t="s">
        <v>284</v>
      </c>
      <c r="E142" s="32" t="s">
        <v>3996</v>
      </c>
    </row>
    <row r="143">
      <c r="A143" s="1" t="s">
        <v>286</v>
      </c>
      <c r="E143" s="27" t="s">
        <v>299</v>
      </c>
    </row>
    <row r="144">
      <c r="A144" s="1" t="s">
        <v>273</v>
      </c>
      <c r="C144" s="22" t="s">
        <v>3864</v>
      </c>
      <c r="E144" s="23" t="s">
        <v>3865</v>
      </c>
      <c r="L144" s="24">
        <f>SUMIFS(L145:L148,A145:A148,"P")</f>
        <v>0</v>
      </c>
      <c r="M144" s="24">
        <f>SUMIFS(M145:M148,A145:A148,"P")</f>
        <v>0</v>
      </c>
      <c r="N144" s="25"/>
    </row>
    <row r="145" ht="26.4">
      <c r="A145" s="1" t="s">
        <v>276</v>
      </c>
      <c r="B145" s="1">
        <v>33</v>
      </c>
      <c r="C145" s="26" t="s">
        <v>3765</v>
      </c>
      <c r="D145" t="s">
        <v>281</v>
      </c>
      <c r="E145" s="27" t="s">
        <v>3766</v>
      </c>
      <c r="F145" s="28" t="s">
        <v>392</v>
      </c>
      <c r="G145" s="29">
        <v>29.41</v>
      </c>
      <c r="H145" s="28">
        <v>0</v>
      </c>
      <c r="I145" s="30">
        <f>ROUND(G145*H145,P4)</f>
        <v>0</v>
      </c>
      <c r="L145" s="30">
        <v>0</v>
      </c>
      <c r="M145" s="24">
        <f>ROUND(G145*L145,P4)</f>
        <v>0</v>
      </c>
      <c r="N145" s="25" t="s">
        <v>281</v>
      </c>
      <c r="O145" s="31">
        <f>M145*AA145</f>
        <v>0</v>
      </c>
      <c r="P145" s="1">
        <v>3</v>
      </c>
      <c r="AA145" s="1">
        <f>IF(P145=1,$O$3,IF(P145=2,$O$4,$O$5))</f>
        <v>0</v>
      </c>
    </row>
    <row r="146">
      <c r="A146" s="1" t="s">
        <v>282</v>
      </c>
      <c r="E146" s="27" t="s">
        <v>281</v>
      </c>
    </row>
    <row r="147" ht="79.2">
      <c r="A147" s="1" t="s">
        <v>284</v>
      </c>
      <c r="E147" s="32" t="s">
        <v>3997</v>
      </c>
    </row>
    <row r="148" ht="409.5">
      <c r="A148" s="1" t="s">
        <v>286</v>
      </c>
      <c r="E148" s="27" t="s">
        <v>3768</v>
      </c>
    </row>
    <row r="149">
      <c r="A149" s="1" t="s">
        <v>273</v>
      </c>
      <c r="C149" s="22" t="s">
        <v>3769</v>
      </c>
      <c r="E149" s="23" t="s">
        <v>2766</v>
      </c>
      <c r="L149" s="24">
        <f>SUMIFS(L150:L157,A150:A157,"P")</f>
        <v>0</v>
      </c>
      <c r="M149" s="24">
        <f>SUMIFS(M150:M157,A150:A157,"P")</f>
        <v>0</v>
      </c>
      <c r="N149" s="25"/>
    </row>
    <row r="150">
      <c r="A150" s="1" t="s">
        <v>276</v>
      </c>
      <c r="B150" s="1">
        <v>34</v>
      </c>
      <c r="C150" s="26" t="s">
        <v>2767</v>
      </c>
      <c r="D150" t="s">
        <v>281</v>
      </c>
      <c r="E150" s="27" t="s">
        <v>2768</v>
      </c>
      <c r="F150" s="28" t="s">
        <v>616</v>
      </c>
      <c r="G150" s="29">
        <v>78</v>
      </c>
      <c r="H150" s="28">
        <v>0</v>
      </c>
      <c r="I150" s="30">
        <f>ROUND(G150*H150,P4)</f>
        <v>0</v>
      </c>
      <c r="L150" s="30">
        <v>0</v>
      </c>
      <c r="M150" s="24">
        <f>ROUND(G150*L150,P4)</f>
        <v>0</v>
      </c>
      <c r="N150" s="25" t="s">
        <v>297</v>
      </c>
      <c r="O150" s="31">
        <f>M150*AA150</f>
        <v>0</v>
      </c>
      <c r="P150" s="1">
        <v>3</v>
      </c>
      <c r="AA150" s="1">
        <f>IF(P150=1,$O$3,IF(P150=2,$O$4,$O$5))</f>
        <v>0</v>
      </c>
    </row>
    <row r="151">
      <c r="A151" s="1" t="s">
        <v>282</v>
      </c>
      <c r="E151" s="27" t="s">
        <v>281</v>
      </c>
    </row>
    <row r="152" ht="66">
      <c r="A152" s="1" t="s">
        <v>284</v>
      </c>
      <c r="E152" s="32" t="s">
        <v>3998</v>
      </c>
    </row>
    <row r="153">
      <c r="A153" s="1" t="s">
        <v>286</v>
      </c>
      <c r="E153" s="27" t="s">
        <v>299</v>
      </c>
    </row>
    <row r="154">
      <c r="A154" s="1" t="s">
        <v>276</v>
      </c>
      <c r="B154" s="1">
        <v>35</v>
      </c>
      <c r="C154" s="26" t="s">
        <v>3942</v>
      </c>
      <c r="D154" t="s">
        <v>281</v>
      </c>
      <c r="E154" s="27" t="s">
        <v>3943</v>
      </c>
      <c r="F154" s="28" t="s">
        <v>307</v>
      </c>
      <c r="G154" s="29">
        <v>4</v>
      </c>
      <c r="H154" s="28">
        <v>0</v>
      </c>
      <c r="I154" s="30">
        <f>ROUND(G154*H154,P4)</f>
        <v>0</v>
      </c>
      <c r="L154" s="30">
        <v>0</v>
      </c>
      <c r="M154" s="24">
        <f>ROUND(G154*L154,P4)</f>
        <v>0</v>
      </c>
      <c r="N154" s="25" t="s">
        <v>297</v>
      </c>
      <c r="O154" s="31">
        <f>M154*AA154</f>
        <v>0</v>
      </c>
      <c r="P154" s="1">
        <v>3</v>
      </c>
      <c r="AA154" s="1">
        <f>IF(P154=1,$O$3,IF(P154=2,$O$4,$O$5))</f>
        <v>0</v>
      </c>
    </row>
    <row r="155">
      <c r="A155" s="1" t="s">
        <v>282</v>
      </c>
      <c r="E155" s="27" t="s">
        <v>281</v>
      </c>
    </row>
    <row r="156" ht="52.8">
      <c r="A156" s="1" t="s">
        <v>284</v>
      </c>
      <c r="E156" s="32" t="s">
        <v>3944</v>
      </c>
    </row>
    <row r="157">
      <c r="A157" s="1" t="s">
        <v>286</v>
      </c>
      <c r="E157" s="27" t="s">
        <v>299</v>
      </c>
    </row>
    <row r="158">
      <c r="A158" s="1" t="s">
        <v>273</v>
      </c>
      <c r="C158" s="22" t="s">
        <v>3462</v>
      </c>
      <c r="E158" s="23" t="s">
        <v>2541</v>
      </c>
      <c r="L158" s="24">
        <f>SUMIFS(L159:L178,A159:A178,"P")</f>
        <v>0</v>
      </c>
      <c r="M158" s="24">
        <f>SUMIFS(M159:M178,A159:A178,"P")</f>
        <v>0</v>
      </c>
      <c r="N158" s="25"/>
    </row>
    <row r="159">
      <c r="A159" s="1" t="s">
        <v>276</v>
      </c>
      <c r="B159" s="1">
        <v>36</v>
      </c>
      <c r="C159" s="26" t="s">
        <v>3945</v>
      </c>
      <c r="D159" t="s">
        <v>281</v>
      </c>
      <c r="E159" s="27" t="s">
        <v>3946</v>
      </c>
      <c r="F159" s="28" t="s">
        <v>616</v>
      </c>
      <c r="G159" s="29">
        <v>19.100000000000001</v>
      </c>
      <c r="H159" s="28">
        <v>0</v>
      </c>
      <c r="I159" s="30">
        <f>ROUND(G159*H159,P4)</f>
        <v>0</v>
      </c>
      <c r="L159" s="30">
        <v>0</v>
      </c>
      <c r="M159" s="24">
        <f>ROUND(G159*L159,P4)</f>
        <v>0</v>
      </c>
      <c r="N159" s="25" t="s">
        <v>297</v>
      </c>
      <c r="O159" s="31">
        <f>M159*AA159</f>
        <v>0</v>
      </c>
      <c r="P159" s="1">
        <v>3</v>
      </c>
      <c r="AA159" s="1">
        <f>IF(P159=1,$O$3,IF(P159=2,$O$4,$O$5))</f>
        <v>0</v>
      </c>
    </row>
    <row r="160">
      <c r="A160" s="1" t="s">
        <v>282</v>
      </c>
      <c r="E160" s="27" t="s">
        <v>281</v>
      </c>
    </row>
    <row r="161" ht="66">
      <c r="A161" s="1" t="s">
        <v>284</v>
      </c>
      <c r="E161" s="32" t="s">
        <v>3999</v>
      </c>
    </row>
    <row r="162">
      <c r="A162" s="1" t="s">
        <v>286</v>
      </c>
      <c r="E162" s="27" t="s">
        <v>299</v>
      </c>
    </row>
    <row r="163">
      <c r="A163" s="1" t="s">
        <v>276</v>
      </c>
      <c r="B163" s="1">
        <v>37</v>
      </c>
      <c r="C163" s="26" t="s">
        <v>3112</v>
      </c>
      <c r="D163" t="s">
        <v>281</v>
      </c>
      <c r="E163" s="27" t="s">
        <v>3113</v>
      </c>
      <c r="F163" s="28" t="s">
        <v>616</v>
      </c>
      <c r="G163" s="29">
        <v>19.800000000000001</v>
      </c>
      <c r="H163" s="28">
        <v>0</v>
      </c>
      <c r="I163" s="30">
        <f>ROUND(G163*H163,P4)</f>
        <v>0</v>
      </c>
      <c r="L163" s="30">
        <v>0</v>
      </c>
      <c r="M163" s="24">
        <f>ROUND(G163*L163,P4)</f>
        <v>0</v>
      </c>
      <c r="N163" s="25" t="s">
        <v>297</v>
      </c>
      <c r="O163" s="31">
        <f>M163*AA163</f>
        <v>0</v>
      </c>
      <c r="P163" s="1">
        <v>3</v>
      </c>
      <c r="AA163" s="1">
        <f>IF(P163=1,$O$3,IF(P163=2,$O$4,$O$5))</f>
        <v>0</v>
      </c>
    </row>
    <row r="164">
      <c r="A164" s="1" t="s">
        <v>282</v>
      </c>
      <c r="E164" s="27" t="s">
        <v>281</v>
      </c>
    </row>
    <row r="165" ht="66">
      <c r="A165" s="1" t="s">
        <v>284</v>
      </c>
      <c r="E165" s="32" t="s">
        <v>4000</v>
      </c>
    </row>
    <row r="166">
      <c r="A166" s="1" t="s">
        <v>286</v>
      </c>
      <c r="E166" s="27" t="s">
        <v>299</v>
      </c>
    </row>
    <row r="167">
      <c r="A167" s="1" t="s">
        <v>276</v>
      </c>
      <c r="B167" s="1">
        <v>38</v>
      </c>
      <c r="C167" s="26" t="s">
        <v>3952</v>
      </c>
      <c r="D167" t="s">
        <v>281</v>
      </c>
      <c r="E167" s="27" t="s">
        <v>3953</v>
      </c>
      <c r="F167" s="28" t="s">
        <v>392</v>
      </c>
      <c r="G167" s="29">
        <v>92.400000000000006</v>
      </c>
      <c r="H167" s="28">
        <v>0</v>
      </c>
      <c r="I167" s="30">
        <f>ROUND(G167*H167,P4)</f>
        <v>0</v>
      </c>
      <c r="L167" s="30">
        <v>0</v>
      </c>
      <c r="M167" s="24">
        <f>ROUND(G167*L167,P4)</f>
        <v>0</v>
      </c>
      <c r="N167" s="25" t="s">
        <v>297</v>
      </c>
      <c r="O167" s="31">
        <f>M167*AA167</f>
        <v>0</v>
      </c>
      <c r="P167" s="1">
        <v>3</v>
      </c>
      <c r="AA167" s="1">
        <f>IF(P167=1,$O$3,IF(P167=2,$O$4,$O$5))</f>
        <v>0</v>
      </c>
    </row>
    <row r="168">
      <c r="A168" s="1" t="s">
        <v>282</v>
      </c>
      <c r="E168" s="27" t="s">
        <v>281</v>
      </c>
    </row>
    <row r="169" ht="52.8">
      <c r="A169" s="1" t="s">
        <v>284</v>
      </c>
      <c r="E169" s="32" t="s">
        <v>4001</v>
      </c>
    </row>
    <row r="170">
      <c r="A170" s="1" t="s">
        <v>286</v>
      </c>
      <c r="E170" s="27" t="s">
        <v>299</v>
      </c>
    </row>
    <row r="171">
      <c r="A171" s="1" t="s">
        <v>276</v>
      </c>
      <c r="B171" s="1">
        <v>39</v>
      </c>
      <c r="C171" s="26" t="s">
        <v>3475</v>
      </c>
      <c r="D171" t="s">
        <v>281</v>
      </c>
      <c r="E171" s="27" t="s">
        <v>3476</v>
      </c>
      <c r="F171" s="28" t="s">
        <v>3473</v>
      </c>
      <c r="G171" s="29">
        <v>2</v>
      </c>
      <c r="H171" s="28">
        <v>0</v>
      </c>
      <c r="I171" s="30">
        <f>ROUND(G171*H171,P4)</f>
        <v>0</v>
      </c>
      <c r="L171" s="30">
        <v>0</v>
      </c>
      <c r="M171" s="24">
        <f>ROUND(G171*L171,P4)</f>
        <v>0</v>
      </c>
      <c r="N171" s="25" t="s">
        <v>281</v>
      </c>
      <c r="O171" s="31">
        <f>M171*AA171</f>
        <v>0</v>
      </c>
      <c r="P171" s="1">
        <v>3</v>
      </c>
      <c r="AA171" s="1">
        <f>IF(P171=1,$O$3,IF(P171=2,$O$4,$O$5))</f>
        <v>0</v>
      </c>
    </row>
    <row r="172">
      <c r="A172" s="1" t="s">
        <v>282</v>
      </c>
      <c r="E172" s="27" t="s">
        <v>281</v>
      </c>
    </row>
    <row r="173">
      <c r="A173" s="1" t="s">
        <v>284</v>
      </c>
    </row>
    <row r="174" ht="26.4">
      <c r="A174" s="1" t="s">
        <v>286</v>
      </c>
      <c r="E174" s="27" t="s">
        <v>3478</v>
      </c>
    </row>
    <row r="175">
      <c r="A175" s="1" t="s">
        <v>276</v>
      </c>
      <c r="B175" s="1">
        <v>40</v>
      </c>
      <c r="C175" s="26" t="s">
        <v>3682</v>
      </c>
      <c r="D175" t="s">
        <v>281</v>
      </c>
      <c r="E175" s="27" t="s">
        <v>3683</v>
      </c>
      <c r="F175" s="28" t="s">
        <v>3529</v>
      </c>
      <c r="G175" s="29">
        <v>51.200000000000003</v>
      </c>
      <c r="H175" s="28">
        <v>0</v>
      </c>
      <c r="I175" s="30">
        <f>ROUND(G175*H175,P4)</f>
        <v>0</v>
      </c>
      <c r="L175" s="30">
        <v>0</v>
      </c>
      <c r="M175" s="24">
        <f>ROUND(G175*L175,P4)</f>
        <v>0</v>
      </c>
      <c r="N175" s="25" t="s">
        <v>297</v>
      </c>
      <c r="O175" s="31">
        <f>M175*AA175</f>
        <v>0</v>
      </c>
      <c r="P175" s="1">
        <v>3</v>
      </c>
      <c r="AA175" s="1">
        <f>IF(P175=1,$O$3,IF(P175=2,$O$4,$O$5))</f>
        <v>0</v>
      </c>
    </row>
    <row r="176">
      <c r="A176" s="1" t="s">
        <v>282</v>
      </c>
      <c r="E176" s="27" t="s">
        <v>281</v>
      </c>
    </row>
    <row r="177" ht="66">
      <c r="A177" s="1" t="s">
        <v>284</v>
      </c>
      <c r="E177" s="32" t="s">
        <v>4002</v>
      </c>
    </row>
    <row r="178">
      <c r="A178" s="1" t="s">
        <v>286</v>
      </c>
      <c r="E178" s="27" t="s">
        <v>299</v>
      </c>
    </row>
    <row r="179">
      <c r="A179" s="1" t="s">
        <v>273</v>
      </c>
      <c r="C179" s="22" t="s">
        <v>3479</v>
      </c>
      <c r="E179" s="23" t="s">
        <v>3480</v>
      </c>
      <c r="L179" s="24">
        <f>SUMIFS(L180:L191,A180:A191,"P")</f>
        <v>0</v>
      </c>
      <c r="M179" s="24">
        <f>SUMIFS(M180:M191,A180:A191,"P")</f>
        <v>0</v>
      </c>
      <c r="N179" s="25"/>
    </row>
    <row r="180">
      <c r="A180" s="1" t="s">
        <v>276</v>
      </c>
      <c r="B180" s="1">
        <v>41</v>
      </c>
      <c r="C180" s="26" t="s">
        <v>3481</v>
      </c>
      <c r="D180" t="s">
        <v>281</v>
      </c>
      <c r="E180" s="27" t="s">
        <v>3482</v>
      </c>
      <c r="F180" s="28" t="s">
        <v>396</v>
      </c>
      <c r="G180" s="29">
        <v>36</v>
      </c>
      <c r="H180" s="28">
        <v>0</v>
      </c>
      <c r="I180" s="30">
        <f>ROUND(G180*H180,P4)</f>
        <v>0</v>
      </c>
      <c r="L180" s="30">
        <v>0</v>
      </c>
      <c r="M180" s="24">
        <f>ROUND(G180*L180,P4)</f>
        <v>0</v>
      </c>
      <c r="N180" s="25" t="s">
        <v>297</v>
      </c>
      <c r="O180" s="31">
        <f>M180*AA180</f>
        <v>0</v>
      </c>
      <c r="P180" s="1">
        <v>3</v>
      </c>
      <c r="AA180" s="1">
        <f>IF(P180=1,$O$3,IF(P180=2,$O$4,$O$5))</f>
        <v>0</v>
      </c>
    </row>
    <row r="181">
      <c r="A181" s="1" t="s">
        <v>282</v>
      </c>
      <c r="E181" s="27" t="s">
        <v>281</v>
      </c>
    </row>
    <row r="182" ht="66">
      <c r="A182" s="1" t="s">
        <v>284</v>
      </c>
      <c r="E182" s="32" t="s">
        <v>4003</v>
      </c>
    </row>
    <row r="183">
      <c r="A183" s="1" t="s">
        <v>286</v>
      </c>
      <c r="E183" s="27" t="s">
        <v>299</v>
      </c>
    </row>
    <row r="184">
      <c r="A184" s="1" t="s">
        <v>276</v>
      </c>
      <c r="B184" s="1">
        <v>42</v>
      </c>
      <c r="C184" s="26" t="s">
        <v>2816</v>
      </c>
      <c r="D184" t="s">
        <v>281</v>
      </c>
      <c r="E184" s="27" t="s">
        <v>2817</v>
      </c>
      <c r="F184" s="28" t="s">
        <v>396</v>
      </c>
      <c r="G184" s="29">
        <v>43.75</v>
      </c>
      <c r="H184" s="28">
        <v>0</v>
      </c>
      <c r="I184" s="30">
        <f>ROUND(G184*H184,P4)</f>
        <v>0</v>
      </c>
      <c r="L184" s="30">
        <v>0</v>
      </c>
      <c r="M184" s="24">
        <f>ROUND(G184*L184,P4)</f>
        <v>0</v>
      </c>
      <c r="N184" s="25" t="s">
        <v>297</v>
      </c>
      <c r="O184" s="31">
        <f>M184*AA184</f>
        <v>0</v>
      </c>
      <c r="P184" s="1">
        <v>3</v>
      </c>
      <c r="AA184" s="1">
        <f>IF(P184=1,$O$3,IF(P184=2,$O$4,$O$5))</f>
        <v>0</v>
      </c>
    </row>
    <row r="185">
      <c r="A185" s="1" t="s">
        <v>282</v>
      </c>
      <c r="E185" s="27" t="s">
        <v>281</v>
      </c>
    </row>
    <row r="186" ht="66">
      <c r="A186" s="1" t="s">
        <v>284</v>
      </c>
      <c r="E186" s="32" t="s">
        <v>4004</v>
      </c>
    </row>
    <row r="187">
      <c r="A187" s="1" t="s">
        <v>286</v>
      </c>
      <c r="E187" s="27" t="s">
        <v>299</v>
      </c>
    </row>
    <row r="188">
      <c r="A188" s="1" t="s">
        <v>276</v>
      </c>
      <c r="B188" s="1">
        <v>43</v>
      </c>
      <c r="C188" s="26" t="s">
        <v>3958</v>
      </c>
      <c r="D188" t="s">
        <v>281</v>
      </c>
      <c r="E188" s="27" t="s">
        <v>3959</v>
      </c>
      <c r="F188" s="28" t="s">
        <v>392</v>
      </c>
      <c r="G188" s="29">
        <v>228.25</v>
      </c>
      <c r="H188" s="28">
        <v>0</v>
      </c>
      <c r="I188" s="30">
        <f>ROUND(G188*H188,P4)</f>
        <v>0</v>
      </c>
      <c r="L188" s="30">
        <v>0</v>
      </c>
      <c r="M188" s="24">
        <f>ROUND(G188*L188,P4)</f>
        <v>0</v>
      </c>
      <c r="N188" s="25" t="s">
        <v>297</v>
      </c>
      <c r="O188" s="31">
        <f>M188*AA188</f>
        <v>0</v>
      </c>
      <c r="P188" s="1">
        <v>3</v>
      </c>
      <c r="AA188" s="1">
        <f>IF(P188=1,$O$3,IF(P188=2,$O$4,$O$5))</f>
        <v>0</v>
      </c>
    </row>
    <row r="189">
      <c r="A189" s="1" t="s">
        <v>282</v>
      </c>
      <c r="E189" s="27" t="s">
        <v>281</v>
      </c>
    </row>
    <row r="190" ht="66">
      <c r="A190" s="1" t="s">
        <v>284</v>
      </c>
      <c r="E190" s="32" t="s">
        <v>4005</v>
      </c>
    </row>
    <row r="191">
      <c r="A191" s="1" t="s">
        <v>286</v>
      </c>
      <c r="E191" s="27" t="s">
        <v>299</v>
      </c>
    </row>
    <row r="192">
      <c r="A192" s="1" t="s">
        <v>273</v>
      </c>
      <c r="C192" s="22" t="s">
        <v>3484</v>
      </c>
      <c r="E192" s="23" t="s">
        <v>3485</v>
      </c>
      <c r="L192" s="24">
        <f>SUMIFS(L193:L208,A193:A208,"P")</f>
        <v>0</v>
      </c>
      <c r="M192" s="24">
        <f>SUMIFS(M193:M208,A193:A208,"P")</f>
        <v>0</v>
      </c>
      <c r="N192" s="25"/>
    </row>
    <row r="193" ht="26.4">
      <c r="A193" s="1" t="s">
        <v>276</v>
      </c>
      <c r="B193" s="1">
        <v>44</v>
      </c>
      <c r="C193" s="26" t="s">
        <v>2607</v>
      </c>
      <c r="D193" t="s">
        <v>2608</v>
      </c>
      <c r="E193" s="27" t="s">
        <v>2609</v>
      </c>
      <c r="F193" s="28" t="s">
        <v>280</v>
      </c>
      <c r="G193" s="29">
        <v>1064</v>
      </c>
      <c r="H193" s="28">
        <v>0</v>
      </c>
      <c r="I193" s="30">
        <f>ROUND(G193*H193,P4)</f>
        <v>0</v>
      </c>
      <c r="L193" s="30">
        <v>0</v>
      </c>
      <c r="M193" s="24">
        <f>ROUND(G193*L193,P4)</f>
        <v>0</v>
      </c>
      <c r="N193" s="25" t="s">
        <v>281</v>
      </c>
      <c r="O193" s="31">
        <f>M193*AA193</f>
        <v>0</v>
      </c>
      <c r="P193" s="1">
        <v>3</v>
      </c>
      <c r="AA193" s="1">
        <f>IF(P193=1,$O$3,IF(P193=2,$O$4,$O$5))</f>
        <v>0</v>
      </c>
    </row>
    <row r="194" ht="26.4">
      <c r="A194" s="1" t="s">
        <v>282</v>
      </c>
      <c r="E194" s="27" t="s">
        <v>283</v>
      </c>
    </row>
    <row r="195" ht="39.6">
      <c r="A195" s="1" t="s">
        <v>284</v>
      </c>
      <c r="E195" s="32" t="s">
        <v>4006</v>
      </c>
    </row>
    <row r="196" ht="26.4">
      <c r="A196" s="1" t="s">
        <v>286</v>
      </c>
      <c r="E196" s="27" t="s">
        <v>283</v>
      </c>
    </row>
    <row r="197" ht="26.4">
      <c r="A197" s="1" t="s">
        <v>276</v>
      </c>
      <c r="B197" s="1">
        <v>45</v>
      </c>
      <c r="C197" s="26" t="s">
        <v>704</v>
      </c>
      <c r="D197" t="s">
        <v>705</v>
      </c>
      <c r="E197" s="27" t="s">
        <v>706</v>
      </c>
      <c r="F197" s="28" t="s">
        <v>280</v>
      </c>
      <c r="G197" s="29">
        <v>105</v>
      </c>
      <c r="H197" s="28">
        <v>0</v>
      </c>
      <c r="I197" s="30">
        <f>ROUND(G197*H197,P4)</f>
        <v>0</v>
      </c>
      <c r="L197" s="30">
        <v>0</v>
      </c>
      <c r="M197" s="24">
        <f>ROUND(G197*L197,P4)</f>
        <v>0</v>
      </c>
      <c r="N197" s="25" t="s">
        <v>281</v>
      </c>
      <c r="O197" s="31">
        <f>M197*AA197</f>
        <v>0</v>
      </c>
      <c r="P197" s="1">
        <v>3</v>
      </c>
      <c r="AA197" s="1">
        <f>IF(P197=1,$O$3,IF(P197=2,$O$4,$O$5))</f>
        <v>0</v>
      </c>
    </row>
    <row r="198" ht="26.4">
      <c r="A198" s="1" t="s">
        <v>282</v>
      </c>
      <c r="E198" s="27" t="s">
        <v>283</v>
      </c>
    </row>
    <row r="199" ht="39.6">
      <c r="A199" s="1" t="s">
        <v>284</v>
      </c>
      <c r="E199" s="32" t="s">
        <v>4007</v>
      </c>
    </row>
    <row r="200" ht="26.4">
      <c r="A200" s="1" t="s">
        <v>286</v>
      </c>
      <c r="E200" s="27" t="s">
        <v>283</v>
      </c>
    </row>
    <row r="201" ht="26.4">
      <c r="A201" s="1" t="s">
        <v>276</v>
      </c>
      <c r="B201" s="1">
        <v>46</v>
      </c>
      <c r="C201" s="26" t="s">
        <v>3487</v>
      </c>
      <c r="D201" t="s">
        <v>3488</v>
      </c>
      <c r="E201" s="27" t="s">
        <v>3489</v>
      </c>
      <c r="F201" s="28" t="s">
        <v>280</v>
      </c>
      <c r="G201" s="29">
        <v>90</v>
      </c>
      <c r="H201" s="28">
        <v>0</v>
      </c>
      <c r="I201" s="30">
        <f>ROUND(G201*H201,P4)</f>
        <v>0</v>
      </c>
      <c r="L201" s="30">
        <v>0</v>
      </c>
      <c r="M201" s="24">
        <f>ROUND(G201*L201,P4)</f>
        <v>0</v>
      </c>
      <c r="N201" s="25" t="s">
        <v>281</v>
      </c>
      <c r="O201" s="31">
        <f>M201*AA201</f>
        <v>0</v>
      </c>
      <c r="P201" s="1">
        <v>3</v>
      </c>
      <c r="AA201" s="1">
        <f>IF(P201=1,$O$3,IF(P201=2,$O$4,$O$5))</f>
        <v>0</v>
      </c>
    </row>
    <row r="202" ht="26.4">
      <c r="A202" s="1" t="s">
        <v>282</v>
      </c>
      <c r="E202" s="27" t="s">
        <v>283</v>
      </c>
    </row>
    <row r="203" ht="39.6">
      <c r="A203" s="1" t="s">
        <v>284</v>
      </c>
      <c r="E203" s="32" t="s">
        <v>4008</v>
      </c>
    </row>
    <row r="204" ht="26.4">
      <c r="A204" s="1" t="s">
        <v>286</v>
      </c>
      <c r="E204" s="27" t="s">
        <v>283</v>
      </c>
    </row>
    <row r="205" ht="26.4">
      <c r="A205" s="1" t="s">
        <v>276</v>
      </c>
      <c r="B205" s="1">
        <v>47</v>
      </c>
      <c r="C205" s="26" t="s">
        <v>3964</v>
      </c>
      <c r="D205" t="s">
        <v>3965</v>
      </c>
      <c r="E205" s="27" t="s">
        <v>3966</v>
      </c>
      <c r="F205" s="28" t="s">
        <v>280</v>
      </c>
      <c r="G205" s="29">
        <v>0.98099999999999998</v>
      </c>
      <c r="H205" s="28">
        <v>0</v>
      </c>
      <c r="I205" s="30">
        <f>ROUND(G205*H205,P4)</f>
        <v>0</v>
      </c>
      <c r="L205" s="30">
        <v>0</v>
      </c>
      <c r="M205" s="24">
        <f>ROUND(G205*L205,P4)</f>
        <v>0</v>
      </c>
      <c r="N205" s="25" t="s">
        <v>281</v>
      </c>
      <c r="O205" s="31">
        <f>M205*AA205</f>
        <v>0</v>
      </c>
      <c r="P205" s="1">
        <v>3</v>
      </c>
      <c r="AA205" s="1">
        <f>IF(P205=1,$O$3,IF(P205=2,$O$4,$O$5))</f>
        <v>0</v>
      </c>
    </row>
    <row r="206" ht="26.4">
      <c r="A206" s="1" t="s">
        <v>282</v>
      </c>
      <c r="E206" s="27" t="s">
        <v>283</v>
      </c>
    </row>
    <row r="207" ht="39.6">
      <c r="A207" s="1" t="s">
        <v>284</v>
      </c>
      <c r="E207" s="32" t="s">
        <v>4009</v>
      </c>
    </row>
    <row r="208" ht="26.4">
      <c r="A208" s="1" t="s">
        <v>286</v>
      </c>
      <c r="E208" s="27" t="s">
        <v>283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112</v>
      </c>
      <c r="M3" s="20">
        <f>Rekapitulace!C60</f>
        <v>0</v>
      </c>
      <c r="N3" s="6" t="s">
        <v>3</v>
      </c>
      <c r="O3">
        <v>0</v>
      </c>
      <c r="P3">
        <v>2</v>
      </c>
    </row>
    <row r="4" ht="34.01575" customHeight="1">
      <c r="A4" s="16" t="s">
        <v>254</v>
      </c>
      <c r="B4" s="17" t="s">
        <v>255</v>
      </c>
      <c r="C4" s="18" t="s">
        <v>112</v>
      </c>
      <c r="D4" s="1"/>
      <c r="E4" s="17" t="s">
        <v>113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COUNTIFS(L8:L84,"=0",A8:A84,"P")+COUNTIFS(L8:L84,"",A8:A84,"P")+SUM(Q8:Q84)</f>
        <v>0</v>
      </c>
    </row>
    <row r="8">
      <c r="A8" s="1" t="s">
        <v>271</v>
      </c>
      <c r="C8" s="22" t="s">
        <v>4010</v>
      </c>
      <c r="E8" s="23" t="s">
        <v>135</v>
      </c>
      <c r="L8" s="24">
        <f>L9+L14+L23+L28+L41+L46+L55+L60+L65+L74+L79</f>
        <v>0</v>
      </c>
      <c r="M8" s="24">
        <f>M9+M14+M23+M28+M41+M46+M55+M60+M65+M74+M79</f>
        <v>0</v>
      </c>
      <c r="N8" s="25"/>
    </row>
    <row r="9">
      <c r="A9" s="1" t="s">
        <v>273</v>
      </c>
      <c r="C9" s="22" t="s">
        <v>294</v>
      </c>
      <c r="E9" s="23" t="s">
        <v>1281</v>
      </c>
      <c r="L9" s="24">
        <f>SUMIFS(L10:L13,A10:A13,"P")</f>
        <v>0</v>
      </c>
      <c r="M9" s="24">
        <f>SUMIFS(M10:M13,A10:A13,"P")</f>
        <v>0</v>
      </c>
      <c r="N9" s="25"/>
    </row>
    <row r="10">
      <c r="A10" s="1" t="s">
        <v>276</v>
      </c>
      <c r="B10" s="1">
        <v>1</v>
      </c>
      <c r="C10" s="26" t="s">
        <v>2656</v>
      </c>
      <c r="D10" t="s">
        <v>281</v>
      </c>
      <c r="E10" s="27" t="s">
        <v>2657</v>
      </c>
      <c r="F10" s="28" t="s">
        <v>396</v>
      </c>
      <c r="G10" s="29">
        <v>4.2000000000000002</v>
      </c>
      <c r="H10" s="28">
        <v>0</v>
      </c>
      <c r="I10" s="30">
        <f>ROUND(G10*H10,P4)</f>
        <v>0</v>
      </c>
      <c r="L10" s="30">
        <v>0</v>
      </c>
      <c r="M10" s="24">
        <f>ROUND(G10*L10,P4)</f>
        <v>0</v>
      </c>
      <c r="N10" s="25" t="s">
        <v>297</v>
      </c>
      <c r="O10" s="31">
        <f>M10*AA10</f>
        <v>0</v>
      </c>
      <c r="P10" s="1">
        <v>3</v>
      </c>
      <c r="AA10" s="1">
        <f>IF(P10=1,$O$3,IF(P10=2,$O$4,$O$5))</f>
        <v>0</v>
      </c>
    </row>
    <row r="11">
      <c r="A11" s="1" t="s">
        <v>282</v>
      </c>
      <c r="E11" s="27" t="s">
        <v>281</v>
      </c>
    </row>
    <row r="12" ht="52.8">
      <c r="A12" s="1" t="s">
        <v>284</v>
      </c>
      <c r="E12" s="32" t="s">
        <v>4011</v>
      </c>
    </row>
    <row r="13">
      <c r="A13" s="1" t="s">
        <v>286</v>
      </c>
      <c r="E13" s="27" t="s">
        <v>299</v>
      </c>
    </row>
    <row r="14">
      <c r="A14" s="1" t="s">
        <v>273</v>
      </c>
      <c r="C14" s="22" t="s">
        <v>3419</v>
      </c>
      <c r="E14" s="23" t="s">
        <v>1284</v>
      </c>
      <c r="L14" s="24">
        <f>SUMIFS(L15:L22,A15:A22,"P")</f>
        <v>0</v>
      </c>
      <c r="M14" s="24">
        <f>SUMIFS(M15:M22,A15:A22,"P")</f>
        <v>0</v>
      </c>
      <c r="N14" s="25"/>
    </row>
    <row r="15">
      <c r="A15" s="1" t="s">
        <v>276</v>
      </c>
      <c r="B15" s="1">
        <v>2</v>
      </c>
      <c r="C15" s="26" t="s">
        <v>4012</v>
      </c>
      <c r="D15" t="s">
        <v>281</v>
      </c>
      <c r="E15" s="27" t="s">
        <v>4013</v>
      </c>
      <c r="F15" s="28" t="s">
        <v>392</v>
      </c>
      <c r="G15" s="29">
        <v>48</v>
      </c>
      <c r="H15" s="28">
        <v>0</v>
      </c>
      <c r="I15" s="30">
        <f>ROUND(G15*H15,P4)</f>
        <v>0</v>
      </c>
      <c r="L15" s="30">
        <v>0</v>
      </c>
      <c r="M15" s="24">
        <f>ROUND(G15*L15,P4)</f>
        <v>0</v>
      </c>
      <c r="N15" s="25" t="s">
        <v>297</v>
      </c>
      <c r="O15" s="31">
        <f>M15*AA15</f>
        <v>0</v>
      </c>
      <c r="P15" s="1">
        <v>3</v>
      </c>
      <c r="AA15" s="1">
        <f>IF(P15=1,$O$3,IF(P15=2,$O$4,$O$5))</f>
        <v>0</v>
      </c>
    </row>
    <row r="16">
      <c r="A16" s="1" t="s">
        <v>282</v>
      </c>
      <c r="E16" s="27" t="s">
        <v>281</v>
      </c>
    </row>
    <row r="17" ht="52.8">
      <c r="A17" s="1" t="s">
        <v>284</v>
      </c>
      <c r="E17" s="32" t="s">
        <v>4014</v>
      </c>
    </row>
    <row r="18">
      <c r="A18" s="1" t="s">
        <v>286</v>
      </c>
      <c r="E18" s="27" t="s">
        <v>299</v>
      </c>
    </row>
    <row r="19">
      <c r="A19" s="1" t="s">
        <v>276</v>
      </c>
      <c r="B19" s="1">
        <v>3</v>
      </c>
      <c r="C19" s="26" t="s">
        <v>4015</v>
      </c>
      <c r="D19" t="s">
        <v>281</v>
      </c>
      <c r="E19" s="27" t="s">
        <v>4016</v>
      </c>
      <c r="F19" s="28" t="s">
        <v>392</v>
      </c>
      <c r="G19" s="29">
        <v>48</v>
      </c>
      <c r="H19" s="28">
        <v>0</v>
      </c>
      <c r="I19" s="30">
        <f>ROUND(G19*H19,P4)</f>
        <v>0</v>
      </c>
      <c r="L19" s="30">
        <v>0</v>
      </c>
      <c r="M19" s="24">
        <f>ROUND(G19*L19,P4)</f>
        <v>0</v>
      </c>
      <c r="N19" s="25" t="s">
        <v>297</v>
      </c>
      <c r="O19" s="31">
        <f>M19*AA19</f>
        <v>0</v>
      </c>
      <c r="P19" s="1">
        <v>3</v>
      </c>
      <c r="AA19" s="1">
        <f>IF(P19=1,$O$3,IF(P19=2,$O$4,$O$5))</f>
        <v>0</v>
      </c>
    </row>
    <row r="20">
      <c r="A20" s="1" t="s">
        <v>282</v>
      </c>
      <c r="E20" s="27" t="s">
        <v>281</v>
      </c>
    </row>
    <row r="21" ht="39.6">
      <c r="A21" s="1" t="s">
        <v>284</v>
      </c>
      <c r="E21" s="32" t="s">
        <v>4017</v>
      </c>
    </row>
    <row r="22">
      <c r="A22" s="1" t="s">
        <v>286</v>
      </c>
      <c r="E22" s="27" t="s">
        <v>299</v>
      </c>
    </row>
    <row r="23">
      <c r="A23" s="1" t="s">
        <v>273</v>
      </c>
      <c r="C23" s="22" t="s">
        <v>2636</v>
      </c>
      <c r="E23" s="23" t="s">
        <v>3004</v>
      </c>
      <c r="L23" s="24">
        <f>SUMIFS(L24:L27,A24:A27,"P")</f>
        <v>0</v>
      </c>
      <c r="M23" s="24">
        <f>SUMIFS(M24:M27,A24:A27,"P")</f>
        <v>0</v>
      </c>
      <c r="N23" s="25"/>
    </row>
    <row r="24">
      <c r="A24" s="1" t="s">
        <v>276</v>
      </c>
      <c r="B24" s="1">
        <v>4</v>
      </c>
      <c r="C24" s="26" t="s">
        <v>3733</v>
      </c>
      <c r="D24" t="s">
        <v>281</v>
      </c>
      <c r="E24" s="27" t="s">
        <v>3734</v>
      </c>
      <c r="F24" s="28" t="s">
        <v>3529</v>
      </c>
      <c r="G24" s="29">
        <v>856</v>
      </c>
      <c r="H24" s="28">
        <v>0</v>
      </c>
      <c r="I24" s="30">
        <f>ROUND(G24*H24,P4)</f>
        <v>0</v>
      </c>
      <c r="L24" s="30">
        <v>0</v>
      </c>
      <c r="M24" s="24">
        <f>ROUND(G24*L24,P4)</f>
        <v>0</v>
      </c>
      <c r="N24" s="25" t="s">
        <v>297</v>
      </c>
      <c r="O24" s="31">
        <f>M24*AA24</f>
        <v>0</v>
      </c>
      <c r="P24" s="1">
        <v>3</v>
      </c>
      <c r="AA24" s="1">
        <f>IF(P24=1,$O$3,IF(P24=2,$O$4,$O$5))</f>
        <v>0</v>
      </c>
    </row>
    <row r="25">
      <c r="A25" s="1" t="s">
        <v>282</v>
      </c>
      <c r="E25" s="27" t="s">
        <v>281</v>
      </c>
    </row>
    <row r="26" ht="66">
      <c r="A26" s="1" t="s">
        <v>284</v>
      </c>
      <c r="E26" s="32" t="s">
        <v>4018</v>
      </c>
    </row>
    <row r="27">
      <c r="A27" s="1" t="s">
        <v>286</v>
      </c>
      <c r="E27" s="27" t="s">
        <v>299</v>
      </c>
    </row>
    <row r="28">
      <c r="A28" s="1" t="s">
        <v>273</v>
      </c>
      <c r="C28" s="22" t="s">
        <v>2720</v>
      </c>
      <c r="E28" s="23" t="s">
        <v>2721</v>
      </c>
      <c r="L28" s="24">
        <f>SUMIFS(L29:L40,A29:A40,"P")</f>
        <v>0</v>
      </c>
      <c r="M28" s="24">
        <f>SUMIFS(M29:M40,A29:A40,"P")</f>
        <v>0</v>
      </c>
      <c r="N28" s="25"/>
    </row>
    <row r="29">
      <c r="A29" s="1" t="s">
        <v>276</v>
      </c>
      <c r="B29" s="1">
        <v>5</v>
      </c>
      <c r="C29" s="26" t="s">
        <v>4019</v>
      </c>
      <c r="D29" t="s">
        <v>281</v>
      </c>
      <c r="E29" s="27" t="s">
        <v>4020</v>
      </c>
      <c r="F29" s="28" t="s">
        <v>396</v>
      </c>
      <c r="G29" s="29">
        <v>49.799999999999997</v>
      </c>
      <c r="H29" s="28">
        <v>0</v>
      </c>
      <c r="I29" s="30">
        <f>ROUND(G29*H29,P4)</f>
        <v>0</v>
      </c>
      <c r="L29" s="30">
        <v>0</v>
      </c>
      <c r="M29" s="24">
        <f>ROUND(G29*L29,P4)</f>
        <v>0</v>
      </c>
      <c r="N29" s="25" t="s">
        <v>297</v>
      </c>
      <c r="O29" s="31">
        <f>M29*AA29</f>
        <v>0</v>
      </c>
      <c r="P29" s="1">
        <v>3</v>
      </c>
      <c r="AA29" s="1">
        <f>IF(P29=1,$O$3,IF(P29=2,$O$4,$O$5))</f>
        <v>0</v>
      </c>
    </row>
    <row r="30">
      <c r="A30" s="1" t="s">
        <v>282</v>
      </c>
      <c r="E30" s="27" t="s">
        <v>281</v>
      </c>
    </row>
    <row r="31" ht="52.8">
      <c r="A31" s="1" t="s">
        <v>284</v>
      </c>
      <c r="E31" s="32" t="s">
        <v>4021</v>
      </c>
    </row>
    <row r="32">
      <c r="A32" s="1" t="s">
        <v>286</v>
      </c>
      <c r="E32" s="27" t="s">
        <v>299</v>
      </c>
    </row>
    <row r="33">
      <c r="A33" s="1" t="s">
        <v>276</v>
      </c>
      <c r="B33" s="1">
        <v>6</v>
      </c>
      <c r="C33" s="26" t="s">
        <v>3087</v>
      </c>
      <c r="D33" t="s">
        <v>281</v>
      </c>
      <c r="E33" s="27" t="s">
        <v>3088</v>
      </c>
      <c r="F33" s="28" t="s">
        <v>396</v>
      </c>
      <c r="G33" s="29">
        <v>1.1499999999999999</v>
      </c>
      <c r="H33" s="28">
        <v>0</v>
      </c>
      <c r="I33" s="30">
        <f>ROUND(G33*H33,P4)</f>
        <v>0</v>
      </c>
      <c r="L33" s="30">
        <v>0</v>
      </c>
      <c r="M33" s="24">
        <f>ROUND(G33*L33,P4)</f>
        <v>0</v>
      </c>
      <c r="N33" s="25" t="s">
        <v>297</v>
      </c>
      <c r="O33" s="31">
        <f>M33*AA33</f>
        <v>0</v>
      </c>
      <c r="P33" s="1">
        <v>3</v>
      </c>
      <c r="AA33" s="1">
        <f>IF(P33=1,$O$3,IF(P33=2,$O$4,$O$5))</f>
        <v>0</v>
      </c>
    </row>
    <row r="34">
      <c r="A34" s="1" t="s">
        <v>282</v>
      </c>
      <c r="E34" s="27" t="s">
        <v>281</v>
      </c>
    </row>
    <row r="35" ht="52.8">
      <c r="A35" s="1" t="s">
        <v>284</v>
      </c>
      <c r="E35" s="32" t="s">
        <v>4022</v>
      </c>
    </row>
    <row r="36">
      <c r="A36" s="1" t="s">
        <v>286</v>
      </c>
      <c r="E36" s="27" t="s">
        <v>299</v>
      </c>
    </row>
    <row r="37">
      <c r="A37" s="1" t="s">
        <v>276</v>
      </c>
      <c r="B37" s="1">
        <v>7</v>
      </c>
      <c r="C37" s="26" t="s">
        <v>2740</v>
      </c>
      <c r="D37" t="s">
        <v>281</v>
      </c>
      <c r="E37" s="27" t="s">
        <v>2741</v>
      </c>
      <c r="F37" s="28" t="s">
        <v>396</v>
      </c>
      <c r="G37" s="29">
        <v>1.7250000000000001</v>
      </c>
      <c r="H37" s="28">
        <v>0</v>
      </c>
      <c r="I37" s="30">
        <f>ROUND(G37*H37,P4)</f>
        <v>0</v>
      </c>
      <c r="L37" s="30">
        <v>0</v>
      </c>
      <c r="M37" s="24">
        <f>ROUND(G37*L37,P4)</f>
        <v>0</v>
      </c>
      <c r="N37" s="25" t="s">
        <v>297</v>
      </c>
      <c r="O37" s="31">
        <f>M37*AA37</f>
        <v>0</v>
      </c>
      <c r="P37" s="1">
        <v>3</v>
      </c>
      <c r="AA37" s="1">
        <f>IF(P37=1,$O$3,IF(P37=2,$O$4,$O$5))</f>
        <v>0</v>
      </c>
    </row>
    <row r="38">
      <c r="A38" s="1" t="s">
        <v>282</v>
      </c>
      <c r="E38" s="27" t="s">
        <v>281</v>
      </c>
    </row>
    <row r="39" ht="52.8">
      <c r="A39" s="1" t="s">
        <v>284</v>
      </c>
      <c r="E39" s="32" t="s">
        <v>4023</v>
      </c>
    </row>
    <row r="40">
      <c r="A40" s="1" t="s">
        <v>286</v>
      </c>
      <c r="E40" s="27" t="s">
        <v>299</v>
      </c>
    </row>
    <row r="41">
      <c r="A41" s="1" t="s">
        <v>273</v>
      </c>
      <c r="C41" s="22" t="s">
        <v>2256</v>
      </c>
      <c r="E41" s="23" t="s">
        <v>2257</v>
      </c>
      <c r="L41" s="24">
        <f>SUMIFS(L42:L45,A42:A45,"P")</f>
        <v>0</v>
      </c>
      <c r="M41" s="24">
        <f>SUMIFS(M42:M45,A42:A45,"P")</f>
        <v>0</v>
      </c>
      <c r="N41" s="25"/>
    </row>
    <row r="42">
      <c r="A42" s="1" t="s">
        <v>276</v>
      </c>
      <c r="B42" s="1">
        <v>8</v>
      </c>
      <c r="C42" s="26" t="s">
        <v>4024</v>
      </c>
      <c r="D42" t="s">
        <v>281</v>
      </c>
      <c r="E42" s="27" t="s">
        <v>4025</v>
      </c>
      <c r="F42" s="28" t="s">
        <v>392</v>
      </c>
      <c r="G42" s="29">
        <v>173</v>
      </c>
      <c r="H42" s="28">
        <v>0</v>
      </c>
      <c r="I42" s="30">
        <f>ROUND(G42*H42,P4)</f>
        <v>0</v>
      </c>
      <c r="L42" s="30">
        <v>0</v>
      </c>
      <c r="M42" s="24">
        <f>ROUND(G42*L42,P4)</f>
        <v>0</v>
      </c>
      <c r="N42" s="25" t="s">
        <v>297</v>
      </c>
      <c r="O42" s="31">
        <f>M42*AA42</f>
        <v>0</v>
      </c>
      <c r="P42" s="1">
        <v>3</v>
      </c>
      <c r="AA42" s="1">
        <f>IF(P42=1,$O$3,IF(P42=2,$O$4,$O$5))</f>
        <v>0</v>
      </c>
    </row>
    <row r="43">
      <c r="A43" s="1" t="s">
        <v>282</v>
      </c>
      <c r="E43" s="27" t="s">
        <v>281</v>
      </c>
    </row>
    <row r="44" ht="66">
      <c r="A44" s="1" t="s">
        <v>284</v>
      </c>
      <c r="E44" s="32" t="s">
        <v>4026</v>
      </c>
    </row>
    <row r="45">
      <c r="A45" s="1" t="s">
        <v>286</v>
      </c>
      <c r="E45" s="27" t="s">
        <v>299</v>
      </c>
    </row>
    <row r="46">
      <c r="A46" s="1" t="s">
        <v>273</v>
      </c>
      <c r="C46" s="22" t="s">
        <v>3454</v>
      </c>
      <c r="E46" s="23" t="s">
        <v>3455</v>
      </c>
      <c r="L46" s="24">
        <f>SUMIFS(L47:L54,A47:A54,"P")</f>
        <v>0</v>
      </c>
      <c r="M46" s="24">
        <f>SUMIFS(M47:M54,A47:A54,"P")</f>
        <v>0</v>
      </c>
      <c r="N46" s="25"/>
    </row>
    <row r="47" ht="26.4">
      <c r="A47" s="1" t="s">
        <v>276</v>
      </c>
      <c r="B47" s="1">
        <v>9</v>
      </c>
      <c r="C47" s="26" t="s">
        <v>3755</v>
      </c>
      <c r="D47" t="s">
        <v>281</v>
      </c>
      <c r="E47" s="27" t="s">
        <v>3756</v>
      </c>
      <c r="F47" s="28" t="s">
        <v>392</v>
      </c>
      <c r="G47" s="29">
        <v>392</v>
      </c>
      <c r="H47" s="28">
        <v>0</v>
      </c>
      <c r="I47" s="30">
        <f>ROUND(G47*H47,P4)</f>
        <v>0</v>
      </c>
      <c r="L47" s="30">
        <v>0</v>
      </c>
      <c r="M47" s="24">
        <f>ROUND(G47*L47,P4)</f>
        <v>0</v>
      </c>
      <c r="N47" s="25" t="s">
        <v>297</v>
      </c>
      <c r="O47" s="31">
        <f>M47*AA47</f>
        <v>0</v>
      </c>
      <c r="P47" s="1">
        <v>3</v>
      </c>
      <c r="AA47" s="1">
        <f>IF(P47=1,$O$3,IF(P47=2,$O$4,$O$5))</f>
        <v>0</v>
      </c>
    </row>
    <row r="48">
      <c r="A48" s="1" t="s">
        <v>282</v>
      </c>
      <c r="E48" s="27" t="s">
        <v>281</v>
      </c>
    </row>
    <row r="49" ht="66">
      <c r="A49" s="1" t="s">
        <v>284</v>
      </c>
      <c r="E49" s="32" t="s">
        <v>4027</v>
      </c>
    </row>
    <row r="50">
      <c r="A50" s="1" t="s">
        <v>286</v>
      </c>
      <c r="E50" s="27" t="s">
        <v>299</v>
      </c>
    </row>
    <row r="51" ht="26.4">
      <c r="A51" s="1" t="s">
        <v>276</v>
      </c>
      <c r="B51" s="1">
        <v>10</v>
      </c>
      <c r="C51" s="26" t="s">
        <v>3758</v>
      </c>
      <c r="D51" t="s">
        <v>281</v>
      </c>
      <c r="E51" s="27" t="s">
        <v>3759</v>
      </c>
      <c r="F51" s="28" t="s">
        <v>392</v>
      </c>
      <c r="G51" s="29">
        <v>392</v>
      </c>
      <c r="H51" s="28">
        <v>0</v>
      </c>
      <c r="I51" s="30">
        <f>ROUND(G51*H51,P4)</f>
        <v>0</v>
      </c>
      <c r="L51" s="30">
        <v>0</v>
      </c>
      <c r="M51" s="24">
        <f>ROUND(G51*L51,P4)</f>
        <v>0</v>
      </c>
      <c r="N51" s="25" t="s">
        <v>297</v>
      </c>
      <c r="O51" s="31">
        <f>M51*AA51</f>
        <v>0</v>
      </c>
      <c r="P51" s="1">
        <v>3</v>
      </c>
      <c r="AA51" s="1">
        <f>IF(P51=1,$O$3,IF(P51=2,$O$4,$O$5))</f>
        <v>0</v>
      </c>
    </row>
    <row r="52">
      <c r="A52" s="1" t="s">
        <v>282</v>
      </c>
      <c r="E52" s="27" t="s">
        <v>281</v>
      </c>
    </row>
    <row r="53" ht="66">
      <c r="A53" s="1" t="s">
        <v>284</v>
      </c>
      <c r="E53" s="32" t="s">
        <v>4028</v>
      </c>
    </row>
    <row r="54">
      <c r="A54" s="1" t="s">
        <v>286</v>
      </c>
      <c r="E54" s="27" t="s">
        <v>299</v>
      </c>
    </row>
    <row r="55">
      <c r="A55" s="1" t="s">
        <v>273</v>
      </c>
      <c r="C55" s="22" t="s">
        <v>4029</v>
      </c>
      <c r="E55" s="23" t="s">
        <v>4030</v>
      </c>
      <c r="L55" s="24">
        <f>SUMIFS(L56:L59,A56:A59,"P")</f>
        <v>0</v>
      </c>
      <c r="M55" s="24">
        <f>SUMIFS(M56:M59,A56:A59,"P")</f>
        <v>0</v>
      </c>
      <c r="N55" s="25"/>
    </row>
    <row r="56">
      <c r="A56" s="1" t="s">
        <v>276</v>
      </c>
      <c r="B56" s="1">
        <v>11</v>
      </c>
      <c r="C56" s="26" t="s">
        <v>4031</v>
      </c>
      <c r="D56" t="s">
        <v>281</v>
      </c>
      <c r="E56" s="27" t="s">
        <v>4032</v>
      </c>
      <c r="F56" s="28" t="s">
        <v>392</v>
      </c>
      <c r="G56" s="29">
        <v>173.40000000000001</v>
      </c>
      <c r="H56" s="28">
        <v>0</v>
      </c>
      <c r="I56" s="30">
        <f>ROUND(G56*H56,P4)</f>
        <v>0</v>
      </c>
      <c r="L56" s="30">
        <v>0</v>
      </c>
      <c r="M56" s="24">
        <f>ROUND(G56*L56,P4)</f>
        <v>0</v>
      </c>
      <c r="N56" s="25" t="s">
        <v>297</v>
      </c>
      <c r="O56" s="31">
        <f>M56*AA56</f>
        <v>0</v>
      </c>
      <c r="P56" s="1">
        <v>3</v>
      </c>
      <c r="AA56" s="1">
        <f>IF(P56=1,$O$3,IF(P56=2,$O$4,$O$5))</f>
        <v>0</v>
      </c>
    </row>
    <row r="57">
      <c r="A57" s="1" t="s">
        <v>282</v>
      </c>
      <c r="E57" s="27" t="s">
        <v>281</v>
      </c>
    </row>
    <row r="58" ht="52.8">
      <c r="A58" s="1" t="s">
        <v>284</v>
      </c>
      <c r="E58" s="32" t="s">
        <v>4033</v>
      </c>
    </row>
    <row r="59">
      <c r="A59" s="1" t="s">
        <v>286</v>
      </c>
      <c r="E59" s="27" t="s">
        <v>299</v>
      </c>
    </row>
    <row r="60">
      <c r="A60" s="1" t="s">
        <v>273</v>
      </c>
      <c r="C60" s="22" t="s">
        <v>2765</v>
      </c>
      <c r="E60" s="23" t="s">
        <v>4034</v>
      </c>
      <c r="L60" s="24">
        <f>SUMIFS(L61:L64,A61:A64,"P")</f>
        <v>0</v>
      </c>
      <c r="M60" s="24">
        <f>SUMIFS(M61:M64,A61:A64,"P")</f>
        <v>0</v>
      </c>
      <c r="N60" s="25"/>
    </row>
    <row r="61">
      <c r="A61" s="1" t="s">
        <v>276</v>
      </c>
      <c r="B61" s="1">
        <v>12</v>
      </c>
      <c r="C61" s="26" t="s">
        <v>2767</v>
      </c>
      <c r="D61" t="s">
        <v>281</v>
      </c>
      <c r="E61" s="27" t="s">
        <v>2768</v>
      </c>
      <c r="F61" s="28" t="s">
        <v>296</v>
      </c>
      <c r="G61" s="29">
        <v>30</v>
      </c>
      <c r="H61" s="28">
        <v>0</v>
      </c>
      <c r="I61" s="30">
        <f>ROUND(G61*H61,P4)</f>
        <v>0</v>
      </c>
      <c r="L61" s="30">
        <v>0</v>
      </c>
      <c r="M61" s="24">
        <f>ROUND(G61*L61,P4)</f>
        <v>0</v>
      </c>
      <c r="N61" s="25" t="s">
        <v>297</v>
      </c>
      <c r="O61" s="31">
        <f>M61*AA61</f>
        <v>0</v>
      </c>
      <c r="P61" s="1">
        <v>3</v>
      </c>
      <c r="AA61" s="1">
        <f>IF(P61=1,$O$3,IF(P61=2,$O$4,$O$5))</f>
        <v>0</v>
      </c>
    </row>
    <row r="62">
      <c r="A62" s="1" t="s">
        <v>282</v>
      </c>
      <c r="E62" s="27" t="s">
        <v>281</v>
      </c>
    </row>
    <row r="63" ht="52.8">
      <c r="A63" s="1" t="s">
        <v>284</v>
      </c>
      <c r="E63" s="32" t="s">
        <v>4035</v>
      </c>
    </row>
    <row r="64">
      <c r="A64" s="1" t="s">
        <v>286</v>
      </c>
      <c r="E64" s="27" t="s">
        <v>299</v>
      </c>
    </row>
    <row r="65">
      <c r="A65" s="1" t="s">
        <v>273</v>
      </c>
      <c r="C65" s="22" t="s">
        <v>847</v>
      </c>
      <c r="E65" s="23" t="s">
        <v>2541</v>
      </c>
      <c r="L65" s="24">
        <f>SUMIFS(L66:L73,A66:A73,"P")</f>
        <v>0</v>
      </c>
      <c r="M65" s="24">
        <f>SUMIFS(M66:M73,A66:A73,"P")</f>
        <v>0</v>
      </c>
      <c r="N65" s="25"/>
    </row>
    <row r="66">
      <c r="A66" s="1" t="s">
        <v>276</v>
      </c>
      <c r="B66" s="1">
        <v>13</v>
      </c>
      <c r="C66" s="26" t="s">
        <v>3682</v>
      </c>
      <c r="D66" t="s">
        <v>281</v>
      </c>
      <c r="E66" s="27" t="s">
        <v>3683</v>
      </c>
      <c r="F66" s="28" t="s">
        <v>3529</v>
      </c>
      <c r="G66" s="29">
        <v>52.200000000000003</v>
      </c>
      <c r="H66" s="28">
        <v>0</v>
      </c>
      <c r="I66" s="30">
        <f>ROUND(G66*H66,P4)</f>
        <v>0</v>
      </c>
      <c r="L66" s="30">
        <v>0</v>
      </c>
      <c r="M66" s="24">
        <f>ROUND(G66*L66,P4)</f>
        <v>0</v>
      </c>
      <c r="N66" s="25" t="s">
        <v>297</v>
      </c>
      <c r="O66" s="31">
        <f>M66*AA66</f>
        <v>0</v>
      </c>
      <c r="P66" s="1">
        <v>3</v>
      </c>
      <c r="AA66" s="1">
        <f>IF(P66=1,$O$3,IF(P66=2,$O$4,$O$5))</f>
        <v>0</v>
      </c>
    </row>
    <row r="67">
      <c r="A67" s="1" t="s">
        <v>282</v>
      </c>
      <c r="E67" s="27" t="s">
        <v>281</v>
      </c>
    </row>
    <row r="68" ht="52.8">
      <c r="A68" s="1" t="s">
        <v>284</v>
      </c>
      <c r="E68" s="32" t="s">
        <v>4036</v>
      </c>
    </row>
    <row r="69">
      <c r="A69" s="1" t="s">
        <v>286</v>
      </c>
      <c r="E69" s="27" t="s">
        <v>299</v>
      </c>
    </row>
    <row r="70">
      <c r="A70" s="1" t="s">
        <v>276</v>
      </c>
      <c r="B70" s="1">
        <v>14</v>
      </c>
      <c r="C70" s="26" t="s">
        <v>4037</v>
      </c>
      <c r="D70" t="s">
        <v>281</v>
      </c>
      <c r="E70" s="27" t="s">
        <v>4038</v>
      </c>
      <c r="F70" s="28" t="s">
        <v>307</v>
      </c>
      <c r="G70" s="29">
        <v>4</v>
      </c>
      <c r="H70" s="28">
        <v>0</v>
      </c>
      <c r="I70" s="30">
        <f>ROUND(G70*H70,P4)</f>
        <v>0</v>
      </c>
      <c r="L70" s="30">
        <v>0</v>
      </c>
      <c r="M70" s="24">
        <f>ROUND(G70*L70,P4)</f>
        <v>0</v>
      </c>
      <c r="N70" s="25" t="s">
        <v>297</v>
      </c>
      <c r="O70" s="31">
        <f>M70*AA70</f>
        <v>0</v>
      </c>
      <c r="P70" s="1">
        <v>3</v>
      </c>
      <c r="AA70" s="1">
        <f>IF(P70=1,$O$3,IF(P70=2,$O$4,$O$5))</f>
        <v>0</v>
      </c>
    </row>
    <row r="71">
      <c r="A71" s="1" t="s">
        <v>282</v>
      </c>
      <c r="E71" s="27" t="s">
        <v>281</v>
      </c>
    </row>
    <row r="72" ht="66">
      <c r="A72" s="1" t="s">
        <v>284</v>
      </c>
      <c r="E72" s="32" t="s">
        <v>4039</v>
      </c>
    </row>
    <row r="73">
      <c r="A73" s="1" t="s">
        <v>286</v>
      </c>
      <c r="E73" s="27" t="s">
        <v>299</v>
      </c>
    </row>
    <row r="74">
      <c r="A74" s="1" t="s">
        <v>273</v>
      </c>
      <c r="C74" s="22" t="s">
        <v>3479</v>
      </c>
      <c r="E74" s="23" t="s">
        <v>3480</v>
      </c>
      <c r="L74" s="24">
        <f>SUMIFS(L75:L78,A75:A78,"P")</f>
        <v>0</v>
      </c>
      <c r="M74" s="24">
        <f>SUMIFS(M75:M78,A75:A78,"P")</f>
        <v>0</v>
      </c>
      <c r="N74" s="25"/>
    </row>
    <row r="75">
      <c r="A75" s="1" t="s">
        <v>276</v>
      </c>
      <c r="B75" s="1">
        <v>15</v>
      </c>
      <c r="C75" s="26" t="s">
        <v>3958</v>
      </c>
      <c r="D75" t="s">
        <v>281</v>
      </c>
      <c r="E75" s="27" t="s">
        <v>3959</v>
      </c>
      <c r="F75" s="28" t="s">
        <v>392</v>
      </c>
      <c r="G75" s="29">
        <v>180</v>
      </c>
      <c r="H75" s="28">
        <v>0</v>
      </c>
      <c r="I75" s="30">
        <f>ROUND(G75*H75,P4)</f>
        <v>0</v>
      </c>
      <c r="L75" s="30">
        <v>0</v>
      </c>
      <c r="M75" s="24">
        <f>ROUND(G75*L75,P4)</f>
        <v>0</v>
      </c>
      <c r="N75" s="25" t="s">
        <v>297</v>
      </c>
      <c r="O75" s="31">
        <f>M75*AA75</f>
        <v>0</v>
      </c>
      <c r="P75" s="1">
        <v>3</v>
      </c>
      <c r="AA75" s="1">
        <f>IF(P75=1,$O$3,IF(P75=2,$O$4,$O$5))</f>
        <v>0</v>
      </c>
    </row>
    <row r="76">
      <c r="A76" s="1" t="s">
        <v>282</v>
      </c>
      <c r="E76" s="27" t="s">
        <v>281</v>
      </c>
    </row>
    <row r="77" ht="66">
      <c r="A77" s="1" t="s">
        <v>284</v>
      </c>
      <c r="E77" s="32" t="s">
        <v>4040</v>
      </c>
    </row>
    <row r="78">
      <c r="A78" s="1" t="s">
        <v>286</v>
      </c>
      <c r="E78" s="27" t="s">
        <v>299</v>
      </c>
    </row>
    <row r="79">
      <c r="A79" s="1" t="s">
        <v>273</v>
      </c>
      <c r="C79" s="22" t="s">
        <v>3484</v>
      </c>
      <c r="E79" s="23" t="s">
        <v>3485</v>
      </c>
      <c r="L79" s="24">
        <f>SUMIFS(L80:L83,A80:A83,"P")</f>
        <v>0</v>
      </c>
      <c r="M79" s="24">
        <f>SUMIFS(M80:M83,A80:A83,"P")</f>
        <v>0</v>
      </c>
      <c r="N79" s="25"/>
    </row>
    <row r="80" ht="26.4">
      <c r="A80" s="1" t="s">
        <v>276</v>
      </c>
      <c r="B80" s="1">
        <v>16</v>
      </c>
      <c r="C80" s="26" t="s">
        <v>3964</v>
      </c>
      <c r="D80" t="s">
        <v>3965</v>
      </c>
      <c r="E80" s="27" t="s">
        <v>3966</v>
      </c>
      <c r="F80" s="28" t="s">
        <v>280</v>
      </c>
      <c r="G80" s="29">
        <v>0.77400000000000002</v>
      </c>
      <c r="H80" s="28">
        <v>0</v>
      </c>
      <c r="I80" s="30">
        <f>ROUND(G80*H80,P4)</f>
        <v>0</v>
      </c>
      <c r="L80" s="30">
        <v>0</v>
      </c>
      <c r="M80" s="24">
        <f>ROUND(G80*L80,P4)</f>
        <v>0</v>
      </c>
      <c r="N80" s="25" t="s">
        <v>281</v>
      </c>
      <c r="O80" s="31">
        <f>M80*AA80</f>
        <v>0</v>
      </c>
      <c r="P80" s="1">
        <v>3</v>
      </c>
      <c r="AA80" s="1">
        <f>IF(P80=1,$O$3,IF(P80=2,$O$4,$O$5))</f>
        <v>0</v>
      </c>
    </row>
    <row r="81" ht="26.4">
      <c r="A81" s="1" t="s">
        <v>282</v>
      </c>
      <c r="E81" s="27" t="s">
        <v>283</v>
      </c>
    </row>
    <row r="82" ht="39.6">
      <c r="A82" s="1" t="s">
        <v>284</v>
      </c>
      <c r="E82" s="32" t="s">
        <v>4041</v>
      </c>
    </row>
    <row r="83" ht="26.4">
      <c r="A83" s="1" t="s">
        <v>286</v>
      </c>
      <c r="E83" s="27" t="s">
        <v>283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112</v>
      </c>
      <c r="M3" s="20">
        <f>Rekapitulace!C60</f>
        <v>0</v>
      </c>
      <c r="N3" s="6" t="s">
        <v>3</v>
      </c>
      <c r="O3">
        <v>0</v>
      </c>
      <c r="P3">
        <v>2</v>
      </c>
    </row>
    <row r="4" ht="34.01575" customHeight="1">
      <c r="A4" s="16" t="s">
        <v>254</v>
      </c>
      <c r="B4" s="17" t="s">
        <v>255</v>
      </c>
      <c r="C4" s="18" t="s">
        <v>112</v>
      </c>
      <c r="D4" s="1"/>
      <c r="E4" s="17" t="s">
        <v>113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COUNTIFS(L8:L181,"=0",A8:A181,"P")+COUNTIFS(L8:L181,"",A8:A181,"P")+SUM(Q8:Q181)</f>
        <v>0</v>
      </c>
    </row>
    <row r="8">
      <c r="A8" s="1" t="s">
        <v>271</v>
      </c>
      <c r="C8" s="22" t="s">
        <v>4042</v>
      </c>
      <c r="E8" s="23" t="s">
        <v>137</v>
      </c>
      <c r="L8" s="24">
        <f>L9+L50+L79+L100+L121+L130+L151+L168</f>
        <v>0</v>
      </c>
      <c r="M8" s="24">
        <f>M9+M50+M79+M100+M121+M130+M151+M168</f>
        <v>0</v>
      </c>
      <c r="N8" s="25"/>
    </row>
    <row r="9">
      <c r="A9" s="1" t="s">
        <v>273</v>
      </c>
      <c r="C9" s="22" t="s">
        <v>3404</v>
      </c>
      <c r="E9" s="23" t="s">
        <v>1281</v>
      </c>
      <c r="L9" s="24">
        <f>SUMIFS(L10:L49,A10:A49,"P")</f>
        <v>0</v>
      </c>
      <c r="M9" s="24">
        <f>SUMIFS(M10:M49,A10:A49,"P")</f>
        <v>0</v>
      </c>
      <c r="N9" s="25"/>
    </row>
    <row r="10">
      <c r="A10" s="1" t="s">
        <v>276</v>
      </c>
      <c r="B10" s="1">
        <v>1</v>
      </c>
      <c r="C10" s="26" t="s">
        <v>409</v>
      </c>
      <c r="D10" t="s">
        <v>294</v>
      </c>
      <c r="E10" s="27" t="s">
        <v>410</v>
      </c>
      <c r="F10" s="28" t="s">
        <v>396</v>
      </c>
      <c r="G10" s="29">
        <v>2.5</v>
      </c>
      <c r="H10" s="28">
        <v>0</v>
      </c>
      <c r="I10" s="30">
        <f>ROUND(G10*H10,P4)</f>
        <v>0</v>
      </c>
      <c r="L10" s="30">
        <v>0</v>
      </c>
      <c r="M10" s="24">
        <f>ROUND(G10*L10,P4)</f>
        <v>0</v>
      </c>
      <c r="N10" s="25" t="s">
        <v>297</v>
      </c>
      <c r="O10" s="31">
        <f>M10*AA10</f>
        <v>0</v>
      </c>
      <c r="P10" s="1">
        <v>3</v>
      </c>
      <c r="AA10" s="1">
        <f>IF(P10=1,$O$3,IF(P10=2,$O$4,$O$5))</f>
        <v>0</v>
      </c>
    </row>
    <row r="11">
      <c r="A11" s="1" t="s">
        <v>282</v>
      </c>
      <c r="E11" s="27" t="s">
        <v>411</v>
      </c>
    </row>
    <row r="12" ht="39.6">
      <c r="A12" s="1" t="s">
        <v>284</v>
      </c>
      <c r="E12" s="32" t="s">
        <v>4043</v>
      </c>
    </row>
    <row r="13">
      <c r="A13" s="1" t="s">
        <v>286</v>
      </c>
      <c r="E13" s="27" t="s">
        <v>299</v>
      </c>
    </row>
    <row r="14">
      <c r="A14" s="1" t="s">
        <v>276</v>
      </c>
      <c r="B14" s="1">
        <v>2</v>
      </c>
      <c r="C14" s="26" t="s">
        <v>409</v>
      </c>
      <c r="D14" t="s">
        <v>876</v>
      </c>
      <c r="E14" s="27" t="s">
        <v>410</v>
      </c>
      <c r="F14" s="28" t="s">
        <v>396</v>
      </c>
      <c r="G14" s="29">
        <v>6</v>
      </c>
      <c r="H14" s="28">
        <v>0</v>
      </c>
      <c r="I14" s="30">
        <f>ROUND(G14*H14,P4)</f>
        <v>0</v>
      </c>
      <c r="L14" s="30">
        <v>0</v>
      </c>
      <c r="M14" s="24">
        <f>ROUND(G14*L14,P4)</f>
        <v>0</v>
      </c>
      <c r="N14" s="25" t="s">
        <v>297</v>
      </c>
      <c r="O14" s="31">
        <f>M14*AA14</f>
        <v>0</v>
      </c>
      <c r="P14" s="1">
        <v>3</v>
      </c>
      <c r="AA14" s="1">
        <f>IF(P14=1,$O$3,IF(P14=2,$O$4,$O$5))</f>
        <v>0</v>
      </c>
    </row>
    <row r="15">
      <c r="A15" s="1" t="s">
        <v>282</v>
      </c>
      <c r="E15" s="27" t="s">
        <v>411</v>
      </c>
    </row>
    <row r="16" ht="26.4">
      <c r="A16" s="1" t="s">
        <v>284</v>
      </c>
      <c r="E16" s="32" t="s">
        <v>4044</v>
      </c>
    </row>
    <row r="17">
      <c r="A17" s="1" t="s">
        <v>286</v>
      </c>
      <c r="E17" s="27" t="s">
        <v>299</v>
      </c>
    </row>
    <row r="18">
      <c r="A18" s="1" t="s">
        <v>276</v>
      </c>
      <c r="B18" s="1">
        <v>3</v>
      </c>
      <c r="C18" s="26" t="s">
        <v>394</v>
      </c>
      <c r="D18" t="s">
        <v>281</v>
      </c>
      <c r="E18" s="27" t="s">
        <v>395</v>
      </c>
      <c r="F18" s="28" t="s">
        <v>396</v>
      </c>
      <c r="G18" s="29">
        <v>2.5</v>
      </c>
      <c r="H18" s="28">
        <v>0</v>
      </c>
      <c r="I18" s="30">
        <f>ROUND(G18*H18,P4)</f>
        <v>0</v>
      </c>
      <c r="L18" s="30">
        <v>0</v>
      </c>
      <c r="M18" s="24">
        <f>ROUND(G18*L18,P4)</f>
        <v>0</v>
      </c>
      <c r="N18" s="25" t="s">
        <v>297</v>
      </c>
      <c r="O18" s="31">
        <f>M18*AA18</f>
        <v>0</v>
      </c>
      <c r="P18" s="1">
        <v>3</v>
      </c>
      <c r="AA18" s="1">
        <f>IF(P18=1,$O$3,IF(P18=2,$O$4,$O$5))</f>
        <v>0</v>
      </c>
    </row>
    <row r="19">
      <c r="A19" s="1" t="s">
        <v>282</v>
      </c>
      <c r="E19" s="27" t="s">
        <v>281</v>
      </c>
    </row>
    <row r="20" ht="52.8">
      <c r="A20" s="1" t="s">
        <v>284</v>
      </c>
      <c r="E20" s="32" t="s">
        <v>4045</v>
      </c>
    </row>
    <row r="21">
      <c r="A21" s="1" t="s">
        <v>286</v>
      </c>
      <c r="E21" s="27" t="s">
        <v>299</v>
      </c>
    </row>
    <row r="22">
      <c r="A22" s="1" t="s">
        <v>276</v>
      </c>
      <c r="B22" s="1">
        <v>4</v>
      </c>
      <c r="C22" s="26" t="s">
        <v>2826</v>
      </c>
      <c r="D22" t="s">
        <v>281</v>
      </c>
      <c r="E22" s="27" t="s">
        <v>2827</v>
      </c>
      <c r="F22" s="28" t="s">
        <v>396</v>
      </c>
      <c r="G22" s="29">
        <v>166.25</v>
      </c>
      <c r="H22" s="28">
        <v>0</v>
      </c>
      <c r="I22" s="30">
        <f>ROUND(G22*H22,P4)</f>
        <v>0</v>
      </c>
      <c r="L22" s="30">
        <v>0</v>
      </c>
      <c r="M22" s="24">
        <f>ROUND(G22*L22,P4)</f>
        <v>0</v>
      </c>
      <c r="N22" s="25" t="s">
        <v>297</v>
      </c>
      <c r="O22" s="31">
        <f>M22*AA22</f>
        <v>0</v>
      </c>
      <c r="P22" s="1">
        <v>3</v>
      </c>
      <c r="AA22" s="1">
        <f>IF(P22=1,$O$3,IF(P22=2,$O$4,$O$5))</f>
        <v>0</v>
      </c>
    </row>
    <row r="23">
      <c r="A23" s="1" t="s">
        <v>282</v>
      </c>
      <c r="E23" s="27" t="s">
        <v>281</v>
      </c>
    </row>
    <row r="24" ht="52.8">
      <c r="A24" s="1" t="s">
        <v>284</v>
      </c>
      <c r="E24" s="32" t="s">
        <v>4046</v>
      </c>
    </row>
    <row r="25">
      <c r="A25" s="1" t="s">
        <v>286</v>
      </c>
      <c r="E25" s="27" t="s">
        <v>299</v>
      </c>
    </row>
    <row r="26">
      <c r="A26" s="1" t="s">
        <v>276</v>
      </c>
      <c r="B26" s="1">
        <v>5</v>
      </c>
      <c r="C26" s="26" t="s">
        <v>405</v>
      </c>
      <c r="D26" t="s">
        <v>281</v>
      </c>
      <c r="E26" s="27" t="s">
        <v>406</v>
      </c>
      <c r="F26" s="28" t="s">
        <v>396</v>
      </c>
      <c r="G26" s="29">
        <v>2.5</v>
      </c>
      <c r="H26" s="28">
        <v>0</v>
      </c>
      <c r="I26" s="30">
        <f>ROUND(G26*H26,P4)</f>
        <v>0</v>
      </c>
      <c r="L26" s="30">
        <v>0</v>
      </c>
      <c r="M26" s="24">
        <f>ROUND(G26*L26,P4)</f>
        <v>0</v>
      </c>
      <c r="N26" s="25" t="s">
        <v>297</v>
      </c>
      <c r="O26" s="31">
        <f>M26*AA26</f>
        <v>0</v>
      </c>
      <c r="P26" s="1">
        <v>3</v>
      </c>
      <c r="AA26" s="1">
        <f>IF(P26=1,$O$3,IF(P26=2,$O$4,$O$5))</f>
        <v>0</v>
      </c>
    </row>
    <row r="27">
      <c r="A27" s="1" t="s">
        <v>282</v>
      </c>
      <c r="E27" s="27" t="s">
        <v>407</v>
      </c>
    </row>
    <row r="28">
      <c r="A28" s="1" t="s">
        <v>284</v>
      </c>
    </row>
    <row r="29">
      <c r="A29" s="1" t="s">
        <v>286</v>
      </c>
      <c r="E29" s="27" t="s">
        <v>299</v>
      </c>
    </row>
    <row r="30">
      <c r="A30" s="1" t="s">
        <v>276</v>
      </c>
      <c r="B30" s="1">
        <v>6</v>
      </c>
      <c r="C30" s="26" t="s">
        <v>413</v>
      </c>
      <c r="D30" t="s">
        <v>281</v>
      </c>
      <c r="E30" s="27" t="s">
        <v>414</v>
      </c>
      <c r="F30" s="28" t="s">
        <v>396</v>
      </c>
      <c r="G30" s="29">
        <v>2.5</v>
      </c>
      <c r="H30" s="28">
        <v>0</v>
      </c>
      <c r="I30" s="30">
        <f>ROUND(G30*H30,P4)</f>
        <v>0</v>
      </c>
      <c r="L30" s="30">
        <v>0</v>
      </c>
      <c r="M30" s="24">
        <f>ROUND(G30*L30,P4)</f>
        <v>0</v>
      </c>
      <c r="N30" s="25" t="s">
        <v>297</v>
      </c>
      <c r="O30" s="31">
        <f>M30*AA30</f>
        <v>0</v>
      </c>
      <c r="P30" s="1">
        <v>3</v>
      </c>
      <c r="AA30" s="1">
        <f>IF(P30=1,$O$3,IF(P30=2,$O$4,$O$5))</f>
        <v>0</v>
      </c>
    </row>
    <row r="31">
      <c r="A31" s="1" t="s">
        <v>282</v>
      </c>
      <c r="E31" s="27" t="s">
        <v>281</v>
      </c>
    </row>
    <row r="32" ht="52.8">
      <c r="A32" s="1" t="s">
        <v>284</v>
      </c>
      <c r="E32" s="32" t="s">
        <v>4047</v>
      </c>
    </row>
    <row r="33">
      <c r="A33" s="1" t="s">
        <v>286</v>
      </c>
      <c r="E33" s="27" t="s">
        <v>299</v>
      </c>
    </row>
    <row r="34">
      <c r="A34" s="1" t="s">
        <v>276</v>
      </c>
      <c r="B34" s="1">
        <v>7</v>
      </c>
      <c r="C34" s="26" t="s">
        <v>2648</v>
      </c>
      <c r="D34" t="s">
        <v>281</v>
      </c>
      <c r="E34" s="27" t="s">
        <v>2649</v>
      </c>
      <c r="F34" s="28" t="s">
        <v>396</v>
      </c>
      <c r="G34" s="29">
        <v>150.65000000000001</v>
      </c>
      <c r="H34" s="28">
        <v>0</v>
      </c>
      <c r="I34" s="30">
        <f>ROUND(G34*H34,P4)</f>
        <v>0</v>
      </c>
      <c r="L34" s="30">
        <v>0</v>
      </c>
      <c r="M34" s="24">
        <f>ROUND(G34*L34,P4)</f>
        <v>0</v>
      </c>
      <c r="N34" s="25" t="s">
        <v>297</v>
      </c>
      <c r="O34" s="31">
        <f>M34*AA34</f>
        <v>0</v>
      </c>
      <c r="P34" s="1">
        <v>3</v>
      </c>
      <c r="AA34" s="1">
        <f>IF(P34=1,$O$3,IF(P34=2,$O$4,$O$5))</f>
        <v>0</v>
      </c>
    </row>
    <row r="35">
      <c r="A35" s="1" t="s">
        <v>282</v>
      </c>
      <c r="E35" s="27" t="s">
        <v>281</v>
      </c>
    </row>
    <row r="36" ht="52.8">
      <c r="A36" s="1" t="s">
        <v>284</v>
      </c>
      <c r="E36" s="32" t="s">
        <v>4048</v>
      </c>
    </row>
    <row r="37">
      <c r="A37" s="1" t="s">
        <v>286</v>
      </c>
      <c r="E37" s="27" t="s">
        <v>299</v>
      </c>
    </row>
    <row r="38">
      <c r="A38" s="1" t="s">
        <v>276</v>
      </c>
      <c r="B38" s="1">
        <v>8</v>
      </c>
      <c r="C38" s="26" t="s">
        <v>2668</v>
      </c>
      <c r="D38" t="s">
        <v>281</v>
      </c>
      <c r="E38" s="27" t="s">
        <v>2669</v>
      </c>
      <c r="F38" s="28" t="s">
        <v>392</v>
      </c>
      <c r="G38" s="29">
        <v>40</v>
      </c>
      <c r="H38" s="28">
        <v>0</v>
      </c>
      <c r="I38" s="30">
        <f>ROUND(G38*H38,P4)</f>
        <v>0</v>
      </c>
      <c r="L38" s="30">
        <v>0</v>
      </c>
      <c r="M38" s="24">
        <f>ROUND(G38*L38,P4)</f>
        <v>0</v>
      </c>
      <c r="N38" s="25" t="s">
        <v>297</v>
      </c>
      <c r="O38" s="31">
        <f>M38*AA38</f>
        <v>0</v>
      </c>
      <c r="P38" s="1">
        <v>3</v>
      </c>
      <c r="AA38" s="1">
        <f>IF(P38=1,$O$3,IF(P38=2,$O$4,$O$5))</f>
        <v>0</v>
      </c>
    </row>
    <row r="39">
      <c r="A39" s="1" t="s">
        <v>282</v>
      </c>
      <c r="E39" s="27" t="s">
        <v>281</v>
      </c>
    </row>
    <row r="40" ht="39.6">
      <c r="A40" s="1" t="s">
        <v>284</v>
      </c>
      <c r="E40" s="32" t="s">
        <v>4049</v>
      </c>
    </row>
    <row r="41">
      <c r="A41" s="1" t="s">
        <v>286</v>
      </c>
      <c r="E41" s="27" t="s">
        <v>299</v>
      </c>
    </row>
    <row r="42">
      <c r="A42" s="1" t="s">
        <v>276</v>
      </c>
      <c r="B42" s="1">
        <v>9</v>
      </c>
      <c r="C42" s="26" t="s">
        <v>3415</v>
      </c>
      <c r="D42" t="s">
        <v>281</v>
      </c>
      <c r="E42" s="27" t="s">
        <v>3416</v>
      </c>
      <c r="F42" s="28" t="s">
        <v>392</v>
      </c>
      <c r="G42" s="29">
        <v>40</v>
      </c>
      <c r="H42" s="28">
        <v>0</v>
      </c>
      <c r="I42" s="30">
        <f>ROUND(G42*H42,P4)</f>
        <v>0</v>
      </c>
      <c r="L42" s="30">
        <v>0</v>
      </c>
      <c r="M42" s="24">
        <f>ROUND(G42*L42,P4)</f>
        <v>0</v>
      </c>
      <c r="N42" s="25" t="s">
        <v>297</v>
      </c>
      <c r="O42" s="31">
        <f>M42*AA42</f>
        <v>0</v>
      </c>
      <c r="P42" s="1">
        <v>3</v>
      </c>
      <c r="AA42" s="1">
        <f>IF(P42=1,$O$3,IF(P42=2,$O$4,$O$5))</f>
        <v>0</v>
      </c>
    </row>
    <row r="43">
      <c r="A43" s="1" t="s">
        <v>282</v>
      </c>
      <c r="E43" s="27" t="s">
        <v>281</v>
      </c>
    </row>
    <row r="44" ht="39.6">
      <c r="A44" s="1" t="s">
        <v>284</v>
      </c>
      <c r="E44" s="32" t="s">
        <v>4050</v>
      </c>
    </row>
    <row r="45">
      <c r="A45" s="1" t="s">
        <v>286</v>
      </c>
      <c r="E45" s="27" t="s">
        <v>299</v>
      </c>
    </row>
    <row r="46">
      <c r="A46" s="1" t="s">
        <v>276</v>
      </c>
      <c r="B46" s="1">
        <v>10</v>
      </c>
      <c r="C46" s="26" t="s">
        <v>3065</v>
      </c>
      <c r="D46" t="s">
        <v>281</v>
      </c>
      <c r="E46" s="27" t="s">
        <v>3066</v>
      </c>
      <c r="F46" s="28" t="s">
        <v>392</v>
      </c>
      <c r="G46" s="29">
        <v>40</v>
      </c>
      <c r="H46" s="28">
        <v>0</v>
      </c>
      <c r="I46" s="30">
        <f>ROUND(G46*H46,P4)</f>
        <v>0</v>
      </c>
      <c r="L46" s="30">
        <v>0</v>
      </c>
      <c r="M46" s="24">
        <f>ROUND(G46*L46,P4)</f>
        <v>0</v>
      </c>
      <c r="N46" s="25" t="s">
        <v>297</v>
      </c>
      <c r="O46" s="31">
        <f>M46*AA46</f>
        <v>0</v>
      </c>
      <c r="P46" s="1">
        <v>3</v>
      </c>
      <c r="AA46" s="1">
        <f>IF(P46=1,$O$3,IF(P46=2,$O$4,$O$5))</f>
        <v>0</v>
      </c>
    </row>
    <row r="47">
      <c r="A47" s="1" t="s">
        <v>282</v>
      </c>
      <c r="E47" s="27" t="s">
        <v>281</v>
      </c>
    </row>
    <row r="48" ht="39.6">
      <c r="A48" s="1" t="s">
        <v>284</v>
      </c>
      <c r="E48" s="32" t="s">
        <v>4051</v>
      </c>
    </row>
    <row r="49">
      <c r="A49" s="1" t="s">
        <v>286</v>
      </c>
      <c r="E49" s="27" t="s">
        <v>299</v>
      </c>
    </row>
    <row r="50">
      <c r="A50" s="1" t="s">
        <v>273</v>
      </c>
      <c r="C50" s="22" t="s">
        <v>3419</v>
      </c>
      <c r="E50" s="23" t="s">
        <v>1284</v>
      </c>
      <c r="L50" s="24">
        <f>SUMIFS(L51:L78,A51:A78,"P")</f>
        <v>0</v>
      </c>
      <c r="M50" s="24">
        <f>SUMIFS(M51:M78,A51:A78,"P")</f>
        <v>0</v>
      </c>
      <c r="N50" s="25"/>
    </row>
    <row r="51">
      <c r="A51" s="1" t="s">
        <v>276</v>
      </c>
      <c r="B51" s="1">
        <v>11</v>
      </c>
      <c r="C51" s="26" t="s">
        <v>3420</v>
      </c>
      <c r="D51" t="s">
        <v>281</v>
      </c>
      <c r="E51" s="27" t="s">
        <v>3421</v>
      </c>
      <c r="F51" s="28" t="s">
        <v>280</v>
      </c>
      <c r="G51" s="29">
        <v>1.0940000000000001</v>
      </c>
      <c r="H51" s="28">
        <v>0</v>
      </c>
      <c r="I51" s="30">
        <f>ROUND(G51*H51,P4)</f>
        <v>0</v>
      </c>
      <c r="L51" s="30">
        <v>0</v>
      </c>
      <c r="M51" s="24">
        <f>ROUND(G51*L51,P4)</f>
        <v>0</v>
      </c>
      <c r="N51" s="25" t="s">
        <v>297</v>
      </c>
      <c r="O51" s="31">
        <f>M51*AA51</f>
        <v>0</v>
      </c>
      <c r="P51" s="1">
        <v>3</v>
      </c>
      <c r="AA51" s="1">
        <f>IF(P51=1,$O$3,IF(P51=2,$O$4,$O$5))</f>
        <v>0</v>
      </c>
    </row>
    <row r="52">
      <c r="A52" s="1" t="s">
        <v>282</v>
      </c>
      <c r="E52" s="27" t="s">
        <v>281</v>
      </c>
    </row>
    <row r="53" ht="52.8">
      <c r="A53" s="1" t="s">
        <v>284</v>
      </c>
      <c r="E53" s="32" t="s">
        <v>4052</v>
      </c>
    </row>
    <row r="54">
      <c r="A54" s="1" t="s">
        <v>286</v>
      </c>
      <c r="E54" s="27" t="s">
        <v>299</v>
      </c>
    </row>
    <row r="55">
      <c r="A55" s="1" t="s">
        <v>276</v>
      </c>
      <c r="B55" s="1">
        <v>12</v>
      </c>
      <c r="C55" s="26" t="s">
        <v>3552</v>
      </c>
      <c r="D55" t="s">
        <v>281</v>
      </c>
      <c r="E55" s="27" t="s">
        <v>3553</v>
      </c>
      <c r="F55" s="28" t="s">
        <v>280</v>
      </c>
      <c r="G55" s="29">
        <v>3.2749999999999999</v>
      </c>
      <c r="H55" s="28">
        <v>0</v>
      </c>
      <c r="I55" s="30">
        <f>ROUND(G55*H55,P4)</f>
        <v>0</v>
      </c>
      <c r="L55" s="30">
        <v>0</v>
      </c>
      <c r="M55" s="24">
        <f>ROUND(G55*L55,P4)</f>
        <v>0</v>
      </c>
      <c r="N55" s="25" t="s">
        <v>297</v>
      </c>
      <c r="O55" s="31">
        <f>M55*AA55</f>
        <v>0</v>
      </c>
      <c r="P55" s="1">
        <v>3</v>
      </c>
      <c r="AA55" s="1">
        <f>IF(P55=1,$O$3,IF(P55=2,$O$4,$O$5))</f>
        <v>0</v>
      </c>
    </row>
    <row r="56">
      <c r="A56" s="1" t="s">
        <v>282</v>
      </c>
      <c r="E56" s="27" t="s">
        <v>281</v>
      </c>
    </row>
    <row r="57" ht="52.8">
      <c r="A57" s="1" t="s">
        <v>284</v>
      </c>
      <c r="E57" s="32" t="s">
        <v>4053</v>
      </c>
    </row>
    <row r="58">
      <c r="A58" s="1" t="s">
        <v>286</v>
      </c>
      <c r="E58" s="27" t="s">
        <v>299</v>
      </c>
    </row>
    <row r="59">
      <c r="A59" s="1" t="s">
        <v>276</v>
      </c>
      <c r="B59" s="1">
        <v>13</v>
      </c>
      <c r="C59" s="26" t="s">
        <v>3555</v>
      </c>
      <c r="D59" t="s">
        <v>281</v>
      </c>
      <c r="E59" s="27" t="s">
        <v>3556</v>
      </c>
      <c r="F59" s="28" t="s">
        <v>396</v>
      </c>
      <c r="G59" s="29">
        <v>1.0800000000000001</v>
      </c>
      <c r="H59" s="28">
        <v>0</v>
      </c>
      <c r="I59" s="30">
        <f>ROUND(G59*H59,P4)</f>
        <v>0</v>
      </c>
      <c r="L59" s="30">
        <v>0</v>
      </c>
      <c r="M59" s="24">
        <f>ROUND(G59*L59,P4)</f>
        <v>0</v>
      </c>
      <c r="N59" s="25" t="s">
        <v>297</v>
      </c>
      <c r="O59" s="31">
        <f>M59*AA59</f>
        <v>0</v>
      </c>
      <c r="P59" s="1">
        <v>3</v>
      </c>
      <c r="AA59" s="1">
        <f>IF(P59=1,$O$3,IF(P59=2,$O$4,$O$5))</f>
        <v>0</v>
      </c>
    </row>
    <row r="60">
      <c r="A60" s="1" t="s">
        <v>282</v>
      </c>
      <c r="E60" s="27" t="s">
        <v>281</v>
      </c>
    </row>
    <row r="61" ht="52.8">
      <c r="A61" s="1" t="s">
        <v>284</v>
      </c>
      <c r="E61" s="32" t="s">
        <v>4054</v>
      </c>
    </row>
    <row r="62">
      <c r="A62" s="1" t="s">
        <v>286</v>
      </c>
      <c r="E62" s="27" t="s">
        <v>299</v>
      </c>
    </row>
    <row r="63">
      <c r="A63" s="1" t="s">
        <v>276</v>
      </c>
      <c r="B63" s="1">
        <v>14</v>
      </c>
      <c r="C63" s="26" t="s">
        <v>3722</v>
      </c>
      <c r="D63" t="s">
        <v>281</v>
      </c>
      <c r="E63" s="27" t="s">
        <v>3723</v>
      </c>
      <c r="F63" s="28" t="s">
        <v>296</v>
      </c>
      <c r="G63" s="29">
        <v>30</v>
      </c>
      <c r="H63" s="28">
        <v>0</v>
      </c>
      <c r="I63" s="30">
        <f>ROUND(G63*H63,P4)</f>
        <v>0</v>
      </c>
      <c r="L63" s="30">
        <v>0</v>
      </c>
      <c r="M63" s="24">
        <f>ROUND(G63*L63,P4)</f>
        <v>0</v>
      </c>
      <c r="N63" s="25" t="s">
        <v>297</v>
      </c>
      <c r="O63" s="31">
        <f>M63*AA63</f>
        <v>0</v>
      </c>
      <c r="P63" s="1">
        <v>3</v>
      </c>
      <c r="AA63" s="1">
        <f>IF(P63=1,$O$3,IF(P63=2,$O$4,$O$5))</f>
        <v>0</v>
      </c>
    </row>
    <row r="64">
      <c r="A64" s="1" t="s">
        <v>282</v>
      </c>
      <c r="E64" s="27" t="s">
        <v>281</v>
      </c>
    </row>
    <row r="65" ht="52.8">
      <c r="A65" s="1" t="s">
        <v>284</v>
      </c>
      <c r="E65" s="32" t="s">
        <v>4055</v>
      </c>
    </row>
    <row r="66">
      <c r="A66" s="1" t="s">
        <v>286</v>
      </c>
      <c r="E66" s="27" t="s">
        <v>299</v>
      </c>
    </row>
    <row r="67">
      <c r="A67" s="1" t="s">
        <v>276</v>
      </c>
      <c r="B67" s="1">
        <v>15</v>
      </c>
      <c r="C67" s="26" t="s">
        <v>3558</v>
      </c>
      <c r="D67" t="s">
        <v>281</v>
      </c>
      <c r="E67" s="27" t="s">
        <v>3559</v>
      </c>
      <c r="F67" s="28" t="s">
        <v>396</v>
      </c>
      <c r="G67" s="29">
        <v>15.199999999999999</v>
      </c>
      <c r="H67" s="28">
        <v>0</v>
      </c>
      <c r="I67" s="30">
        <f>ROUND(G67*H67,P4)</f>
        <v>0</v>
      </c>
      <c r="L67" s="30">
        <v>0</v>
      </c>
      <c r="M67" s="24">
        <f>ROUND(G67*L67,P4)</f>
        <v>0</v>
      </c>
      <c r="N67" s="25" t="s">
        <v>297</v>
      </c>
      <c r="O67" s="31">
        <f>M67*AA67</f>
        <v>0</v>
      </c>
      <c r="P67" s="1">
        <v>3</v>
      </c>
      <c r="AA67" s="1">
        <f>IF(P67=1,$O$3,IF(P67=2,$O$4,$O$5))</f>
        <v>0</v>
      </c>
    </row>
    <row r="68">
      <c r="A68" s="1" t="s">
        <v>282</v>
      </c>
      <c r="E68" s="27" t="s">
        <v>281</v>
      </c>
    </row>
    <row r="69" ht="92.4">
      <c r="A69" s="1" t="s">
        <v>284</v>
      </c>
      <c r="E69" s="32" t="s">
        <v>4056</v>
      </c>
    </row>
    <row r="70">
      <c r="A70" s="1" t="s">
        <v>286</v>
      </c>
      <c r="E70" s="27" t="s">
        <v>299</v>
      </c>
    </row>
    <row r="71">
      <c r="A71" s="1" t="s">
        <v>276</v>
      </c>
      <c r="B71" s="1">
        <v>16</v>
      </c>
      <c r="C71" s="26" t="s">
        <v>2708</v>
      </c>
      <c r="D71" t="s">
        <v>281</v>
      </c>
      <c r="E71" s="27" t="s">
        <v>2709</v>
      </c>
      <c r="F71" s="28" t="s">
        <v>280</v>
      </c>
      <c r="G71" s="29">
        <v>0.501</v>
      </c>
      <c r="H71" s="28">
        <v>0</v>
      </c>
      <c r="I71" s="30">
        <f>ROUND(G71*H71,P4)</f>
        <v>0</v>
      </c>
      <c r="L71" s="30">
        <v>0</v>
      </c>
      <c r="M71" s="24">
        <f>ROUND(G71*L71,P4)</f>
        <v>0</v>
      </c>
      <c r="N71" s="25" t="s">
        <v>297</v>
      </c>
      <c r="O71" s="31">
        <f>M71*AA71</f>
        <v>0</v>
      </c>
      <c r="P71" s="1">
        <v>3</v>
      </c>
      <c r="AA71" s="1">
        <f>IF(P71=1,$O$3,IF(P71=2,$O$4,$O$5))</f>
        <v>0</v>
      </c>
    </row>
    <row r="72">
      <c r="A72" s="1" t="s">
        <v>282</v>
      </c>
      <c r="E72" s="27" t="s">
        <v>281</v>
      </c>
    </row>
    <row r="73" ht="66">
      <c r="A73" s="1" t="s">
        <v>284</v>
      </c>
      <c r="E73" s="32" t="s">
        <v>4057</v>
      </c>
    </row>
    <row r="74">
      <c r="A74" s="1" t="s">
        <v>286</v>
      </c>
      <c r="E74" s="27" t="s">
        <v>299</v>
      </c>
    </row>
    <row r="75">
      <c r="A75" s="1" t="s">
        <v>276</v>
      </c>
      <c r="B75" s="1">
        <v>17</v>
      </c>
      <c r="C75" s="26" t="s">
        <v>4058</v>
      </c>
      <c r="D75" t="s">
        <v>281</v>
      </c>
      <c r="E75" s="27" t="s">
        <v>4059</v>
      </c>
      <c r="F75" s="28" t="s">
        <v>307</v>
      </c>
      <c r="G75" s="29">
        <v>8</v>
      </c>
      <c r="H75" s="28">
        <v>0</v>
      </c>
      <c r="I75" s="30">
        <f>ROUND(G75*H75,P4)</f>
        <v>0</v>
      </c>
      <c r="L75" s="30">
        <v>0</v>
      </c>
      <c r="M75" s="24">
        <f>ROUND(G75*L75,P4)</f>
        <v>0</v>
      </c>
      <c r="N75" s="25" t="s">
        <v>297</v>
      </c>
      <c r="O75" s="31">
        <f>M75*AA75</f>
        <v>0</v>
      </c>
      <c r="P75" s="1">
        <v>3</v>
      </c>
      <c r="AA75" s="1">
        <f>IF(P75=1,$O$3,IF(P75=2,$O$4,$O$5))</f>
        <v>0</v>
      </c>
    </row>
    <row r="76">
      <c r="A76" s="1" t="s">
        <v>282</v>
      </c>
      <c r="E76" s="27" t="s">
        <v>281</v>
      </c>
    </row>
    <row r="77" ht="52.8">
      <c r="A77" s="1" t="s">
        <v>284</v>
      </c>
      <c r="E77" s="32" t="s">
        <v>4060</v>
      </c>
    </row>
    <row r="78">
      <c r="A78" s="1" t="s">
        <v>286</v>
      </c>
      <c r="E78" s="27" t="s">
        <v>299</v>
      </c>
    </row>
    <row r="79">
      <c r="A79" s="1" t="s">
        <v>273</v>
      </c>
      <c r="C79" s="22" t="s">
        <v>3437</v>
      </c>
      <c r="E79" s="23" t="s">
        <v>3004</v>
      </c>
      <c r="L79" s="24">
        <f>SUMIFS(L80:L99,A80:A99,"P")</f>
        <v>0</v>
      </c>
      <c r="M79" s="24">
        <f>SUMIFS(M80:M99,A80:A99,"P")</f>
        <v>0</v>
      </c>
      <c r="N79" s="25"/>
    </row>
    <row r="80">
      <c r="A80" s="1" t="s">
        <v>276</v>
      </c>
      <c r="B80" s="1">
        <v>18</v>
      </c>
      <c r="C80" s="26" t="s">
        <v>3605</v>
      </c>
      <c r="D80" t="s">
        <v>281</v>
      </c>
      <c r="E80" s="27" t="s">
        <v>3606</v>
      </c>
      <c r="F80" s="28" t="s">
        <v>396</v>
      </c>
      <c r="G80" s="29">
        <v>1</v>
      </c>
      <c r="H80" s="28">
        <v>0</v>
      </c>
      <c r="I80" s="30">
        <f>ROUND(G80*H80,P4)</f>
        <v>0</v>
      </c>
      <c r="L80" s="30">
        <v>0</v>
      </c>
      <c r="M80" s="24">
        <f>ROUND(G80*L80,P4)</f>
        <v>0</v>
      </c>
      <c r="N80" s="25" t="s">
        <v>297</v>
      </c>
      <c r="O80" s="31">
        <f>M80*AA80</f>
        <v>0</v>
      </c>
      <c r="P80" s="1">
        <v>3</v>
      </c>
      <c r="AA80" s="1">
        <f>IF(P80=1,$O$3,IF(P80=2,$O$4,$O$5))</f>
        <v>0</v>
      </c>
    </row>
    <row r="81">
      <c r="A81" s="1" t="s">
        <v>282</v>
      </c>
      <c r="E81" s="27" t="s">
        <v>281</v>
      </c>
    </row>
    <row r="82" ht="52.8">
      <c r="A82" s="1" t="s">
        <v>284</v>
      </c>
      <c r="E82" s="32" t="s">
        <v>4061</v>
      </c>
    </row>
    <row r="83">
      <c r="A83" s="1" t="s">
        <v>286</v>
      </c>
      <c r="E83" s="27" t="s">
        <v>299</v>
      </c>
    </row>
    <row r="84">
      <c r="A84" s="1" t="s">
        <v>276</v>
      </c>
      <c r="B84" s="1">
        <v>19</v>
      </c>
      <c r="C84" s="26" t="s">
        <v>3608</v>
      </c>
      <c r="D84" t="s">
        <v>281</v>
      </c>
      <c r="E84" s="27" t="s">
        <v>3609</v>
      </c>
      <c r="F84" s="28" t="s">
        <v>280</v>
      </c>
      <c r="G84" s="29">
        <v>0.034000000000000002</v>
      </c>
      <c r="H84" s="28">
        <v>0</v>
      </c>
      <c r="I84" s="30">
        <f>ROUND(G84*H84,P4)</f>
        <v>0</v>
      </c>
      <c r="L84" s="30">
        <v>0</v>
      </c>
      <c r="M84" s="24">
        <f>ROUND(G84*L84,P4)</f>
        <v>0</v>
      </c>
      <c r="N84" s="25" t="s">
        <v>297</v>
      </c>
      <c r="O84" s="31">
        <f>M84*AA84</f>
        <v>0</v>
      </c>
      <c r="P84" s="1">
        <v>3</v>
      </c>
      <c r="AA84" s="1">
        <f>IF(P84=1,$O$3,IF(P84=2,$O$4,$O$5))</f>
        <v>0</v>
      </c>
    </row>
    <row r="85">
      <c r="A85" s="1" t="s">
        <v>282</v>
      </c>
      <c r="E85" s="27" t="s">
        <v>281</v>
      </c>
    </row>
    <row r="86" ht="52.8">
      <c r="A86" s="1" t="s">
        <v>284</v>
      </c>
      <c r="E86" s="32" t="s">
        <v>4062</v>
      </c>
    </row>
    <row r="87">
      <c r="A87" s="1" t="s">
        <v>286</v>
      </c>
      <c r="E87" s="27" t="s">
        <v>299</v>
      </c>
    </row>
    <row r="88">
      <c r="A88" s="1" t="s">
        <v>276</v>
      </c>
      <c r="B88" s="1">
        <v>20</v>
      </c>
      <c r="C88" s="26" t="s">
        <v>4063</v>
      </c>
      <c r="D88" t="s">
        <v>281</v>
      </c>
      <c r="E88" s="27" t="s">
        <v>4064</v>
      </c>
      <c r="F88" s="28" t="s">
        <v>396</v>
      </c>
      <c r="G88" s="29">
        <v>10.4</v>
      </c>
      <c r="H88" s="28">
        <v>0</v>
      </c>
      <c r="I88" s="30">
        <f>ROUND(G88*H88,P4)</f>
        <v>0</v>
      </c>
      <c r="L88" s="30">
        <v>0</v>
      </c>
      <c r="M88" s="24">
        <f>ROUND(G88*L88,P4)</f>
        <v>0</v>
      </c>
      <c r="N88" s="25" t="s">
        <v>297</v>
      </c>
      <c r="O88" s="31">
        <f>M88*AA88</f>
        <v>0</v>
      </c>
      <c r="P88" s="1">
        <v>3</v>
      </c>
      <c r="AA88" s="1">
        <f>IF(P88=1,$O$3,IF(P88=2,$O$4,$O$5))</f>
        <v>0</v>
      </c>
    </row>
    <row r="89">
      <c r="A89" s="1" t="s">
        <v>282</v>
      </c>
      <c r="E89" s="27" t="s">
        <v>281</v>
      </c>
    </row>
    <row r="90" ht="66">
      <c r="A90" s="1" t="s">
        <v>284</v>
      </c>
      <c r="E90" s="32" t="s">
        <v>4065</v>
      </c>
    </row>
    <row r="91">
      <c r="A91" s="1" t="s">
        <v>286</v>
      </c>
      <c r="E91" s="27" t="s">
        <v>299</v>
      </c>
    </row>
    <row r="92">
      <c r="A92" s="1" t="s">
        <v>276</v>
      </c>
      <c r="B92" s="1">
        <v>21</v>
      </c>
      <c r="C92" s="26" t="s">
        <v>3727</v>
      </c>
      <c r="D92" t="s">
        <v>281</v>
      </c>
      <c r="E92" s="27" t="s">
        <v>3728</v>
      </c>
      <c r="F92" s="28" t="s">
        <v>396</v>
      </c>
      <c r="G92" s="29">
        <v>7.5999999999999996</v>
      </c>
      <c r="H92" s="28">
        <v>0</v>
      </c>
      <c r="I92" s="30">
        <f>ROUND(G92*H92,P4)</f>
        <v>0</v>
      </c>
      <c r="L92" s="30">
        <v>0</v>
      </c>
      <c r="M92" s="24">
        <f>ROUND(G92*L92,P4)</f>
        <v>0</v>
      </c>
      <c r="N92" s="25" t="s">
        <v>297</v>
      </c>
      <c r="O92" s="31">
        <f>M92*AA92</f>
        <v>0</v>
      </c>
      <c r="P92" s="1">
        <v>3</v>
      </c>
      <c r="AA92" s="1">
        <f>IF(P92=1,$O$3,IF(P92=2,$O$4,$O$5))</f>
        <v>0</v>
      </c>
    </row>
    <row r="93">
      <c r="A93" s="1" t="s">
        <v>282</v>
      </c>
      <c r="E93" s="27" t="s">
        <v>281</v>
      </c>
    </row>
    <row r="94" ht="52.8">
      <c r="A94" s="1" t="s">
        <v>284</v>
      </c>
      <c r="E94" s="32" t="s">
        <v>4066</v>
      </c>
    </row>
    <row r="95">
      <c r="A95" s="1" t="s">
        <v>286</v>
      </c>
      <c r="E95" s="27" t="s">
        <v>299</v>
      </c>
    </row>
    <row r="96">
      <c r="A96" s="1" t="s">
        <v>276</v>
      </c>
      <c r="B96" s="1">
        <v>22</v>
      </c>
      <c r="C96" s="26" t="s">
        <v>3730</v>
      </c>
      <c r="D96" t="s">
        <v>281</v>
      </c>
      <c r="E96" s="27" t="s">
        <v>3731</v>
      </c>
      <c r="F96" s="28" t="s">
        <v>280</v>
      </c>
      <c r="G96" s="29">
        <v>1.581</v>
      </c>
      <c r="H96" s="28">
        <v>0</v>
      </c>
      <c r="I96" s="30">
        <f>ROUND(G96*H96,P4)</f>
        <v>0</v>
      </c>
      <c r="L96" s="30">
        <v>0</v>
      </c>
      <c r="M96" s="24">
        <f>ROUND(G96*L96,P4)</f>
        <v>0</v>
      </c>
      <c r="N96" s="25" t="s">
        <v>297</v>
      </c>
      <c r="O96" s="31">
        <f>M96*AA96</f>
        <v>0</v>
      </c>
      <c r="P96" s="1">
        <v>3</v>
      </c>
      <c r="AA96" s="1">
        <f>IF(P96=1,$O$3,IF(P96=2,$O$4,$O$5))</f>
        <v>0</v>
      </c>
    </row>
    <row r="97">
      <c r="A97" s="1" t="s">
        <v>282</v>
      </c>
      <c r="E97" s="27" t="s">
        <v>281</v>
      </c>
    </row>
    <row r="98" ht="52.8">
      <c r="A98" s="1" t="s">
        <v>284</v>
      </c>
      <c r="E98" s="32" t="s">
        <v>4067</v>
      </c>
    </row>
    <row r="99">
      <c r="A99" s="1" t="s">
        <v>286</v>
      </c>
      <c r="E99" s="27" t="s">
        <v>299</v>
      </c>
    </row>
    <row r="100">
      <c r="A100" s="1" t="s">
        <v>273</v>
      </c>
      <c r="C100" s="22" t="s">
        <v>3441</v>
      </c>
      <c r="E100" s="23" t="s">
        <v>2721</v>
      </c>
      <c r="L100" s="24">
        <f>SUMIFS(L101:L120,A101:A120,"P")</f>
        <v>0</v>
      </c>
      <c r="M100" s="24">
        <f>SUMIFS(M101:M120,A101:A120,"P")</f>
        <v>0</v>
      </c>
      <c r="N100" s="25"/>
    </row>
    <row r="101">
      <c r="A101" s="1" t="s">
        <v>276</v>
      </c>
      <c r="B101" s="1">
        <v>23</v>
      </c>
      <c r="C101" s="26" t="s">
        <v>3084</v>
      </c>
      <c r="D101" t="s">
        <v>281</v>
      </c>
      <c r="E101" s="27" t="s">
        <v>3085</v>
      </c>
      <c r="F101" s="28" t="s">
        <v>396</v>
      </c>
      <c r="G101" s="29">
        <v>69.579999999999998</v>
      </c>
      <c r="H101" s="28">
        <v>0</v>
      </c>
      <c r="I101" s="30">
        <f>ROUND(G101*H101,P4)</f>
        <v>0</v>
      </c>
      <c r="L101" s="30">
        <v>0</v>
      </c>
      <c r="M101" s="24">
        <f>ROUND(G101*L101,P4)</f>
        <v>0</v>
      </c>
      <c r="N101" s="25" t="s">
        <v>297</v>
      </c>
      <c r="O101" s="31">
        <f>M101*AA101</f>
        <v>0</v>
      </c>
      <c r="P101" s="1">
        <v>3</v>
      </c>
      <c r="AA101" s="1">
        <f>IF(P101=1,$O$3,IF(P101=2,$O$4,$O$5))</f>
        <v>0</v>
      </c>
    </row>
    <row r="102">
      <c r="A102" s="1" t="s">
        <v>282</v>
      </c>
      <c r="E102" s="27" t="s">
        <v>281</v>
      </c>
    </row>
    <row r="103" ht="52.8">
      <c r="A103" s="1" t="s">
        <v>284</v>
      </c>
      <c r="E103" s="32" t="s">
        <v>4068</v>
      </c>
    </row>
    <row r="104">
      <c r="A104" s="1" t="s">
        <v>286</v>
      </c>
      <c r="E104" s="27" t="s">
        <v>299</v>
      </c>
    </row>
    <row r="105">
      <c r="A105" s="1" t="s">
        <v>276</v>
      </c>
      <c r="B105" s="1">
        <v>24</v>
      </c>
      <c r="C105" s="26" t="s">
        <v>3564</v>
      </c>
      <c r="D105" t="s">
        <v>281</v>
      </c>
      <c r="E105" s="27" t="s">
        <v>3565</v>
      </c>
      <c r="F105" s="28" t="s">
        <v>396</v>
      </c>
      <c r="G105" s="29">
        <v>2.6779999999999999</v>
      </c>
      <c r="H105" s="28">
        <v>0</v>
      </c>
      <c r="I105" s="30">
        <f>ROUND(G105*H105,P4)</f>
        <v>0</v>
      </c>
      <c r="L105" s="30">
        <v>0</v>
      </c>
      <c r="M105" s="24">
        <f>ROUND(G105*L105,P4)</f>
        <v>0</v>
      </c>
      <c r="N105" s="25" t="s">
        <v>297</v>
      </c>
      <c r="O105" s="31">
        <f>M105*AA105</f>
        <v>0</v>
      </c>
      <c r="P105" s="1">
        <v>3</v>
      </c>
      <c r="AA105" s="1">
        <f>IF(P105=1,$O$3,IF(P105=2,$O$4,$O$5))</f>
        <v>0</v>
      </c>
    </row>
    <row r="106">
      <c r="A106" s="1" t="s">
        <v>282</v>
      </c>
      <c r="E106" s="27" t="s">
        <v>281</v>
      </c>
    </row>
    <row r="107" ht="52.8">
      <c r="A107" s="1" t="s">
        <v>284</v>
      </c>
      <c r="E107" s="32" t="s">
        <v>4069</v>
      </c>
    </row>
    <row r="108">
      <c r="A108" s="1" t="s">
        <v>286</v>
      </c>
      <c r="E108" s="27" t="s">
        <v>299</v>
      </c>
    </row>
    <row r="109">
      <c r="A109" s="1" t="s">
        <v>276</v>
      </c>
      <c r="B109" s="1">
        <v>25</v>
      </c>
      <c r="C109" s="26" t="s">
        <v>3444</v>
      </c>
      <c r="D109" t="s">
        <v>281</v>
      </c>
      <c r="E109" s="27" t="s">
        <v>3445</v>
      </c>
      <c r="F109" s="28" t="s">
        <v>280</v>
      </c>
      <c r="G109" s="29">
        <v>0.079000000000000001</v>
      </c>
      <c r="H109" s="28">
        <v>0</v>
      </c>
      <c r="I109" s="30">
        <f>ROUND(G109*H109,P4)</f>
        <v>0</v>
      </c>
      <c r="L109" s="30">
        <v>0</v>
      </c>
      <c r="M109" s="24">
        <f>ROUND(G109*L109,P4)</f>
        <v>0</v>
      </c>
      <c r="N109" s="25" t="s">
        <v>297</v>
      </c>
      <c r="O109" s="31">
        <f>M109*AA109</f>
        <v>0</v>
      </c>
      <c r="P109" s="1">
        <v>3</v>
      </c>
      <c r="AA109" s="1">
        <f>IF(P109=1,$O$3,IF(P109=2,$O$4,$O$5))</f>
        <v>0</v>
      </c>
    </row>
    <row r="110">
      <c r="A110" s="1" t="s">
        <v>282</v>
      </c>
      <c r="E110" s="27" t="s">
        <v>281</v>
      </c>
    </row>
    <row r="111" ht="66">
      <c r="A111" s="1" t="s">
        <v>284</v>
      </c>
      <c r="E111" s="32" t="s">
        <v>4070</v>
      </c>
    </row>
    <row r="112">
      <c r="A112" s="1" t="s">
        <v>286</v>
      </c>
      <c r="E112" s="27" t="s">
        <v>299</v>
      </c>
    </row>
    <row r="113">
      <c r="A113" s="1" t="s">
        <v>276</v>
      </c>
      <c r="B113" s="1">
        <v>26</v>
      </c>
      <c r="C113" s="26" t="s">
        <v>4071</v>
      </c>
      <c r="D113" t="s">
        <v>281</v>
      </c>
      <c r="E113" s="27" t="s">
        <v>4072</v>
      </c>
      <c r="F113" s="28" t="s">
        <v>396</v>
      </c>
      <c r="G113" s="29">
        <v>2.1600000000000001</v>
      </c>
      <c r="H113" s="28">
        <v>0</v>
      </c>
      <c r="I113" s="30">
        <f>ROUND(G113*H113,P4)</f>
        <v>0</v>
      </c>
      <c r="L113" s="30">
        <v>0</v>
      </c>
      <c r="M113" s="24">
        <f>ROUND(G113*L113,P4)</f>
        <v>0</v>
      </c>
      <c r="N113" s="25" t="s">
        <v>297</v>
      </c>
      <c r="O113" s="31">
        <f>M113*AA113</f>
        <v>0</v>
      </c>
      <c r="P113" s="1">
        <v>3</v>
      </c>
      <c r="AA113" s="1">
        <f>IF(P113=1,$O$3,IF(P113=2,$O$4,$O$5))</f>
        <v>0</v>
      </c>
    </row>
    <row r="114">
      <c r="A114" s="1" t="s">
        <v>282</v>
      </c>
      <c r="E114" s="27" t="s">
        <v>281</v>
      </c>
    </row>
    <row r="115" ht="66">
      <c r="A115" s="1" t="s">
        <v>284</v>
      </c>
      <c r="E115" s="32" t="s">
        <v>4073</v>
      </c>
    </row>
    <row r="116">
      <c r="A116" s="1" t="s">
        <v>286</v>
      </c>
      <c r="E116" s="27" t="s">
        <v>299</v>
      </c>
    </row>
    <row r="117">
      <c r="A117" s="1" t="s">
        <v>276</v>
      </c>
      <c r="B117" s="1">
        <v>27</v>
      </c>
      <c r="C117" s="26" t="s">
        <v>2740</v>
      </c>
      <c r="D117" t="s">
        <v>281</v>
      </c>
      <c r="E117" s="27" t="s">
        <v>2741</v>
      </c>
      <c r="F117" s="28" t="s">
        <v>396</v>
      </c>
      <c r="G117" s="29">
        <v>9.5039999999999996</v>
      </c>
      <c r="H117" s="28">
        <v>0</v>
      </c>
      <c r="I117" s="30">
        <f>ROUND(G117*H117,P4)</f>
        <v>0</v>
      </c>
      <c r="L117" s="30">
        <v>0</v>
      </c>
      <c r="M117" s="24">
        <f>ROUND(G117*L117,P4)</f>
        <v>0</v>
      </c>
      <c r="N117" s="25" t="s">
        <v>297</v>
      </c>
      <c r="O117" s="31">
        <f>M117*AA117</f>
        <v>0</v>
      </c>
      <c r="P117" s="1">
        <v>3</v>
      </c>
      <c r="AA117" s="1">
        <f>IF(P117=1,$O$3,IF(P117=2,$O$4,$O$5))</f>
        <v>0</v>
      </c>
    </row>
    <row r="118">
      <c r="A118" s="1" t="s">
        <v>282</v>
      </c>
      <c r="E118" s="27" t="s">
        <v>281</v>
      </c>
    </row>
    <row r="119" ht="66">
      <c r="A119" s="1" t="s">
        <v>284</v>
      </c>
      <c r="E119" s="32" t="s">
        <v>4074</v>
      </c>
    </row>
    <row r="120">
      <c r="A120" s="1" t="s">
        <v>286</v>
      </c>
      <c r="E120" s="27" t="s">
        <v>299</v>
      </c>
    </row>
    <row r="121">
      <c r="A121" s="1" t="s">
        <v>273</v>
      </c>
      <c r="C121" s="22" t="s">
        <v>3454</v>
      </c>
      <c r="E121" s="23" t="s">
        <v>3455</v>
      </c>
      <c r="L121" s="24">
        <f>SUMIFS(L122:L129,A122:A129,"P")</f>
        <v>0</v>
      </c>
      <c r="M121" s="24">
        <f>SUMIFS(M122:M129,A122:A129,"P")</f>
        <v>0</v>
      </c>
      <c r="N121" s="25"/>
    </row>
    <row r="122" ht="26.4">
      <c r="A122" s="1" t="s">
        <v>276</v>
      </c>
      <c r="B122" s="1">
        <v>28</v>
      </c>
      <c r="C122" s="26" t="s">
        <v>3456</v>
      </c>
      <c r="D122" t="s">
        <v>281</v>
      </c>
      <c r="E122" s="27" t="s">
        <v>3457</v>
      </c>
      <c r="F122" s="28" t="s">
        <v>392</v>
      </c>
      <c r="G122" s="29">
        <v>210.33000000000001</v>
      </c>
      <c r="H122" s="28">
        <v>0</v>
      </c>
      <c r="I122" s="30">
        <f>ROUND(G122*H122,P4)</f>
        <v>0</v>
      </c>
      <c r="L122" s="30">
        <v>0</v>
      </c>
      <c r="M122" s="24">
        <f>ROUND(G122*L122,P4)</f>
        <v>0</v>
      </c>
      <c r="N122" s="25" t="s">
        <v>297</v>
      </c>
      <c r="O122" s="31">
        <f>M122*AA122</f>
        <v>0</v>
      </c>
      <c r="P122" s="1">
        <v>3</v>
      </c>
      <c r="AA122" s="1">
        <f>IF(P122=1,$O$3,IF(P122=2,$O$4,$O$5))</f>
        <v>0</v>
      </c>
    </row>
    <row r="123">
      <c r="A123" s="1" t="s">
        <v>282</v>
      </c>
      <c r="E123" s="27" t="s">
        <v>281</v>
      </c>
    </row>
    <row r="124" ht="52.8">
      <c r="A124" s="1" t="s">
        <v>284</v>
      </c>
      <c r="E124" s="32" t="s">
        <v>4075</v>
      </c>
    </row>
    <row r="125">
      <c r="A125" s="1" t="s">
        <v>286</v>
      </c>
      <c r="E125" s="27" t="s">
        <v>299</v>
      </c>
    </row>
    <row r="126">
      <c r="A126" s="1" t="s">
        <v>276</v>
      </c>
      <c r="B126" s="1">
        <v>29</v>
      </c>
      <c r="C126" s="26" t="s">
        <v>3459</v>
      </c>
      <c r="D126" t="s">
        <v>281</v>
      </c>
      <c r="E126" s="27" t="s">
        <v>3460</v>
      </c>
      <c r="F126" s="28" t="s">
        <v>392</v>
      </c>
      <c r="G126" s="29">
        <v>70.109999999999999</v>
      </c>
      <c r="H126" s="28">
        <v>0</v>
      </c>
      <c r="I126" s="30">
        <f>ROUND(G126*H126,P4)</f>
        <v>0</v>
      </c>
      <c r="L126" s="30">
        <v>0</v>
      </c>
      <c r="M126" s="24">
        <f>ROUND(G126*L126,P4)</f>
        <v>0</v>
      </c>
      <c r="N126" s="25" t="s">
        <v>297</v>
      </c>
      <c r="O126" s="31">
        <f>M126*AA126</f>
        <v>0</v>
      </c>
      <c r="P126" s="1">
        <v>3</v>
      </c>
      <c r="AA126" s="1">
        <f>IF(P126=1,$O$3,IF(P126=2,$O$4,$O$5))</f>
        <v>0</v>
      </c>
    </row>
    <row r="127">
      <c r="A127" s="1" t="s">
        <v>282</v>
      </c>
      <c r="E127" s="27" t="s">
        <v>281</v>
      </c>
    </row>
    <row r="128" ht="39.6">
      <c r="A128" s="1" t="s">
        <v>284</v>
      </c>
      <c r="E128" s="32" t="s">
        <v>4076</v>
      </c>
    </row>
    <row r="129">
      <c r="A129" s="1" t="s">
        <v>286</v>
      </c>
      <c r="E129" s="27" t="s">
        <v>299</v>
      </c>
    </row>
    <row r="130">
      <c r="A130" s="1" t="s">
        <v>273</v>
      </c>
      <c r="C130" s="22" t="s">
        <v>3462</v>
      </c>
      <c r="E130" s="23" t="s">
        <v>2541</v>
      </c>
      <c r="L130" s="24">
        <f>SUMIFS(L131:L150,A131:A150,"P")</f>
        <v>0</v>
      </c>
      <c r="M130" s="24">
        <f>SUMIFS(M131:M150,A131:A150,"P")</f>
        <v>0</v>
      </c>
      <c r="N130" s="25"/>
    </row>
    <row r="131">
      <c r="A131" s="1" t="s">
        <v>276</v>
      </c>
      <c r="B131" s="1">
        <v>30</v>
      </c>
      <c r="C131" s="26" t="s">
        <v>3945</v>
      </c>
      <c r="D131" t="s">
        <v>281</v>
      </c>
      <c r="E131" s="27" t="s">
        <v>3946</v>
      </c>
      <c r="F131" s="28" t="s">
        <v>296</v>
      </c>
      <c r="G131" s="29">
        <v>6.5</v>
      </c>
      <c r="H131" s="28">
        <v>0</v>
      </c>
      <c r="I131" s="30">
        <f>ROUND(G131*H131,P4)</f>
        <v>0</v>
      </c>
      <c r="L131" s="30">
        <v>0</v>
      </c>
      <c r="M131" s="24">
        <f>ROUND(G131*L131,P4)</f>
        <v>0</v>
      </c>
      <c r="N131" s="25" t="s">
        <v>297</v>
      </c>
      <c r="O131" s="31">
        <f>M131*AA131</f>
        <v>0</v>
      </c>
      <c r="P131" s="1">
        <v>3</v>
      </c>
      <c r="AA131" s="1">
        <f>IF(P131=1,$O$3,IF(P131=2,$O$4,$O$5))</f>
        <v>0</v>
      </c>
    </row>
    <row r="132">
      <c r="A132" s="1" t="s">
        <v>282</v>
      </c>
      <c r="E132" s="27" t="s">
        <v>281</v>
      </c>
    </row>
    <row r="133" ht="52.8">
      <c r="A133" s="1" t="s">
        <v>284</v>
      </c>
      <c r="E133" s="32" t="s">
        <v>4077</v>
      </c>
    </row>
    <row r="134">
      <c r="A134" s="1" t="s">
        <v>286</v>
      </c>
      <c r="E134" s="27" t="s">
        <v>299</v>
      </c>
    </row>
    <row r="135">
      <c r="A135" s="1" t="s">
        <v>276</v>
      </c>
      <c r="B135" s="1">
        <v>31</v>
      </c>
      <c r="C135" s="26" t="s">
        <v>3112</v>
      </c>
      <c r="D135" t="s">
        <v>281</v>
      </c>
      <c r="E135" s="27" t="s">
        <v>3113</v>
      </c>
      <c r="F135" s="28" t="s">
        <v>296</v>
      </c>
      <c r="G135" s="29">
        <v>13.42</v>
      </c>
      <c r="H135" s="28">
        <v>0</v>
      </c>
      <c r="I135" s="30">
        <f>ROUND(G135*H135,P4)</f>
        <v>0</v>
      </c>
      <c r="L135" s="30">
        <v>0</v>
      </c>
      <c r="M135" s="24">
        <f>ROUND(G135*L135,P4)</f>
        <v>0</v>
      </c>
      <c r="N135" s="25" t="s">
        <v>297</v>
      </c>
      <c r="O135" s="31">
        <f>M135*AA135</f>
        <v>0</v>
      </c>
      <c r="P135" s="1">
        <v>3</v>
      </c>
      <c r="AA135" s="1">
        <f>IF(P135=1,$O$3,IF(P135=2,$O$4,$O$5))</f>
        <v>0</v>
      </c>
    </row>
    <row r="136">
      <c r="A136" s="1" t="s">
        <v>282</v>
      </c>
      <c r="E136" s="27" t="s">
        <v>281</v>
      </c>
    </row>
    <row r="137" ht="52.8">
      <c r="A137" s="1" t="s">
        <v>284</v>
      </c>
      <c r="E137" s="32" t="s">
        <v>4078</v>
      </c>
    </row>
    <row r="138">
      <c r="A138" s="1" t="s">
        <v>286</v>
      </c>
      <c r="E138" s="27" t="s">
        <v>299</v>
      </c>
    </row>
    <row r="139">
      <c r="A139" s="1" t="s">
        <v>276</v>
      </c>
      <c r="B139" s="1">
        <v>32</v>
      </c>
      <c r="C139" s="26" t="s">
        <v>3665</v>
      </c>
      <c r="D139" t="s">
        <v>281</v>
      </c>
      <c r="E139" s="27" t="s">
        <v>3666</v>
      </c>
      <c r="F139" s="28" t="s">
        <v>307</v>
      </c>
      <c r="G139" s="29">
        <v>1</v>
      </c>
      <c r="H139" s="28">
        <v>0</v>
      </c>
      <c r="I139" s="30">
        <f>ROUND(G139*H139,P4)</f>
        <v>0</v>
      </c>
      <c r="L139" s="30">
        <v>0</v>
      </c>
      <c r="M139" s="24">
        <f>ROUND(G139*L139,P4)</f>
        <v>0</v>
      </c>
      <c r="N139" s="25" t="s">
        <v>281</v>
      </c>
      <c r="O139" s="31">
        <f>M139*AA139</f>
        <v>0</v>
      </c>
      <c r="P139" s="1">
        <v>3</v>
      </c>
      <c r="AA139" s="1">
        <f>IF(P139=1,$O$3,IF(P139=2,$O$4,$O$5))</f>
        <v>0</v>
      </c>
    </row>
    <row r="140">
      <c r="A140" s="1" t="s">
        <v>282</v>
      </c>
      <c r="E140" s="27" t="s">
        <v>3666</v>
      </c>
    </row>
    <row r="141" ht="52.8">
      <c r="A141" s="1" t="s">
        <v>284</v>
      </c>
      <c r="E141" s="32" t="s">
        <v>4079</v>
      </c>
    </row>
    <row r="142" ht="52.8">
      <c r="A142" s="1" t="s">
        <v>286</v>
      </c>
      <c r="E142" s="27" t="s">
        <v>3668</v>
      </c>
    </row>
    <row r="143">
      <c r="A143" s="1" t="s">
        <v>276</v>
      </c>
      <c r="B143" s="1">
        <v>33</v>
      </c>
      <c r="C143" s="26" t="s">
        <v>3669</v>
      </c>
      <c r="D143" t="s">
        <v>281</v>
      </c>
      <c r="E143" s="27" t="s">
        <v>3670</v>
      </c>
      <c r="F143" s="28" t="s">
        <v>296</v>
      </c>
      <c r="G143" s="29">
        <v>11.199999999999999</v>
      </c>
      <c r="H143" s="28">
        <v>0</v>
      </c>
      <c r="I143" s="30">
        <f>ROUND(G143*H143,P4)</f>
        <v>0</v>
      </c>
      <c r="L143" s="30">
        <v>0</v>
      </c>
      <c r="M143" s="24">
        <f>ROUND(G143*L143,P4)</f>
        <v>0</v>
      </c>
      <c r="N143" s="25" t="s">
        <v>281</v>
      </c>
      <c r="O143" s="31">
        <f>M143*AA143</f>
        <v>0</v>
      </c>
      <c r="P143" s="1">
        <v>3</v>
      </c>
      <c r="AA143" s="1">
        <f>IF(P143=1,$O$3,IF(P143=2,$O$4,$O$5))</f>
        <v>0</v>
      </c>
    </row>
    <row r="144">
      <c r="A144" s="1" t="s">
        <v>282</v>
      </c>
      <c r="E144" s="27" t="s">
        <v>3670</v>
      </c>
    </row>
    <row r="145" ht="52.8">
      <c r="A145" s="1" t="s">
        <v>284</v>
      </c>
      <c r="E145" s="32" t="s">
        <v>4080</v>
      </c>
    </row>
    <row r="146" ht="52.8">
      <c r="A146" s="1" t="s">
        <v>286</v>
      </c>
      <c r="E146" s="27" t="s">
        <v>3668</v>
      </c>
    </row>
    <row r="147">
      <c r="A147" s="1" t="s">
        <v>276</v>
      </c>
      <c r="B147" s="1">
        <v>34</v>
      </c>
      <c r="C147" s="26" t="s">
        <v>3475</v>
      </c>
      <c r="D147" t="s">
        <v>281</v>
      </c>
      <c r="E147" s="27" t="s">
        <v>3476</v>
      </c>
      <c r="F147" s="28" t="s">
        <v>307</v>
      </c>
      <c r="G147" s="29">
        <v>1</v>
      </c>
      <c r="H147" s="28">
        <v>0</v>
      </c>
      <c r="I147" s="30">
        <f>ROUND(G147*H147,P4)</f>
        <v>0</v>
      </c>
      <c r="L147" s="30">
        <v>0</v>
      </c>
      <c r="M147" s="24">
        <f>ROUND(G147*L147,P4)</f>
        <v>0</v>
      </c>
      <c r="N147" s="25" t="s">
        <v>281</v>
      </c>
      <c r="O147" s="31">
        <f>M147*AA147</f>
        <v>0</v>
      </c>
      <c r="P147" s="1">
        <v>3</v>
      </c>
      <c r="AA147" s="1">
        <f>IF(P147=1,$O$3,IF(P147=2,$O$4,$O$5))</f>
        <v>0</v>
      </c>
    </row>
    <row r="148">
      <c r="A148" s="1" t="s">
        <v>282</v>
      </c>
      <c r="E148" s="27" t="s">
        <v>3476</v>
      </c>
    </row>
    <row r="149" ht="52.8">
      <c r="A149" s="1" t="s">
        <v>284</v>
      </c>
      <c r="E149" s="32" t="s">
        <v>4081</v>
      </c>
    </row>
    <row r="150" ht="26.4">
      <c r="A150" s="1" t="s">
        <v>286</v>
      </c>
      <c r="E150" s="27" t="s">
        <v>3478</v>
      </c>
    </row>
    <row r="151">
      <c r="A151" s="1" t="s">
        <v>273</v>
      </c>
      <c r="C151" s="22" t="s">
        <v>3479</v>
      </c>
      <c r="E151" s="23" t="s">
        <v>3480</v>
      </c>
      <c r="L151" s="24">
        <f>SUMIFS(L152:L167,A152:A167,"P")</f>
        <v>0</v>
      </c>
      <c r="M151" s="24">
        <f>SUMIFS(M152:M167,A152:A167,"P")</f>
        <v>0</v>
      </c>
      <c r="N151" s="25"/>
    </row>
    <row r="152">
      <c r="A152" s="1" t="s">
        <v>276</v>
      </c>
      <c r="B152" s="1">
        <v>35</v>
      </c>
      <c r="C152" s="26" t="s">
        <v>3629</v>
      </c>
      <c r="D152" t="s">
        <v>281</v>
      </c>
      <c r="E152" s="27" t="s">
        <v>3630</v>
      </c>
      <c r="F152" s="28" t="s">
        <v>296</v>
      </c>
      <c r="G152" s="29">
        <v>8.9000000000000004</v>
      </c>
      <c r="H152" s="28">
        <v>0</v>
      </c>
      <c r="I152" s="30">
        <f>ROUND(G152*H152,P4)</f>
        <v>0</v>
      </c>
      <c r="L152" s="30">
        <v>0</v>
      </c>
      <c r="M152" s="24">
        <f>ROUND(G152*L152,P4)</f>
        <v>0</v>
      </c>
      <c r="N152" s="25" t="s">
        <v>297</v>
      </c>
      <c r="O152" s="31">
        <f>M152*AA152</f>
        <v>0</v>
      </c>
      <c r="P152" s="1">
        <v>3</v>
      </c>
      <c r="AA152" s="1">
        <f>IF(P152=1,$O$3,IF(P152=2,$O$4,$O$5))</f>
        <v>0</v>
      </c>
    </row>
    <row r="153">
      <c r="A153" s="1" t="s">
        <v>282</v>
      </c>
      <c r="E153" s="27" t="s">
        <v>281</v>
      </c>
    </row>
    <row r="154" ht="52.8">
      <c r="A154" s="1" t="s">
        <v>284</v>
      </c>
      <c r="E154" s="32" t="s">
        <v>4082</v>
      </c>
    </row>
    <row r="155">
      <c r="A155" s="1" t="s">
        <v>286</v>
      </c>
      <c r="E155" s="27" t="s">
        <v>299</v>
      </c>
    </row>
    <row r="156">
      <c r="A156" s="1" t="s">
        <v>276</v>
      </c>
      <c r="B156" s="1">
        <v>36</v>
      </c>
      <c r="C156" s="26" t="s">
        <v>3481</v>
      </c>
      <c r="D156" t="s">
        <v>281</v>
      </c>
      <c r="E156" s="27" t="s">
        <v>3482</v>
      </c>
      <c r="F156" s="28" t="s">
        <v>396</v>
      </c>
      <c r="G156" s="29">
        <v>45.289999999999999</v>
      </c>
      <c r="H156" s="28">
        <v>0</v>
      </c>
      <c r="I156" s="30">
        <f>ROUND(G156*H156,P4)</f>
        <v>0</v>
      </c>
      <c r="L156" s="30">
        <v>0</v>
      </c>
      <c r="M156" s="24">
        <f>ROUND(G156*L156,P4)</f>
        <v>0</v>
      </c>
      <c r="N156" s="25" t="s">
        <v>297</v>
      </c>
      <c r="O156" s="31">
        <f>M156*AA156</f>
        <v>0</v>
      </c>
      <c r="P156" s="1">
        <v>3</v>
      </c>
      <c r="AA156" s="1">
        <f>IF(P156=1,$O$3,IF(P156=2,$O$4,$O$5))</f>
        <v>0</v>
      </c>
    </row>
    <row r="157">
      <c r="A157" s="1" t="s">
        <v>282</v>
      </c>
      <c r="E157" s="27" t="s">
        <v>281</v>
      </c>
    </row>
    <row r="158" ht="66">
      <c r="A158" s="1" t="s">
        <v>284</v>
      </c>
      <c r="E158" s="32" t="s">
        <v>4083</v>
      </c>
    </row>
    <row r="159">
      <c r="A159" s="1" t="s">
        <v>286</v>
      </c>
      <c r="E159" s="27" t="s">
        <v>299</v>
      </c>
    </row>
    <row r="160">
      <c r="A160" s="1" t="s">
        <v>276</v>
      </c>
      <c r="B160" s="1">
        <v>37</v>
      </c>
      <c r="C160" s="26" t="s">
        <v>3314</v>
      </c>
      <c r="D160" t="s">
        <v>281</v>
      </c>
      <c r="E160" s="27" t="s">
        <v>3315</v>
      </c>
      <c r="F160" s="28" t="s">
        <v>396</v>
      </c>
      <c r="G160" s="29">
        <v>11.172000000000001</v>
      </c>
      <c r="H160" s="28">
        <v>0</v>
      </c>
      <c r="I160" s="30">
        <f>ROUND(G160*H160,P4)</f>
        <v>0</v>
      </c>
      <c r="L160" s="30">
        <v>0</v>
      </c>
      <c r="M160" s="24">
        <f>ROUND(G160*L160,P4)</f>
        <v>0</v>
      </c>
      <c r="N160" s="25" t="s">
        <v>297</v>
      </c>
      <c r="O160" s="31">
        <f>M160*AA160</f>
        <v>0</v>
      </c>
      <c r="P160" s="1">
        <v>3</v>
      </c>
      <c r="AA160" s="1">
        <f>IF(P160=1,$O$3,IF(P160=2,$O$4,$O$5))</f>
        <v>0</v>
      </c>
    </row>
    <row r="161">
      <c r="A161" s="1" t="s">
        <v>282</v>
      </c>
      <c r="E161" s="27" t="s">
        <v>281</v>
      </c>
    </row>
    <row r="162" ht="52.8">
      <c r="A162" s="1" t="s">
        <v>284</v>
      </c>
      <c r="E162" s="32" t="s">
        <v>4084</v>
      </c>
    </row>
    <row r="163">
      <c r="A163" s="1" t="s">
        <v>286</v>
      </c>
      <c r="E163" s="27" t="s">
        <v>299</v>
      </c>
    </row>
    <row r="164">
      <c r="A164" s="1" t="s">
        <v>276</v>
      </c>
      <c r="B164" s="1">
        <v>38</v>
      </c>
      <c r="C164" s="26" t="s">
        <v>2816</v>
      </c>
      <c r="D164" t="s">
        <v>281</v>
      </c>
      <c r="E164" s="27" t="s">
        <v>2817</v>
      </c>
      <c r="F164" s="28" t="s">
        <v>396</v>
      </c>
      <c r="G164" s="29">
        <v>2.6699999999999999</v>
      </c>
      <c r="H164" s="28">
        <v>0</v>
      </c>
      <c r="I164" s="30">
        <f>ROUND(G164*H164,P4)</f>
        <v>0</v>
      </c>
      <c r="L164" s="30">
        <v>0</v>
      </c>
      <c r="M164" s="24">
        <f>ROUND(G164*L164,P4)</f>
        <v>0</v>
      </c>
      <c r="N164" s="25" t="s">
        <v>297</v>
      </c>
      <c r="O164" s="31">
        <f>M164*AA164</f>
        <v>0</v>
      </c>
      <c r="P164" s="1">
        <v>3</v>
      </c>
      <c r="AA164" s="1">
        <f>IF(P164=1,$O$3,IF(P164=2,$O$4,$O$5))</f>
        <v>0</v>
      </c>
    </row>
    <row r="165">
      <c r="A165" s="1" t="s">
        <v>282</v>
      </c>
      <c r="E165" s="27" t="s">
        <v>281</v>
      </c>
    </row>
    <row r="166" ht="52.8">
      <c r="A166" s="1" t="s">
        <v>284</v>
      </c>
      <c r="E166" s="32" t="s">
        <v>4085</v>
      </c>
    </row>
    <row r="167">
      <c r="A167" s="1" t="s">
        <v>286</v>
      </c>
      <c r="E167" s="27" t="s">
        <v>299</v>
      </c>
    </row>
    <row r="168">
      <c r="A168" s="1" t="s">
        <v>273</v>
      </c>
      <c r="C168" s="22" t="s">
        <v>3484</v>
      </c>
      <c r="E168" s="23" t="s">
        <v>3485</v>
      </c>
      <c r="L168" s="24">
        <f>SUMIFS(L169:L180,A169:A180,"P")</f>
        <v>0</v>
      </c>
      <c r="M168" s="24">
        <f>SUMIFS(M169:M180,A169:A180,"P")</f>
        <v>0</v>
      </c>
      <c r="N168" s="25"/>
    </row>
    <row r="169" ht="26.4">
      <c r="A169" s="1" t="s">
        <v>276</v>
      </c>
      <c r="B169" s="1">
        <v>39</v>
      </c>
      <c r="C169" s="26" t="s">
        <v>2607</v>
      </c>
      <c r="D169" t="s">
        <v>2608</v>
      </c>
      <c r="E169" s="27" t="s">
        <v>2609</v>
      </c>
      <c r="F169" s="28" t="s">
        <v>280</v>
      </c>
      <c r="G169" s="29">
        <v>319.90300000000002</v>
      </c>
      <c r="H169" s="28">
        <v>0</v>
      </c>
      <c r="I169" s="30">
        <f>ROUND(G169*H169,P4)</f>
        <v>0</v>
      </c>
      <c r="L169" s="30">
        <v>0</v>
      </c>
      <c r="M169" s="24">
        <f>ROUND(G169*L169,P4)</f>
        <v>0</v>
      </c>
      <c r="N169" s="25" t="s">
        <v>281</v>
      </c>
      <c r="O169" s="31">
        <f>M169*AA169</f>
        <v>0</v>
      </c>
      <c r="P169" s="1">
        <v>3</v>
      </c>
      <c r="AA169" s="1">
        <f>IF(P169=1,$O$3,IF(P169=2,$O$4,$O$5))</f>
        <v>0</v>
      </c>
    </row>
    <row r="170" ht="26.4">
      <c r="A170" s="1" t="s">
        <v>282</v>
      </c>
      <c r="E170" s="27" t="s">
        <v>283</v>
      </c>
    </row>
    <row r="171" ht="52.8">
      <c r="A171" s="1" t="s">
        <v>284</v>
      </c>
      <c r="E171" s="32" t="s">
        <v>4086</v>
      </c>
    </row>
    <row r="172" ht="26.4">
      <c r="A172" s="1" t="s">
        <v>286</v>
      </c>
      <c r="E172" s="27" t="s">
        <v>283</v>
      </c>
    </row>
    <row r="173" ht="26.4">
      <c r="A173" s="1" t="s">
        <v>276</v>
      </c>
      <c r="B173" s="1">
        <v>40</v>
      </c>
      <c r="C173" s="26" t="s">
        <v>704</v>
      </c>
      <c r="D173" t="s">
        <v>705</v>
      </c>
      <c r="E173" s="27" t="s">
        <v>706</v>
      </c>
      <c r="F173" s="28" t="s">
        <v>280</v>
      </c>
      <c r="G173" s="29">
        <v>30.986000000000001</v>
      </c>
      <c r="H173" s="28">
        <v>0</v>
      </c>
      <c r="I173" s="30">
        <f>ROUND(G173*H173,P4)</f>
        <v>0</v>
      </c>
      <c r="L173" s="30">
        <v>0</v>
      </c>
      <c r="M173" s="24">
        <f>ROUND(G173*L173,P4)</f>
        <v>0</v>
      </c>
      <c r="N173" s="25" t="s">
        <v>281</v>
      </c>
      <c r="O173" s="31">
        <f>M173*AA173</f>
        <v>0</v>
      </c>
      <c r="P173" s="1">
        <v>3</v>
      </c>
      <c r="AA173" s="1">
        <f>IF(P173=1,$O$3,IF(P173=2,$O$4,$O$5))</f>
        <v>0</v>
      </c>
    </row>
    <row r="174" ht="26.4">
      <c r="A174" s="1" t="s">
        <v>282</v>
      </c>
      <c r="E174" s="27" t="s">
        <v>283</v>
      </c>
    </row>
    <row r="175" ht="52.8">
      <c r="A175" s="1" t="s">
        <v>284</v>
      </c>
      <c r="E175" s="32" t="s">
        <v>4087</v>
      </c>
    </row>
    <row r="176" ht="26.4">
      <c r="A176" s="1" t="s">
        <v>286</v>
      </c>
      <c r="E176" s="27" t="s">
        <v>283</v>
      </c>
    </row>
    <row r="177" ht="26.4">
      <c r="A177" s="1" t="s">
        <v>276</v>
      </c>
      <c r="B177" s="1">
        <v>41</v>
      </c>
      <c r="C177" s="26" t="s">
        <v>3487</v>
      </c>
      <c r="D177" t="s">
        <v>3488</v>
      </c>
      <c r="E177" s="27" t="s">
        <v>3489</v>
      </c>
      <c r="F177" s="28" t="s">
        <v>280</v>
      </c>
      <c r="G177" s="29">
        <v>113.22499999999999</v>
      </c>
      <c r="H177" s="28">
        <v>0</v>
      </c>
      <c r="I177" s="30">
        <f>ROUND(G177*H177,P4)</f>
        <v>0</v>
      </c>
      <c r="L177" s="30">
        <v>0</v>
      </c>
      <c r="M177" s="24">
        <f>ROUND(G177*L177,P4)</f>
        <v>0</v>
      </c>
      <c r="N177" s="25" t="s">
        <v>281</v>
      </c>
      <c r="O177" s="31">
        <f>M177*AA177</f>
        <v>0</v>
      </c>
      <c r="P177" s="1">
        <v>3</v>
      </c>
      <c r="AA177" s="1">
        <f>IF(P177=1,$O$3,IF(P177=2,$O$4,$O$5))</f>
        <v>0</v>
      </c>
    </row>
    <row r="178" ht="26.4">
      <c r="A178" s="1" t="s">
        <v>282</v>
      </c>
      <c r="E178" s="27" t="s">
        <v>283</v>
      </c>
    </row>
    <row r="179" ht="39.6">
      <c r="A179" s="1" t="s">
        <v>284</v>
      </c>
      <c r="E179" s="32" t="s">
        <v>4088</v>
      </c>
    </row>
    <row r="180" ht="26.4">
      <c r="A180" s="1" t="s">
        <v>286</v>
      </c>
      <c r="E180" s="27" t="s">
        <v>283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112</v>
      </c>
      <c r="M3" s="20">
        <f>Rekapitulace!C60</f>
        <v>0</v>
      </c>
      <c r="N3" s="6" t="s">
        <v>3</v>
      </c>
      <c r="O3">
        <v>0</v>
      </c>
      <c r="P3">
        <v>2</v>
      </c>
    </row>
    <row r="4" ht="34.01575" customHeight="1">
      <c r="A4" s="16" t="s">
        <v>254</v>
      </c>
      <c r="B4" s="17" t="s">
        <v>255</v>
      </c>
      <c r="C4" s="18" t="s">
        <v>112</v>
      </c>
      <c r="D4" s="1"/>
      <c r="E4" s="17" t="s">
        <v>113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COUNTIFS(L8:L158,"=0",A8:A158,"P")+COUNTIFS(L8:L158,"",A8:A158,"P")+SUM(Q8:Q158)</f>
        <v>0</v>
      </c>
    </row>
    <row r="8">
      <c r="A8" s="1" t="s">
        <v>271</v>
      </c>
      <c r="C8" s="22" t="s">
        <v>4089</v>
      </c>
      <c r="E8" s="23" t="s">
        <v>139</v>
      </c>
      <c r="L8" s="24">
        <f>L9+L22+L47+L52+L77+L102+L107+L128+L153</f>
        <v>0</v>
      </c>
      <c r="M8" s="24">
        <f>M9+M22+M47+M52+M77+M102+M107+M128+M153</f>
        <v>0</v>
      </c>
      <c r="N8" s="25"/>
    </row>
    <row r="9">
      <c r="A9" s="1" t="s">
        <v>273</v>
      </c>
      <c r="C9" s="22" t="s">
        <v>274</v>
      </c>
      <c r="E9" s="23" t="s">
        <v>275</v>
      </c>
      <c r="L9" s="24">
        <f>SUMIFS(L10:L21,A10:A21,"P")</f>
        <v>0</v>
      </c>
      <c r="M9" s="24">
        <f>SUMIFS(M10:M21,A10:A21,"P")</f>
        <v>0</v>
      </c>
      <c r="N9" s="25"/>
    </row>
    <row r="10">
      <c r="A10" s="1" t="s">
        <v>276</v>
      </c>
      <c r="B10" s="1">
        <v>1</v>
      </c>
      <c r="C10" s="26" t="s">
        <v>3689</v>
      </c>
      <c r="D10" t="s">
        <v>281</v>
      </c>
      <c r="E10" s="27" t="s">
        <v>3690</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281</v>
      </c>
    </row>
    <row r="12" ht="66">
      <c r="A12" s="1" t="s">
        <v>284</v>
      </c>
      <c r="E12" s="32" t="s">
        <v>3803</v>
      </c>
    </row>
    <row r="13">
      <c r="A13" s="1" t="s">
        <v>286</v>
      </c>
      <c r="E13" s="27" t="s">
        <v>3692</v>
      </c>
    </row>
    <row r="14">
      <c r="A14" s="1" t="s">
        <v>276</v>
      </c>
      <c r="B14" s="1">
        <v>2</v>
      </c>
      <c r="C14" s="26" t="s">
        <v>3401</v>
      </c>
      <c r="D14" t="s">
        <v>281</v>
      </c>
      <c r="E14" s="27" t="s">
        <v>3149</v>
      </c>
      <c r="F14" s="28" t="s">
        <v>355</v>
      </c>
      <c r="G14" s="29">
        <v>1</v>
      </c>
      <c r="H14" s="28">
        <v>0</v>
      </c>
      <c r="I14" s="30">
        <f>ROUND(G14*H14,P4)</f>
        <v>0</v>
      </c>
      <c r="L14" s="30">
        <v>0</v>
      </c>
      <c r="M14" s="24">
        <f>ROUND(G14*L14,P4)</f>
        <v>0</v>
      </c>
      <c r="N14" s="25" t="s">
        <v>281</v>
      </c>
      <c r="O14" s="31">
        <f>M14*AA14</f>
        <v>0</v>
      </c>
      <c r="P14" s="1">
        <v>3</v>
      </c>
      <c r="AA14" s="1">
        <f>IF(P14=1,$O$3,IF(P14=2,$O$4,$O$5))</f>
        <v>0</v>
      </c>
    </row>
    <row r="15">
      <c r="A15" s="1" t="s">
        <v>282</v>
      </c>
      <c r="E15" s="27" t="s">
        <v>281</v>
      </c>
    </row>
    <row r="16">
      <c r="A16" s="1" t="s">
        <v>284</v>
      </c>
    </row>
    <row r="17">
      <c r="A17" s="1" t="s">
        <v>286</v>
      </c>
      <c r="E17" s="27" t="s">
        <v>3403</v>
      </c>
    </row>
    <row r="18">
      <c r="A18" s="1" t="s">
        <v>276</v>
      </c>
      <c r="B18" s="1">
        <v>3</v>
      </c>
      <c r="C18" s="26" t="s">
        <v>3693</v>
      </c>
      <c r="D18" t="s">
        <v>281</v>
      </c>
      <c r="E18" s="27" t="s">
        <v>3694</v>
      </c>
      <c r="F18" s="28" t="s">
        <v>307</v>
      </c>
      <c r="G18" s="29">
        <v>1</v>
      </c>
      <c r="H18" s="28">
        <v>0</v>
      </c>
      <c r="I18" s="30">
        <f>ROUND(G18*H18,P4)</f>
        <v>0</v>
      </c>
      <c r="L18" s="30">
        <v>0</v>
      </c>
      <c r="M18" s="24">
        <f>ROUND(G18*L18,P4)</f>
        <v>0</v>
      </c>
      <c r="N18" s="25" t="s">
        <v>281</v>
      </c>
      <c r="O18" s="31">
        <f>M18*AA18</f>
        <v>0</v>
      </c>
      <c r="P18" s="1">
        <v>3</v>
      </c>
      <c r="AA18" s="1">
        <f>IF(P18=1,$O$3,IF(P18=2,$O$4,$O$5))</f>
        <v>0</v>
      </c>
    </row>
    <row r="19">
      <c r="A19" s="1" t="s">
        <v>282</v>
      </c>
      <c r="E19" s="27" t="s">
        <v>281</v>
      </c>
    </row>
    <row r="20">
      <c r="A20" s="1" t="s">
        <v>284</v>
      </c>
    </row>
    <row r="21" ht="52.8">
      <c r="A21" s="1" t="s">
        <v>286</v>
      </c>
      <c r="E21" s="27" t="s">
        <v>3695</v>
      </c>
    </row>
    <row r="22">
      <c r="A22" s="1" t="s">
        <v>273</v>
      </c>
      <c r="C22" s="22" t="s">
        <v>3404</v>
      </c>
      <c r="E22" s="23" t="s">
        <v>1281</v>
      </c>
      <c r="L22" s="24">
        <f>SUMIFS(L23:L46,A23:A46,"P")</f>
        <v>0</v>
      </c>
      <c r="M22" s="24">
        <f>SUMIFS(M23:M46,A23:A46,"P")</f>
        <v>0</v>
      </c>
      <c r="N22" s="25"/>
    </row>
    <row r="23">
      <c r="A23" s="1" t="s">
        <v>276</v>
      </c>
      <c r="B23" s="1">
        <v>4</v>
      </c>
      <c r="C23" s="26" t="s">
        <v>409</v>
      </c>
      <c r="D23" t="s">
        <v>876</v>
      </c>
      <c r="E23" s="27" t="s">
        <v>410</v>
      </c>
      <c r="F23" s="28" t="s">
        <v>396</v>
      </c>
      <c r="G23" s="29">
        <v>72.799999999999997</v>
      </c>
      <c r="H23" s="28">
        <v>0</v>
      </c>
      <c r="I23" s="30">
        <f>ROUND(G23*H23,P4)</f>
        <v>0</v>
      </c>
      <c r="L23" s="30">
        <v>0</v>
      </c>
      <c r="M23" s="24">
        <f>ROUND(G23*L23,P4)</f>
        <v>0</v>
      </c>
      <c r="N23" s="25" t="s">
        <v>297</v>
      </c>
      <c r="O23" s="31">
        <f>M23*AA23</f>
        <v>0</v>
      </c>
      <c r="P23" s="1">
        <v>3</v>
      </c>
      <c r="AA23" s="1">
        <f>IF(P23=1,$O$3,IF(P23=2,$O$4,$O$5))</f>
        <v>0</v>
      </c>
    </row>
    <row r="24">
      <c r="A24" s="1" t="s">
        <v>282</v>
      </c>
      <c r="E24" s="27" t="s">
        <v>411</v>
      </c>
    </row>
    <row r="25" ht="26.4">
      <c r="A25" s="1" t="s">
        <v>284</v>
      </c>
      <c r="E25" s="32" t="s">
        <v>4090</v>
      </c>
    </row>
    <row r="26">
      <c r="A26" s="1" t="s">
        <v>286</v>
      </c>
      <c r="E26" s="27" t="s">
        <v>299</v>
      </c>
    </row>
    <row r="27">
      <c r="A27" s="1" t="s">
        <v>276</v>
      </c>
      <c r="B27" s="1">
        <v>5</v>
      </c>
      <c r="C27" s="26" t="s">
        <v>2826</v>
      </c>
      <c r="D27" t="s">
        <v>281</v>
      </c>
      <c r="E27" s="27" t="s">
        <v>2827</v>
      </c>
      <c r="F27" s="28" t="s">
        <v>396</v>
      </c>
      <c r="G27" s="29">
        <v>253</v>
      </c>
      <c r="H27" s="28">
        <v>0</v>
      </c>
      <c r="I27" s="30">
        <f>ROUND(G27*H27,P4)</f>
        <v>0</v>
      </c>
      <c r="L27" s="30">
        <v>0</v>
      </c>
      <c r="M27" s="24">
        <f>ROUND(G27*L27,P4)</f>
        <v>0</v>
      </c>
      <c r="N27" s="25" t="s">
        <v>297</v>
      </c>
      <c r="O27" s="31">
        <f>M27*AA27</f>
        <v>0</v>
      </c>
      <c r="P27" s="1">
        <v>3</v>
      </c>
      <c r="AA27" s="1">
        <f>IF(P27=1,$O$3,IF(P27=2,$O$4,$O$5))</f>
        <v>0</v>
      </c>
    </row>
    <row r="28">
      <c r="A28" s="1" t="s">
        <v>282</v>
      </c>
      <c r="E28" s="27" t="s">
        <v>281</v>
      </c>
    </row>
    <row r="29" ht="52.8">
      <c r="A29" s="1" t="s">
        <v>284</v>
      </c>
      <c r="E29" s="32" t="s">
        <v>4091</v>
      </c>
    </row>
    <row r="30">
      <c r="A30" s="1" t="s">
        <v>286</v>
      </c>
      <c r="E30" s="27" t="s">
        <v>299</v>
      </c>
    </row>
    <row r="31">
      <c r="A31" s="1" t="s">
        <v>276</v>
      </c>
      <c r="B31" s="1">
        <v>6</v>
      </c>
      <c r="C31" s="26" t="s">
        <v>2648</v>
      </c>
      <c r="D31" t="s">
        <v>281</v>
      </c>
      <c r="E31" s="27" t="s">
        <v>2649</v>
      </c>
      <c r="F31" s="28" t="s">
        <v>396</v>
      </c>
      <c r="G31" s="29">
        <v>985.60000000000002</v>
      </c>
      <c r="H31" s="28">
        <v>0</v>
      </c>
      <c r="I31" s="30">
        <f>ROUND(G31*H31,P4)</f>
        <v>0</v>
      </c>
      <c r="L31" s="30">
        <v>0</v>
      </c>
      <c r="M31" s="24">
        <f>ROUND(G31*L31,P4)</f>
        <v>0</v>
      </c>
      <c r="N31" s="25" t="s">
        <v>297</v>
      </c>
      <c r="O31" s="31">
        <f>M31*AA31</f>
        <v>0</v>
      </c>
      <c r="P31" s="1">
        <v>3</v>
      </c>
      <c r="AA31" s="1">
        <f>IF(P31=1,$O$3,IF(P31=2,$O$4,$O$5))</f>
        <v>0</v>
      </c>
    </row>
    <row r="32">
      <c r="A32" s="1" t="s">
        <v>282</v>
      </c>
      <c r="E32" s="27" t="s">
        <v>281</v>
      </c>
    </row>
    <row r="33" ht="52.8">
      <c r="A33" s="1" t="s">
        <v>284</v>
      </c>
      <c r="E33" s="32" t="s">
        <v>4092</v>
      </c>
    </row>
    <row r="34">
      <c r="A34" s="1" t="s">
        <v>286</v>
      </c>
      <c r="E34" s="27" t="s">
        <v>299</v>
      </c>
    </row>
    <row r="35">
      <c r="A35" s="1" t="s">
        <v>276</v>
      </c>
      <c r="B35" s="1">
        <v>7</v>
      </c>
      <c r="C35" s="26" t="s">
        <v>3412</v>
      </c>
      <c r="D35" t="s">
        <v>281</v>
      </c>
      <c r="E35" s="27" t="s">
        <v>3413</v>
      </c>
      <c r="F35" s="28" t="s">
        <v>392</v>
      </c>
      <c r="G35" s="29">
        <v>364</v>
      </c>
      <c r="H35" s="28">
        <v>0</v>
      </c>
      <c r="I35" s="30">
        <f>ROUND(G35*H35,P4)</f>
        <v>0</v>
      </c>
      <c r="L35" s="30">
        <v>0</v>
      </c>
      <c r="M35" s="24">
        <f>ROUND(G35*L35,P4)</f>
        <v>0</v>
      </c>
      <c r="N35" s="25" t="s">
        <v>297</v>
      </c>
      <c r="O35" s="31">
        <f>M35*AA35</f>
        <v>0</v>
      </c>
      <c r="P35" s="1">
        <v>3</v>
      </c>
      <c r="AA35" s="1">
        <f>IF(P35=1,$O$3,IF(P35=2,$O$4,$O$5))</f>
        <v>0</v>
      </c>
    </row>
    <row r="36">
      <c r="A36" s="1" t="s">
        <v>282</v>
      </c>
      <c r="E36" s="27" t="s">
        <v>281</v>
      </c>
    </row>
    <row r="37" ht="52.8">
      <c r="A37" s="1" t="s">
        <v>284</v>
      </c>
      <c r="E37" s="32" t="s">
        <v>4093</v>
      </c>
    </row>
    <row r="38">
      <c r="A38" s="1" t="s">
        <v>286</v>
      </c>
      <c r="E38" s="27" t="s">
        <v>299</v>
      </c>
    </row>
    <row r="39">
      <c r="A39" s="1" t="s">
        <v>276</v>
      </c>
      <c r="B39" s="1">
        <v>8</v>
      </c>
      <c r="C39" s="26" t="s">
        <v>3415</v>
      </c>
      <c r="D39" t="s">
        <v>281</v>
      </c>
      <c r="E39" s="27" t="s">
        <v>3416</v>
      </c>
      <c r="F39" s="28" t="s">
        <v>392</v>
      </c>
      <c r="G39" s="29">
        <v>364</v>
      </c>
      <c r="H39" s="28">
        <v>0</v>
      </c>
      <c r="I39" s="30">
        <f>ROUND(G39*H39,P4)</f>
        <v>0</v>
      </c>
      <c r="L39" s="30">
        <v>0</v>
      </c>
      <c r="M39" s="24">
        <f>ROUND(G39*L39,P4)</f>
        <v>0</v>
      </c>
      <c r="N39" s="25" t="s">
        <v>297</v>
      </c>
      <c r="O39" s="31">
        <f>M39*AA39</f>
        <v>0</v>
      </c>
      <c r="P39" s="1">
        <v>3</v>
      </c>
      <c r="AA39" s="1">
        <f>IF(P39=1,$O$3,IF(P39=2,$O$4,$O$5))</f>
        <v>0</v>
      </c>
    </row>
    <row r="40">
      <c r="A40" s="1" t="s">
        <v>282</v>
      </c>
      <c r="E40" s="27" t="s">
        <v>281</v>
      </c>
    </row>
    <row r="41" ht="39.6">
      <c r="A41" s="1" t="s">
        <v>284</v>
      </c>
      <c r="E41" s="32" t="s">
        <v>4094</v>
      </c>
    </row>
    <row r="42">
      <c r="A42" s="1" t="s">
        <v>286</v>
      </c>
      <c r="E42" s="27" t="s">
        <v>299</v>
      </c>
    </row>
    <row r="43">
      <c r="A43" s="1" t="s">
        <v>276</v>
      </c>
      <c r="B43" s="1">
        <v>9</v>
      </c>
      <c r="C43" s="26" t="s">
        <v>3065</v>
      </c>
      <c r="D43" t="s">
        <v>281</v>
      </c>
      <c r="E43" s="27" t="s">
        <v>3066</v>
      </c>
      <c r="F43" s="28" t="s">
        <v>392</v>
      </c>
      <c r="G43" s="29">
        <v>364</v>
      </c>
      <c r="H43" s="28">
        <v>0</v>
      </c>
      <c r="I43" s="30">
        <f>ROUND(G43*H43,P4)</f>
        <v>0</v>
      </c>
      <c r="L43" s="30">
        <v>0</v>
      </c>
      <c r="M43" s="24">
        <f>ROUND(G43*L43,P4)</f>
        <v>0</v>
      </c>
      <c r="N43" s="25" t="s">
        <v>297</v>
      </c>
      <c r="O43" s="31">
        <f>M43*AA43</f>
        <v>0</v>
      </c>
      <c r="P43" s="1">
        <v>3</v>
      </c>
      <c r="AA43" s="1">
        <f>IF(P43=1,$O$3,IF(P43=2,$O$4,$O$5))</f>
        <v>0</v>
      </c>
    </row>
    <row r="44">
      <c r="A44" s="1" t="s">
        <v>282</v>
      </c>
      <c r="E44" s="27" t="s">
        <v>281</v>
      </c>
    </row>
    <row r="45" ht="39.6">
      <c r="A45" s="1" t="s">
        <v>284</v>
      </c>
      <c r="E45" s="32" t="s">
        <v>4095</v>
      </c>
    </row>
    <row r="46">
      <c r="A46" s="1" t="s">
        <v>286</v>
      </c>
      <c r="E46" s="27" t="s">
        <v>299</v>
      </c>
    </row>
    <row r="47">
      <c r="A47" s="1" t="s">
        <v>273</v>
      </c>
      <c r="C47" s="22" t="s">
        <v>3419</v>
      </c>
      <c r="E47" s="23" t="s">
        <v>1284</v>
      </c>
      <c r="L47" s="24">
        <f>SUMIFS(L48:L51,A48:A51,"P")</f>
        <v>0</v>
      </c>
      <c r="M47" s="24">
        <f>SUMIFS(M48:M51,A48:A51,"P")</f>
        <v>0</v>
      </c>
      <c r="N47" s="25"/>
    </row>
    <row r="48">
      <c r="A48" s="1" t="s">
        <v>276</v>
      </c>
      <c r="B48" s="1">
        <v>10</v>
      </c>
      <c r="C48" s="26" t="s">
        <v>3558</v>
      </c>
      <c r="D48" t="s">
        <v>281</v>
      </c>
      <c r="E48" s="27" t="s">
        <v>3559</v>
      </c>
      <c r="F48" s="28" t="s">
        <v>396</v>
      </c>
      <c r="G48" s="29">
        <v>28.66</v>
      </c>
      <c r="H48" s="28">
        <v>0</v>
      </c>
      <c r="I48" s="30">
        <f>ROUND(G48*H48,P4)</f>
        <v>0</v>
      </c>
      <c r="L48" s="30">
        <v>0</v>
      </c>
      <c r="M48" s="24">
        <f>ROUND(G48*L48,P4)</f>
        <v>0</v>
      </c>
      <c r="N48" s="25" t="s">
        <v>297</v>
      </c>
      <c r="O48" s="31">
        <f>M48*AA48</f>
        <v>0</v>
      </c>
      <c r="P48" s="1">
        <v>3</v>
      </c>
      <c r="AA48" s="1">
        <f>IF(P48=1,$O$3,IF(P48=2,$O$4,$O$5))</f>
        <v>0</v>
      </c>
    </row>
    <row r="49">
      <c r="A49" s="1" t="s">
        <v>282</v>
      </c>
      <c r="E49" s="27" t="s">
        <v>281</v>
      </c>
    </row>
    <row r="50" ht="79.2">
      <c r="A50" s="1" t="s">
        <v>284</v>
      </c>
      <c r="E50" s="32" t="s">
        <v>4096</v>
      </c>
    </row>
    <row r="51">
      <c r="A51" s="1" t="s">
        <v>286</v>
      </c>
      <c r="E51" s="27" t="s">
        <v>299</v>
      </c>
    </row>
    <row r="52">
      <c r="A52" s="1" t="s">
        <v>273</v>
      </c>
      <c r="C52" s="22" t="s">
        <v>3437</v>
      </c>
      <c r="E52" s="23" t="s">
        <v>3004</v>
      </c>
      <c r="L52" s="24">
        <f>SUMIFS(L53:L76,A53:A76,"P")</f>
        <v>0</v>
      </c>
      <c r="M52" s="24">
        <f>SUMIFS(M53:M76,A53:A76,"P")</f>
        <v>0</v>
      </c>
      <c r="N52" s="25"/>
    </row>
    <row r="53">
      <c r="A53" s="1" t="s">
        <v>276</v>
      </c>
      <c r="B53" s="1">
        <v>11</v>
      </c>
      <c r="C53" s="26" t="s">
        <v>3605</v>
      </c>
      <c r="D53" t="s">
        <v>281</v>
      </c>
      <c r="E53" s="27" t="s">
        <v>3606</v>
      </c>
      <c r="F53" s="28" t="s">
        <v>396</v>
      </c>
      <c r="G53" s="29">
        <v>6.1200000000000001</v>
      </c>
      <c r="H53" s="28">
        <v>0</v>
      </c>
      <c r="I53" s="30">
        <f>ROUND(G53*H53,P4)</f>
        <v>0</v>
      </c>
      <c r="L53" s="30">
        <v>0</v>
      </c>
      <c r="M53" s="24">
        <f>ROUND(G53*L53,P4)</f>
        <v>0</v>
      </c>
      <c r="N53" s="25" t="s">
        <v>297</v>
      </c>
      <c r="O53" s="31">
        <f>M53*AA53</f>
        <v>0</v>
      </c>
      <c r="P53" s="1">
        <v>3</v>
      </c>
      <c r="AA53" s="1">
        <f>IF(P53=1,$O$3,IF(P53=2,$O$4,$O$5))</f>
        <v>0</v>
      </c>
    </row>
    <row r="54">
      <c r="A54" s="1" t="s">
        <v>282</v>
      </c>
      <c r="E54" s="27" t="s">
        <v>281</v>
      </c>
    </row>
    <row r="55" ht="92.4">
      <c r="A55" s="1" t="s">
        <v>284</v>
      </c>
      <c r="E55" s="32" t="s">
        <v>4097</v>
      </c>
    </row>
    <row r="56">
      <c r="A56" s="1" t="s">
        <v>286</v>
      </c>
      <c r="E56" s="27" t="s">
        <v>299</v>
      </c>
    </row>
    <row r="57">
      <c r="A57" s="1" t="s">
        <v>276</v>
      </c>
      <c r="B57" s="1">
        <v>12</v>
      </c>
      <c r="C57" s="26" t="s">
        <v>3727</v>
      </c>
      <c r="D57" t="s">
        <v>281</v>
      </c>
      <c r="E57" s="27" t="s">
        <v>3728</v>
      </c>
      <c r="F57" s="28" t="s">
        <v>396</v>
      </c>
      <c r="G57" s="29">
        <v>32.119999999999997</v>
      </c>
      <c r="H57" s="28">
        <v>0</v>
      </c>
      <c r="I57" s="30">
        <f>ROUND(G57*H57,P4)</f>
        <v>0</v>
      </c>
      <c r="L57" s="30">
        <v>0</v>
      </c>
      <c r="M57" s="24">
        <f>ROUND(G57*L57,P4)</f>
        <v>0</v>
      </c>
      <c r="N57" s="25" t="s">
        <v>297</v>
      </c>
      <c r="O57" s="31">
        <f>M57*AA57</f>
        <v>0</v>
      </c>
      <c r="P57" s="1">
        <v>3</v>
      </c>
      <c r="AA57" s="1">
        <f>IF(P57=1,$O$3,IF(P57=2,$O$4,$O$5))</f>
        <v>0</v>
      </c>
    </row>
    <row r="58">
      <c r="A58" s="1" t="s">
        <v>282</v>
      </c>
      <c r="E58" s="27" t="s">
        <v>281</v>
      </c>
    </row>
    <row r="59" ht="66">
      <c r="A59" s="1" t="s">
        <v>284</v>
      </c>
      <c r="E59" s="32" t="s">
        <v>4098</v>
      </c>
    </row>
    <row r="60">
      <c r="A60" s="1" t="s">
        <v>286</v>
      </c>
      <c r="E60" s="27" t="s">
        <v>299</v>
      </c>
    </row>
    <row r="61">
      <c r="A61" s="1" t="s">
        <v>276</v>
      </c>
      <c r="B61" s="1">
        <v>13</v>
      </c>
      <c r="C61" s="26" t="s">
        <v>3730</v>
      </c>
      <c r="D61" t="s">
        <v>281</v>
      </c>
      <c r="E61" s="27" t="s">
        <v>3731</v>
      </c>
      <c r="F61" s="28" t="s">
        <v>280</v>
      </c>
      <c r="G61" s="29">
        <v>10.798999999999999</v>
      </c>
      <c r="H61" s="28">
        <v>0</v>
      </c>
      <c r="I61" s="30">
        <f>ROUND(G61*H61,P4)</f>
        <v>0</v>
      </c>
      <c r="L61" s="30">
        <v>0</v>
      </c>
      <c r="M61" s="24">
        <f>ROUND(G61*L61,P4)</f>
        <v>0</v>
      </c>
      <c r="N61" s="25" t="s">
        <v>297</v>
      </c>
      <c r="O61" s="31">
        <f>M61*AA61</f>
        <v>0</v>
      </c>
      <c r="P61" s="1">
        <v>3</v>
      </c>
      <c r="AA61" s="1">
        <f>IF(P61=1,$O$3,IF(P61=2,$O$4,$O$5))</f>
        <v>0</v>
      </c>
    </row>
    <row r="62">
      <c r="A62" s="1" t="s">
        <v>282</v>
      </c>
      <c r="E62" s="27" t="s">
        <v>281</v>
      </c>
    </row>
    <row r="63" ht="66">
      <c r="A63" s="1" t="s">
        <v>284</v>
      </c>
      <c r="E63" s="32" t="s">
        <v>4099</v>
      </c>
    </row>
    <row r="64">
      <c r="A64" s="1" t="s">
        <v>286</v>
      </c>
      <c r="E64" s="27" t="s">
        <v>299</v>
      </c>
    </row>
    <row r="65">
      <c r="A65" s="1" t="s">
        <v>276</v>
      </c>
      <c r="B65" s="1">
        <v>14</v>
      </c>
      <c r="C65" s="26" t="s">
        <v>3733</v>
      </c>
      <c r="D65" t="s">
        <v>281</v>
      </c>
      <c r="E65" s="27" t="s">
        <v>3734</v>
      </c>
      <c r="F65" s="28" t="s">
        <v>3529</v>
      </c>
      <c r="G65" s="29">
        <v>678.38</v>
      </c>
      <c r="H65" s="28">
        <v>0</v>
      </c>
      <c r="I65" s="30">
        <f>ROUND(G65*H65,P4)</f>
        <v>0</v>
      </c>
      <c r="L65" s="30">
        <v>0</v>
      </c>
      <c r="M65" s="24">
        <f>ROUND(G65*L65,P4)</f>
        <v>0</v>
      </c>
      <c r="N65" s="25" t="s">
        <v>297</v>
      </c>
      <c r="O65" s="31">
        <f>M65*AA65</f>
        <v>0</v>
      </c>
      <c r="P65" s="1">
        <v>3</v>
      </c>
      <c r="AA65" s="1">
        <f>IF(P65=1,$O$3,IF(P65=2,$O$4,$O$5))</f>
        <v>0</v>
      </c>
    </row>
    <row r="66">
      <c r="A66" s="1" t="s">
        <v>282</v>
      </c>
      <c r="E66" s="27" t="s">
        <v>281</v>
      </c>
    </row>
    <row r="67" ht="52.8">
      <c r="A67" s="1" t="s">
        <v>284</v>
      </c>
      <c r="E67" s="32" t="s">
        <v>4100</v>
      </c>
    </row>
    <row r="68">
      <c r="A68" s="1" t="s">
        <v>286</v>
      </c>
      <c r="E68" s="27" t="s">
        <v>299</v>
      </c>
    </row>
    <row r="69">
      <c r="A69" s="1" t="s">
        <v>276</v>
      </c>
      <c r="B69" s="1">
        <v>15</v>
      </c>
      <c r="C69" s="26" t="s">
        <v>3736</v>
      </c>
      <c r="D69" t="s">
        <v>281</v>
      </c>
      <c r="E69" s="27" t="s">
        <v>3737</v>
      </c>
      <c r="F69" s="28" t="s">
        <v>396</v>
      </c>
      <c r="G69" s="29">
        <v>49.299999999999997</v>
      </c>
      <c r="H69" s="28">
        <v>0</v>
      </c>
      <c r="I69" s="30">
        <f>ROUND(G69*H69,P4)</f>
        <v>0</v>
      </c>
      <c r="L69" s="30">
        <v>0</v>
      </c>
      <c r="M69" s="24">
        <f>ROUND(G69*L69,P4)</f>
        <v>0</v>
      </c>
      <c r="N69" s="25" t="s">
        <v>297</v>
      </c>
      <c r="O69" s="31">
        <f>M69*AA69</f>
        <v>0</v>
      </c>
      <c r="P69" s="1">
        <v>3</v>
      </c>
      <c r="AA69" s="1">
        <f>IF(P69=1,$O$3,IF(P69=2,$O$4,$O$5))</f>
        <v>0</v>
      </c>
    </row>
    <row r="70">
      <c r="A70" s="1" t="s">
        <v>282</v>
      </c>
      <c r="E70" s="27" t="s">
        <v>281</v>
      </c>
    </row>
    <row r="71" ht="79.2">
      <c r="A71" s="1" t="s">
        <v>284</v>
      </c>
      <c r="E71" s="32" t="s">
        <v>4101</v>
      </c>
    </row>
    <row r="72">
      <c r="A72" s="1" t="s">
        <v>286</v>
      </c>
      <c r="E72" s="27" t="s">
        <v>299</v>
      </c>
    </row>
    <row r="73">
      <c r="A73" s="1" t="s">
        <v>276</v>
      </c>
      <c r="B73" s="1">
        <v>16</v>
      </c>
      <c r="C73" s="26" t="s">
        <v>3739</v>
      </c>
      <c r="D73" t="s">
        <v>281</v>
      </c>
      <c r="E73" s="27" t="s">
        <v>3740</v>
      </c>
      <c r="F73" s="28" t="s">
        <v>280</v>
      </c>
      <c r="G73" s="29">
        <v>10.391</v>
      </c>
      <c r="H73" s="28">
        <v>0</v>
      </c>
      <c r="I73" s="30">
        <f>ROUND(G73*H73,P4)</f>
        <v>0</v>
      </c>
      <c r="L73" s="30">
        <v>0</v>
      </c>
      <c r="M73" s="24">
        <f>ROUND(G73*L73,P4)</f>
        <v>0</v>
      </c>
      <c r="N73" s="25" t="s">
        <v>297</v>
      </c>
      <c r="O73" s="31">
        <f>M73*AA73</f>
        <v>0</v>
      </c>
      <c r="P73" s="1">
        <v>3</v>
      </c>
      <c r="AA73" s="1">
        <f>IF(P73=1,$O$3,IF(P73=2,$O$4,$O$5))</f>
        <v>0</v>
      </c>
    </row>
    <row r="74">
      <c r="A74" s="1" t="s">
        <v>282</v>
      </c>
      <c r="E74" s="27" t="s">
        <v>281</v>
      </c>
    </row>
    <row r="75" ht="39.6">
      <c r="A75" s="1" t="s">
        <v>284</v>
      </c>
      <c r="E75" s="32" t="s">
        <v>4102</v>
      </c>
    </row>
    <row r="76">
      <c r="A76" s="1" t="s">
        <v>286</v>
      </c>
      <c r="E76" s="27" t="s">
        <v>299</v>
      </c>
    </row>
    <row r="77">
      <c r="A77" s="1" t="s">
        <v>273</v>
      </c>
      <c r="C77" s="22" t="s">
        <v>3441</v>
      </c>
      <c r="E77" s="23" t="s">
        <v>2721</v>
      </c>
      <c r="L77" s="24">
        <f>SUMIFS(L78:L101,A78:A101,"P")</f>
        <v>0</v>
      </c>
      <c r="M77" s="24">
        <f>SUMIFS(M78:M101,A78:A101,"P")</f>
        <v>0</v>
      </c>
      <c r="N77" s="25"/>
    </row>
    <row r="78">
      <c r="A78" s="1" t="s">
        <v>276</v>
      </c>
      <c r="B78" s="1">
        <v>17</v>
      </c>
      <c r="C78" s="26" t="s">
        <v>2722</v>
      </c>
      <c r="D78" t="s">
        <v>281</v>
      </c>
      <c r="E78" s="27" t="s">
        <v>2723</v>
      </c>
      <c r="F78" s="28" t="s">
        <v>396</v>
      </c>
      <c r="G78" s="29">
        <v>20.25</v>
      </c>
      <c r="H78" s="28">
        <v>0</v>
      </c>
      <c r="I78" s="30">
        <f>ROUND(G78*H78,P4)</f>
        <v>0</v>
      </c>
      <c r="L78" s="30">
        <v>0</v>
      </c>
      <c r="M78" s="24">
        <f>ROUND(G78*L78,P4)</f>
        <v>0</v>
      </c>
      <c r="N78" s="25" t="s">
        <v>297</v>
      </c>
      <c r="O78" s="31">
        <f>M78*AA78</f>
        <v>0</v>
      </c>
      <c r="P78" s="1">
        <v>3</v>
      </c>
      <c r="AA78" s="1">
        <f>IF(P78=1,$O$3,IF(P78=2,$O$4,$O$5))</f>
        <v>0</v>
      </c>
    </row>
    <row r="79">
      <c r="A79" s="1" t="s">
        <v>282</v>
      </c>
      <c r="E79" s="27" t="s">
        <v>281</v>
      </c>
    </row>
    <row r="80" ht="66">
      <c r="A80" s="1" t="s">
        <v>284</v>
      </c>
      <c r="E80" s="32" t="s">
        <v>4103</v>
      </c>
    </row>
    <row r="81">
      <c r="A81" s="1" t="s">
        <v>286</v>
      </c>
      <c r="E81" s="27" t="s">
        <v>299</v>
      </c>
    </row>
    <row r="82">
      <c r="A82" s="1" t="s">
        <v>276</v>
      </c>
      <c r="B82" s="1">
        <v>18</v>
      </c>
      <c r="C82" s="26" t="s">
        <v>3087</v>
      </c>
      <c r="D82" t="s">
        <v>281</v>
      </c>
      <c r="E82" s="27" t="s">
        <v>3088</v>
      </c>
      <c r="F82" s="28" t="s">
        <v>396</v>
      </c>
      <c r="G82" s="29">
        <v>11.224</v>
      </c>
      <c r="H82" s="28">
        <v>0</v>
      </c>
      <c r="I82" s="30">
        <f>ROUND(G82*H82,P4)</f>
        <v>0</v>
      </c>
      <c r="L82" s="30">
        <v>0</v>
      </c>
      <c r="M82" s="24">
        <f>ROUND(G82*L82,P4)</f>
        <v>0</v>
      </c>
      <c r="N82" s="25" t="s">
        <v>297</v>
      </c>
      <c r="O82" s="31">
        <f>M82*AA82</f>
        <v>0</v>
      </c>
      <c r="P82" s="1">
        <v>3</v>
      </c>
      <c r="AA82" s="1">
        <f>IF(P82=1,$O$3,IF(P82=2,$O$4,$O$5))</f>
        <v>0</v>
      </c>
    </row>
    <row r="83">
      <c r="A83" s="1" t="s">
        <v>282</v>
      </c>
      <c r="E83" s="27" t="s">
        <v>281</v>
      </c>
    </row>
    <row r="84" ht="66">
      <c r="A84" s="1" t="s">
        <v>284</v>
      </c>
      <c r="E84" s="32" t="s">
        <v>4104</v>
      </c>
    </row>
    <row r="85">
      <c r="A85" s="1" t="s">
        <v>286</v>
      </c>
      <c r="E85" s="27" t="s">
        <v>299</v>
      </c>
    </row>
    <row r="86">
      <c r="A86" s="1" t="s">
        <v>276</v>
      </c>
      <c r="B86" s="1">
        <v>19</v>
      </c>
      <c r="C86" s="26" t="s">
        <v>3444</v>
      </c>
      <c r="D86" t="s">
        <v>281</v>
      </c>
      <c r="E86" s="27" t="s">
        <v>3445</v>
      </c>
      <c r="F86" s="28" t="s">
        <v>280</v>
      </c>
      <c r="G86" s="29">
        <v>1.5589999999999999</v>
      </c>
      <c r="H86" s="28">
        <v>0</v>
      </c>
      <c r="I86" s="30">
        <f>ROUND(G86*H86,P4)</f>
        <v>0</v>
      </c>
      <c r="L86" s="30">
        <v>0</v>
      </c>
      <c r="M86" s="24">
        <f>ROUND(G86*L86,P4)</f>
        <v>0</v>
      </c>
      <c r="N86" s="25" t="s">
        <v>297</v>
      </c>
      <c r="O86" s="31">
        <f>M86*AA86</f>
        <v>0</v>
      </c>
      <c r="P86" s="1">
        <v>3</v>
      </c>
      <c r="AA86" s="1">
        <f>IF(P86=1,$O$3,IF(P86=2,$O$4,$O$5))</f>
        <v>0</v>
      </c>
    </row>
    <row r="87">
      <c r="A87" s="1" t="s">
        <v>282</v>
      </c>
      <c r="E87" s="27" t="s">
        <v>281</v>
      </c>
    </row>
    <row r="88" ht="92.4">
      <c r="A88" s="1" t="s">
        <v>284</v>
      </c>
      <c r="E88" s="32" t="s">
        <v>4105</v>
      </c>
    </row>
    <row r="89">
      <c r="A89" s="1" t="s">
        <v>286</v>
      </c>
      <c r="E89" s="27" t="s">
        <v>299</v>
      </c>
    </row>
    <row r="90">
      <c r="A90" s="1" t="s">
        <v>276</v>
      </c>
      <c r="B90" s="1">
        <v>20</v>
      </c>
      <c r="C90" s="26" t="s">
        <v>4106</v>
      </c>
      <c r="D90" t="s">
        <v>281</v>
      </c>
      <c r="E90" s="27" t="s">
        <v>4107</v>
      </c>
      <c r="F90" s="28" t="s">
        <v>396</v>
      </c>
      <c r="G90" s="29">
        <v>455.39999999999998</v>
      </c>
      <c r="H90" s="28">
        <v>0</v>
      </c>
      <c r="I90" s="30">
        <f>ROUND(G90*H90,P4)</f>
        <v>0</v>
      </c>
      <c r="L90" s="30">
        <v>0</v>
      </c>
      <c r="M90" s="24">
        <f>ROUND(G90*L90,P4)</f>
        <v>0</v>
      </c>
      <c r="N90" s="25" t="s">
        <v>297</v>
      </c>
      <c r="O90" s="31">
        <f>M90*AA90</f>
        <v>0</v>
      </c>
      <c r="P90" s="1">
        <v>3</v>
      </c>
      <c r="AA90" s="1">
        <f>IF(P90=1,$O$3,IF(P90=2,$O$4,$O$5))</f>
        <v>0</v>
      </c>
    </row>
    <row r="91">
      <c r="A91" s="1" t="s">
        <v>282</v>
      </c>
      <c r="E91" s="27" t="s">
        <v>281</v>
      </c>
    </row>
    <row r="92" ht="52.8">
      <c r="A92" s="1" t="s">
        <v>284</v>
      </c>
      <c r="E92" s="32" t="s">
        <v>4108</v>
      </c>
    </row>
    <row r="93">
      <c r="A93" s="1" t="s">
        <v>286</v>
      </c>
      <c r="E93" s="27" t="s">
        <v>299</v>
      </c>
    </row>
    <row r="94">
      <c r="A94" s="1" t="s">
        <v>276</v>
      </c>
      <c r="B94" s="1">
        <v>21</v>
      </c>
      <c r="C94" s="26" t="s">
        <v>3746</v>
      </c>
      <c r="D94" t="s">
        <v>281</v>
      </c>
      <c r="E94" s="27" t="s">
        <v>3747</v>
      </c>
      <c r="F94" s="28" t="s">
        <v>396</v>
      </c>
      <c r="G94" s="29">
        <v>45.560000000000002</v>
      </c>
      <c r="H94" s="28">
        <v>0</v>
      </c>
      <c r="I94" s="30">
        <f>ROUND(G94*H94,P4)</f>
        <v>0</v>
      </c>
      <c r="L94" s="30">
        <v>0</v>
      </c>
      <c r="M94" s="24">
        <f>ROUND(G94*L94,P4)</f>
        <v>0</v>
      </c>
      <c r="N94" s="25" t="s">
        <v>297</v>
      </c>
      <c r="O94" s="31">
        <f>M94*AA94</f>
        <v>0</v>
      </c>
      <c r="P94" s="1">
        <v>3</v>
      </c>
      <c r="AA94" s="1">
        <f>IF(P94=1,$O$3,IF(P94=2,$O$4,$O$5))</f>
        <v>0</v>
      </c>
    </row>
    <row r="95">
      <c r="A95" s="1" t="s">
        <v>282</v>
      </c>
      <c r="E95" s="27" t="s">
        <v>281</v>
      </c>
    </row>
    <row r="96" ht="52.8">
      <c r="A96" s="1" t="s">
        <v>284</v>
      </c>
      <c r="E96" s="32" t="s">
        <v>4109</v>
      </c>
    </row>
    <row r="97">
      <c r="A97" s="1" t="s">
        <v>286</v>
      </c>
      <c r="E97" s="27" t="s">
        <v>299</v>
      </c>
    </row>
    <row r="98">
      <c r="A98" s="1" t="s">
        <v>276</v>
      </c>
      <c r="B98" s="1">
        <v>22</v>
      </c>
      <c r="C98" s="26" t="s">
        <v>2740</v>
      </c>
      <c r="D98" t="s">
        <v>281</v>
      </c>
      <c r="E98" s="27" t="s">
        <v>2741</v>
      </c>
      <c r="F98" s="28" t="s">
        <v>396</v>
      </c>
      <c r="G98" s="29">
        <v>7.4400000000000004</v>
      </c>
      <c r="H98" s="28">
        <v>0</v>
      </c>
      <c r="I98" s="30">
        <f>ROUND(G98*H98,P4)</f>
        <v>0</v>
      </c>
      <c r="L98" s="30">
        <v>0</v>
      </c>
      <c r="M98" s="24">
        <f>ROUND(G98*L98,P4)</f>
        <v>0</v>
      </c>
      <c r="N98" s="25" t="s">
        <v>297</v>
      </c>
      <c r="O98" s="31">
        <f>M98*AA98</f>
        <v>0</v>
      </c>
      <c r="P98" s="1">
        <v>3</v>
      </c>
      <c r="AA98" s="1">
        <f>IF(P98=1,$O$3,IF(P98=2,$O$4,$O$5))</f>
        <v>0</v>
      </c>
    </row>
    <row r="99">
      <c r="A99" s="1" t="s">
        <v>282</v>
      </c>
      <c r="E99" s="27" t="s">
        <v>281</v>
      </c>
    </row>
    <row r="100" ht="66">
      <c r="A100" s="1" t="s">
        <v>284</v>
      </c>
      <c r="E100" s="32" t="s">
        <v>4110</v>
      </c>
    </row>
    <row r="101">
      <c r="A101" s="1" t="s">
        <v>286</v>
      </c>
      <c r="E101" s="27" t="s">
        <v>299</v>
      </c>
    </row>
    <row r="102">
      <c r="A102" s="1" t="s">
        <v>273</v>
      </c>
      <c r="C102" s="22" t="s">
        <v>4111</v>
      </c>
      <c r="E102" s="23" t="s">
        <v>4112</v>
      </c>
      <c r="L102" s="24">
        <f>SUMIFS(L103:L106,A103:A106,"P")</f>
        <v>0</v>
      </c>
      <c r="M102" s="24">
        <f>SUMIFS(M103:M106,A103:A106,"P")</f>
        <v>0</v>
      </c>
      <c r="N102" s="25"/>
    </row>
    <row r="103">
      <c r="A103" s="1" t="s">
        <v>276</v>
      </c>
      <c r="B103" s="1">
        <v>23</v>
      </c>
      <c r="C103" s="26" t="s">
        <v>3752</v>
      </c>
      <c r="D103" t="s">
        <v>281</v>
      </c>
      <c r="E103" s="27" t="s">
        <v>3753</v>
      </c>
      <c r="F103" s="28" t="s">
        <v>396</v>
      </c>
      <c r="G103" s="29">
        <v>4.0289999999999999</v>
      </c>
      <c r="H103" s="28">
        <v>0</v>
      </c>
      <c r="I103" s="30">
        <f>ROUND(G103*H103,P4)</f>
        <v>0</v>
      </c>
      <c r="L103" s="30">
        <v>0</v>
      </c>
      <c r="M103" s="24">
        <f>ROUND(G103*L103,P4)</f>
        <v>0</v>
      </c>
      <c r="N103" s="25" t="s">
        <v>297</v>
      </c>
      <c r="O103" s="31">
        <f>M103*AA103</f>
        <v>0</v>
      </c>
      <c r="P103" s="1">
        <v>3</v>
      </c>
      <c r="AA103" s="1">
        <f>IF(P103=1,$O$3,IF(P103=2,$O$4,$O$5))</f>
        <v>0</v>
      </c>
    </row>
    <row r="104">
      <c r="A104" s="1" t="s">
        <v>282</v>
      </c>
      <c r="E104" s="27" t="s">
        <v>281</v>
      </c>
    </row>
    <row r="105" ht="66">
      <c r="A105" s="1" t="s">
        <v>284</v>
      </c>
      <c r="E105" s="32" t="s">
        <v>4113</v>
      </c>
    </row>
    <row r="106">
      <c r="A106" s="1" t="s">
        <v>286</v>
      </c>
      <c r="E106" s="27" t="s">
        <v>299</v>
      </c>
    </row>
    <row r="107">
      <c r="A107" s="1" t="s">
        <v>273</v>
      </c>
      <c r="C107" s="22" t="s">
        <v>3454</v>
      </c>
      <c r="E107" s="23" t="s">
        <v>3455</v>
      </c>
      <c r="L107" s="24">
        <f>SUMIFS(L108:L127,A108:A127,"P")</f>
        <v>0</v>
      </c>
      <c r="M107" s="24">
        <f>SUMIFS(M108:M127,A108:A127,"P")</f>
        <v>0</v>
      </c>
      <c r="N107" s="25"/>
    </row>
    <row r="108" ht="26.4">
      <c r="A108" s="1" t="s">
        <v>276</v>
      </c>
      <c r="B108" s="1">
        <v>24</v>
      </c>
      <c r="C108" s="26" t="s">
        <v>3755</v>
      </c>
      <c r="D108" t="s">
        <v>281</v>
      </c>
      <c r="E108" s="27" t="s">
        <v>3756</v>
      </c>
      <c r="F108" s="28" t="s">
        <v>392</v>
      </c>
      <c r="G108" s="29">
        <v>836.03999999999996</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ht="158.4">
      <c r="A110" s="1" t="s">
        <v>284</v>
      </c>
      <c r="E110" s="32" t="s">
        <v>4114</v>
      </c>
    </row>
    <row r="111">
      <c r="A111" s="1" t="s">
        <v>286</v>
      </c>
      <c r="E111" s="27" t="s">
        <v>299</v>
      </c>
    </row>
    <row r="112" ht="26.4">
      <c r="A112" s="1" t="s">
        <v>276</v>
      </c>
      <c r="B112" s="1">
        <v>25</v>
      </c>
      <c r="C112" s="26" t="s">
        <v>3758</v>
      </c>
      <c r="D112" t="s">
        <v>281</v>
      </c>
      <c r="E112" s="27" t="s">
        <v>3759</v>
      </c>
      <c r="F112" s="28" t="s">
        <v>392</v>
      </c>
      <c r="G112" s="29">
        <v>218.03999999999999</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ht="118.8">
      <c r="A114" s="1" t="s">
        <v>284</v>
      </c>
      <c r="E114" s="32" t="s">
        <v>4115</v>
      </c>
    </row>
    <row r="115">
      <c r="A115" s="1" t="s">
        <v>286</v>
      </c>
      <c r="E115" s="27" t="s">
        <v>299</v>
      </c>
    </row>
    <row r="116">
      <c r="A116" s="1" t="s">
        <v>276</v>
      </c>
      <c r="B116" s="1">
        <v>26</v>
      </c>
      <c r="C116" s="26" t="s">
        <v>3761</v>
      </c>
      <c r="D116" t="s">
        <v>281</v>
      </c>
      <c r="E116" s="27" t="s">
        <v>3762</v>
      </c>
      <c r="F116" s="28" t="s">
        <v>392</v>
      </c>
      <c r="G116" s="29">
        <v>80.579999999999998</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ht="79.2">
      <c r="A118" s="1" t="s">
        <v>284</v>
      </c>
      <c r="E118" s="32" t="s">
        <v>4116</v>
      </c>
    </row>
    <row r="119">
      <c r="A119" s="1" t="s">
        <v>286</v>
      </c>
      <c r="E119" s="27" t="s">
        <v>299</v>
      </c>
    </row>
    <row r="120">
      <c r="A120" s="1" t="s">
        <v>276</v>
      </c>
      <c r="B120" s="1">
        <v>27</v>
      </c>
      <c r="C120" s="26" t="s">
        <v>3459</v>
      </c>
      <c r="D120" t="s">
        <v>281</v>
      </c>
      <c r="E120" s="27" t="s">
        <v>3460</v>
      </c>
      <c r="F120" s="28" t="s">
        <v>392</v>
      </c>
      <c r="G120" s="29">
        <v>218.03999999999999</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ht="118.8">
      <c r="A122" s="1" t="s">
        <v>284</v>
      </c>
      <c r="E122" s="32" t="s">
        <v>4117</v>
      </c>
    </row>
    <row r="123">
      <c r="A123" s="1" t="s">
        <v>286</v>
      </c>
      <c r="E123" s="27" t="s">
        <v>299</v>
      </c>
    </row>
    <row r="124" ht="26.4">
      <c r="A124" s="1" t="s">
        <v>276</v>
      </c>
      <c r="B124" s="1">
        <v>28</v>
      </c>
      <c r="C124" s="26" t="s">
        <v>3765</v>
      </c>
      <c r="D124" t="s">
        <v>281</v>
      </c>
      <c r="E124" s="27" t="s">
        <v>3766</v>
      </c>
      <c r="F124" s="28" t="s">
        <v>392</v>
      </c>
      <c r="G124" s="29">
        <v>65.200000000000003</v>
      </c>
      <c r="H124" s="28">
        <v>0</v>
      </c>
      <c r="I124" s="30">
        <f>ROUND(G124*H124,P4)</f>
        <v>0</v>
      </c>
      <c r="L124" s="30">
        <v>0</v>
      </c>
      <c r="M124" s="24">
        <f>ROUND(G124*L124,P4)</f>
        <v>0</v>
      </c>
      <c r="N124" s="25" t="s">
        <v>281</v>
      </c>
      <c r="O124" s="31">
        <f>M124*AA124</f>
        <v>0</v>
      </c>
      <c r="P124" s="1">
        <v>3</v>
      </c>
      <c r="AA124" s="1">
        <f>IF(P124=1,$O$3,IF(P124=2,$O$4,$O$5))</f>
        <v>0</v>
      </c>
    </row>
    <row r="125">
      <c r="A125" s="1" t="s">
        <v>282</v>
      </c>
      <c r="E125" s="27" t="s">
        <v>281</v>
      </c>
    </row>
    <row r="126" ht="66">
      <c r="A126" s="1" t="s">
        <v>284</v>
      </c>
      <c r="E126" s="32" t="s">
        <v>4118</v>
      </c>
    </row>
    <row r="127" ht="409.5">
      <c r="A127" s="1" t="s">
        <v>286</v>
      </c>
      <c r="E127" s="27" t="s">
        <v>3768</v>
      </c>
    </row>
    <row r="128">
      <c r="A128" s="1" t="s">
        <v>273</v>
      </c>
      <c r="C128" s="22" t="s">
        <v>3462</v>
      </c>
      <c r="E128" s="23" t="s">
        <v>2541</v>
      </c>
      <c r="L128" s="24">
        <f>SUMIFS(L129:L152,A129:A152,"P")</f>
        <v>0</v>
      </c>
      <c r="M128" s="24">
        <f>SUMIFS(M129:M152,A129:A152,"P")</f>
        <v>0</v>
      </c>
      <c r="N128" s="25"/>
    </row>
    <row r="129">
      <c r="A129" s="1" t="s">
        <v>276</v>
      </c>
      <c r="B129" s="1">
        <v>29</v>
      </c>
      <c r="C129" s="26" t="s">
        <v>3777</v>
      </c>
      <c r="D129" t="s">
        <v>281</v>
      </c>
      <c r="E129" s="27" t="s">
        <v>3778</v>
      </c>
      <c r="F129" s="28" t="s">
        <v>307</v>
      </c>
      <c r="G129" s="29">
        <v>4</v>
      </c>
      <c r="H129" s="28">
        <v>0</v>
      </c>
      <c r="I129" s="30">
        <f>ROUND(G129*H129,P4)</f>
        <v>0</v>
      </c>
      <c r="L129" s="30">
        <v>0</v>
      </c>
      <c r="M129" s="24">
        <f>ROUND(G129*L129,P4)</f>
        <v>0</v>
      </c>
      <c r="N129" s="25" t="s">
        <v>297</v>
      </c>
      <c r="O129" s="31">
        <f>M129*AA129</f>
        <v>0</v>
      </c>
      <c r="P129" s="1">
        <v>3</v>
      </c>
      <c r="AA129" s="1">
        <f>IF(P129=1,$O$3,IF(P129=2,$O$4,$O$5))</f>
        <v>0</v>
      </c>
    </row>
    <row r="130">
      <c r="A130" s="1" t="s">
        <v>282</v>
      </c>
      <c r="E130" s="27" t="s">
        <v>281</v>
      </c>
    </row>
    <row r="131" ht="52.8">
      <c r="A131" s="1" t="s">
        <v>284</v>
      </c>
      <c r="E131" s="32" t="s">
        <v>4119</v>
      </c>
    </row>
    <row r="132">
      <c r="A132" s="1" t="s">
        <v>286</v>
      </c>
      <c r="E132" s="27" t="s">
        <v>299</v>
      </c>
    </row>
    <row r="133" ht="26.4">
      <c r="A133" s="1" t="s">
        <v>276</v>
      </c>
      <c r="B133" s="1">
        <v>30</v>
      </c>
      <c r="C133" s="26" t="s">
        <v>4120</v>
      </c>
      <c r="D133" t="s">
        <v>281</v>
      </c>
      <c r="E133" s="27" t="s">
        <v>4121</v>
      </c>
      <c r="F133" s="28" t="s">
        <v>307</v>
      </c>
      <c r="G133" s="29">
        <v>2</v>
      </c>
      <c r="H133" s="28">
        <v>0</v>
      </c>
      <c r="I133" s="30">
        <f>ROUND(G133*H133,P4)</f>
        <v>0</v>
      </c>
      <c r="L133" s="30">
        <v>0</v>
      </c>
      <c r="M133" s="24">
        <f>ROUND(G133*L133,P4)</f>
        <v>0</v>
      </c>
      <c r="N133" s="25" t="s">
        <v>297</v>
      </c>
      <c r="O133" s="31">
        <f>M133*AA133</f>
        <v>0</v>
      </c>
      <c r="P133" s="1">
        <v>3</v>
      </c>
      <c r="AA133" s="1">
        <f>IF(P133=1,$O$3,IF(P133=2,$O$4,$O$5))</f>
        <v>0</v>
      </c>
    </row>
    <row r="134">
      <c r="A134" s="1" t="s">
        <v>282</v>
      </c>
      <c r="E134" s="27" t="s">
        <v>281</v>
      </c>
    </row>
    <row r="135" ht="52.8">
      <c r="A135" s="1" t="s">
        <v>284</v>
      </c>
      <c r="E135" s="32" t="s">
        <v>4122</v>
      </c>
    </row>
    <row r="136">
      <c r="A136" s="1" t="s">
        <v>286</v>
      </c>
      <c r="E136" s="27" t="s">
        <v>299</v>
      </c>
    </row>
    <row r="137">
      <c r="A137" s="1" t="s">
        <v>276</v>
      </c>
      <c r="B137" s="1">
        <v>31</v>
      </c>
      <c r="C137" s="26" t="s">
        <v>3112</v>
      </c>
      <c r="D137" t="s">
        <v>281</v>
      </c>
      <c r="E137" s="27" t="s">
        <v>3113</v>
      </c>
      <c r="F137" s="28" t="s">
        <v>296</v>
      </c>
      <c r="G137" s="29">
        <v>76.920000000000002</v>
      </c>
      <c r="H137" s="28">
        <v>0</v>
      </c>
      <c r="I137" s="30">
        <f>ROUND(G137*H137,P4)</f>
        <v>0</v>
      </c>
      <c r="L137" s="30">
        <v>0</v>
      </c>
      <c r="M137" s="24">
        <f>ROUND(G137*L137,P4)</f>
        <v>0</v>
      </c>
      <c r="N137" s="25" t="s">
        <v>297</v>
      </c>
      <c r="O137" s="31">
        <f>M137*AA137</f>
        <v>0</v>
      </c>
      <c r="P137" s="1">
        <v>3</v>
      </c>
      <c r="AA137" s="1">
        <f>IF(P137=1,$O$3,IF(P137=2,$O$4,$O$5))</f>
        <v>0</v>
      </c>
    </row>
    <row r="138">
      <c r="A138" s="1" t="s">
        <v>282</v>
      </c>
      <c r="E138" s="27" t="s">
        <v>281</v>
      </c>
    </row>
    <row r="139" ht="52.8">
      <c r="A139" s="1" t="s">
        <v>284</v>
      </c>
      <c r="E139" s="32" t="s">
        <v>4123</v>
      </c>
    </row>
    <row r="140">
      <c r="A140" s="1" t="s">
        <v>286</v>
      </c>
      <c r="E140" s="27" t="s">
        <v>299</v>
      </c>
    </row>
    <row r="141">
      <c r="A141" s="1" t="s">
        <v>276</v>
      </c>
      <c r="B141" s="1">
        <v>32</v>
      </c>
      <c r="C141" s="26" t="s">
        <v>3679</v>
      </c>
      <c r="D141" t="s">
        <v>281</v>
      </c>
      <c r="E141" s="27" t="s">
        <v>3680</v>
      </c>
      <c r="F141" s="28" t="s">
        <v>3529</v>
      </c>
      <c r="G141" s="29">
        <v>355.48000000000002</v>
      </c>
      <c r="H141" s="28">
        <v>0</v>
      </c>
      <c r="I141" s="30">
        <f>ROUND(G141*H141,P4)</f>
        <v>0</v>
      </c>
      <c r="L141" s="30">
        <v>0</v>
      </c>
      <c r="M141" s="24">
        <f>ROUND(G141*L141,P4)</f>
        <v>0</v>
      </c>
      <c r="N141" s="25" t="s">
        <v>297</v>
      </c>
      <c r="O141" s="31">
        <f>M141*AA141</f>
        <v>0</v>
      </c>
      <c r="P141" s="1">
        <v>3</v>
      </c>
      <c r="AA141" s="1">
        <f>IF(P141=1,$O$3,IF(P141=2,$O$4,$O$5))</f>
        <v>0</v>
      </c>
    </row>
    <row r="142">
      <c r="A142" s="1" t="s">
        <v>282</v>
      </c>
      <c r="E142" s="27" t="s">
        <v>281</v>
      </c>
    </row>
    <row r="143" ht="52.8">
      <c r="A143" s="1" t="s">
        <v>284</v>
      </c>
      <c r="E143" s="32" t="s">
        <v>4124</v>
      </c>
    </row>
    <row r="144">
      <c r="A144" s="1" t="s">
        <v>286</v>
      </c>
      <c r="E144" s="27" t="s">
        <v>299</v>
      </c>
    </row>
    <row r="145">
      <c r="A145" s="1" t="s">
        <v>276</v>
      </c>
      <c r="B145" s="1">
        <v>33</v>
      </c>
      <c r="C145" s="26" t="s">
        <v>3682</v>
      </c>
      <c r="D145" t="s">
        <v>281</v>
      </c>
      <c r="E145" s="27" t="s">
        <v>3683</v>
      </c>
      <c r="F145" s="28" t="s">
        <v>3529</v>
      </c>
      <c r="G145" s="29">
        <v>60.200000000000003</v>
      </c>
      <c r="H145" s="28">
        <v>0</v>
      </c>
      <c r="I145" s="30">
        <f>ROUND(G145*H145,P4)</f>
        <v>0</v>
      </c>
      <c r="L145" s="30">
        <v>0</v>
      </c>
      <c r="M145" s="24">
        <f>ROUND(G145*L145,P4)</f>
        <v>0</v>
      </c>
      <c r="N145" s="25" t="s">
        <v>297</v>
      </c>
      <c r="O145" s="31">
        <f>M145*AA145</f>
        <v>0</v>
      </c>
      <c r="P145" s="1">
        <v>3</v>
      </c>
      <c r="AA145" s="1">
        <f>IF(P145=1,$O$3,IF(P145=2,$O$4,$O$5))</f>
        <v>0</v>
      </c>
    </row>
    <row r="146">
      <c r="A146" s="1" t="s">
        <v>282</v>
      </c>
      <c r="E146" s="27" t="s">
        <v>281</v>
      </c>
    </row>
    <row r="147" ht="79.2">
      <c r="A147" s="1" t="s">
        <v>284</v>
      </c>
      <c r="E147" s="32" t="s">
        <v>4125</v>
      </c>
    </row>
    <row r="148">
      <c r="A148" s="1" t="s">
        <v>286</v>
      </c>
      <c r="E148" s="27" t="s">
        <v>299</v>
      </c>
    </row>
    <row r="149">
      <c r="A149" s="1" t="s">
        <v>276</v>
      </c>
      <c r="B149" s="1">
        <v>34</v>
      </c>
      <c r="C149" s="26" t="s">
        <v>3475</v>
      </c>
      <c r="D149" t="s">
        <v>281</v>
      </c>
      <c r="E149" s="27" t="s">
        <v>3476</v>
      </c>
      <c r="F149" s="28" t="s">
        <v>307</v>
      </c>
      <c r="G149" s="29">
        <v>2</v>
      </c>
      <c r="H149" s="28">
        <v>0</v>
      </c>
      <c r="I149" s="30">
        <f>ROUND(G149*H149,P4)</f>
        <v>0</v>
      </c>
      <c r="L149" s="30">
        <v>0</v>
      </c>
      <c r="M149" s="24">
        <f>ROUND(G149*L149,P4)</f>
        <v>0</v>
      </c>
      <c r="N149" s="25" t="s">
        <v>281</v>
      </c>
      <c r="O149" s="31">
        <f>M149*AA149</f>
        <v>0</v>
      </c>
      <c r="P149" s="1">
        <v>3</v>
      </c>
      <c r="AA149" s="1">
        <f>IF(P149=1,$O$3,IF(P149=2,$O$4,$O$5))</f>
        <v>0</v>
      </c>
    </row>
    <row r="150">
      <c r="A150" s="1" t="s">
        <v>282</v>
      </c>
      <c r="E150" s="27" t="s">
        <v>281</v>
      </c>
    </row>
    <row r="151" ht="52.8">
      <c r="A151" s="1" t="s">
        <v>284</v>
      </c>
      <c r="E151" s="32" t="s">
        <v>4126</v>
      </c>
    </row>
    <row r="152" ht="26.4">
      <c r="A152" s="1" t="s">
        <v>286</v>
      </c>
      <c r="E152" s="27" t="s">
        <v>3478</v>
      </c>
    </row>
    <row r="153">
      <c r="A153" s="1" t="s">
        <v>273</v>
      </c>
      <c r="C153" s="22" t="s">
        <v>3484</v>
      </c>
      <c r="E153" s="23" t="s">
        <v>3485</v>
      </c>
      <c r="L153" s="24">
        <f>SUMIFS(L154:L157,A154:A157,"P")</f>
        <v>0</v>
      </c>
      <c r="M153" s="24">
        <f>SUMIFS(M154:M157,A154:A157,"P")</f>
        <v>0</v>
      </c>
      <c r="N153" s="25"/>
    </row>
    <row r="154" ht="26.4">
      <c r="A154" s="1" t="s">
        <v>276</v>
      </c>
      <c r="B154" s="1">
        <v>35</v>
      </c>
      <c r="C154" s="26" t="s">
        <v>2607</v>
      </c>
      <c r="D154" t="s">
        <v>2608</v>
      </c>
      <c r="E154" s="27" t="s">
        <v>2609</v>
      </c>
      <c r="F154" s="28" t="s">
        <v>280</v>
      </c>
      <c r="G154" s="29">
        <v>480.69999999999999</v>
      </c>
      <c r="H154" s="28">
        <v>0</v>
      </c>
      <c r="I154" s="30">
        <f>ROUND(G154*H154,P4)</f>
        <v>0</v>
      </c>
      <c r="L154" s="30">
        <v>0</v>
      </c>
      <c r="M154" s="24">
        <f>ROUND(G154*L154,P4)</f>
        <v>0</v>
      </c>
      <c r="N154" s="25" t="s">
        <v>281</v>
      </c>
      <c r="O154" s="31">
        <f>M154*AA154</f>
        <v>0</v>
      </c>
      <c r="P154" s="1">
        <v>3</v>
      </c>
      <c r="AA154" s="1">
        <f>IF(P154=1,$O$3,IF(P154=2,$O$4,$O$5))</f>
        <v>0</v>
      </c>
    </row>
    <row r="155" ht="26.4">
      <c r="A155" s="1" t="s">
        <v>282</v>
      </c>
      <c r="E155" s="27" t="s">
        <v>283</v>
      </c>
    </row>
    <row r="156" ht="39.6">
      <c r="A156" s="1" t="s">
        <v>284</v>
      </c>
      <c r="E156" s="32" t="s">
        <v>4127</v>
      </c>
    </row>
    <row r="157" ht="26.4">
      <c r="A157" s="1" t="s">
        <v>286</v>
      </c>
      <c r="E157" s="27" t="s">
        <v>283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112</v>
      </c>
      <c r="M3" s="20">
        <f>Rekapitulace!C60</f>
        <v>0</v>
      </c>
      <c r="N3" s="6" t="s">
        <v>3</v>
      </c>
      <c r="O3">
        <v>0</v>
      </c>
      <c r="P3">
        <v>2</v>
      </c>
    </row>
    <row r="4" ht="34.01575" customHeight="1">
      <c r="A4" s="16" t="s">
        <v>254</v>
      </c>
      <c r="B4" s="17" t="s">
        <v>255</v>
      </c>
      <c r="C4" s="18" t="s">
        <v>112</v>
      </c>
      <c r="D4" s="1"/>
      <c r="E4" s="17" t="s">
        <v>113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COUNTIFS(L8:L111,"=0",A8:A111,"P")+COUNTIFS(L8:L111,"",A8:A111,"P")+SUM(Q8:Q111)</f>
        <v>0</v>
      </c>
    </row>
    <row r="8">
      <c r="A8" s="1" t="s">
        <v>271</v>
      </c>
      <c r="C8" s="22" t="s">
        <v>4128</v>
      </c>
      <c r="E8" s="23" t="s">
        <v>141</v>
      </c>
      <c r="L8" s="24">
        <f>L9+L42+L55+L76+L85+L106</f>
        <v>0</v>
      </c>
      <c r="M8" s="24">
        <f>M9+M42+M55+M76+M85+M106</f>
        <v>0</v>
      </c>
      <c r="N8" s="25"/>
    </row>
    <row r="9">
      <c r="A9" s="1" t="s">
        <v>273</v>
      </c>
      <c r="C9" s="22" t="s">
        <v>3404</v>
      </c>
      <c r="E9" s="23" t="s">
        <v>1281</v>
      </c>
      <c r="L9" s="24">
        <f>SUMIFS(L10:L41,A10:A41,"P")</f>
        <v>0</v>
      </c>
      <c r="M9" s="24">
        <f>SUMIFS(M10:M41,A10:A41,"P")</f>
        <v>0</v>
      </c>
      <c r="N9" s="25"/>
    </row>
    <row r="10">
      <c r="A10" s="1" t="s">
        <v>276</v>
      </c>
      <c r="B10" s="1">
        <v>1</v>
      </c>
      <c r="C10" s="26" t="s">
        <v>409</v>
      </c>
      <c r="D10" t="s">
        <v>281</v>
      </c>
      <c r="E10" s="27" t="s">
        <v>410</v>
      </c>
      <c r="F10" s="28" t="s">
        <v>396</v>
      </c>
      <c r="G10" s="29">
        <v>8</v>
      </c>
      <c r="H10" s="28">
        <v>0</v>
      </c>
      <c r="I10" s="30">
        <f>ROUND(G10*H10,P4)</f>
        <v>0</v>
      </c>
      <c r="L10" s="30">
        <v>0</v>
      </c>
      <c r="M10" s="24">
        <f>ROUND(G10*L10,P4)</f>
        <v>0</v>
      </c>
      <c r="N10" s="25" t="s">
        <v>297</v>
      </c>
      <c r="O10" s="31">
        <f>M10*AA10</f>
        <v>0</v>
      </c>
      <c r="P10" s="1">
        <v>3</v>
      </c>
      <c r="AA10" s="1">
        <f>IF(P10=1,$O$3,IF(P10=2,$O$4,$O$5))</f>
        <v>0</v>
      </c>
    </row>
    <row r="11">
      <c r="A11" s="1" t="s">
        <v>282</v>
      </c>
      <c r="E11" s="27" t="s">
        <v>411</v>
      </c>
    </row>
    <row r="12" ht="26.4">
      <c r="A12" s="1" t="s">
        <v>284</v>
      </c>
      <c r="E12" s="32" t="s">
        <v>4129</v>
      </c>
    </row>
    <row r="13">
      <c r="A13" s="1" t="s">
        <v>286</v>
      </c>
      <c r="E13" s="27" t="s">
        <v>299</v>
      </c>
    </row>
    <row r="14">
      <c r="A14" s="1" t="s">
        <v>276</v>
      </c>
      <c r="B14" s="1">
        <v>2</v>
      </c>
      <c r="C14" s="26" t="s">
        <v>390</v>
      </c>
      <c r="D14" t="s">
        <v>281</v>
      </c>
      <c r="E14" s="27" t="s">
        <v>391</v>
      </c>
      <c r="F14" s="28" t="s">
        <v>392</v>
      </c>
      <c r="G14" s="29">
        <v>80</v>
      </c>
      <c r="H14" s="28">
        <v>0</v>
      </c>
      <c r="I14" s="30">
        <f>ROUND(G14*H14,P4)</f>
        <v>0</v>
      </c>
      <c r="L14" s="30">
        <v>0</v>
      </c>
      <c r="M14" s="24">
        <f>ROUND(G14*L14,P4)</f>
        <v>0</v>
      </c>
      <c r="N14" s="25" t="s">
        <v>297</v>
      </c>
      <c r="O14" s="31">
        <f>M14*AA14</f>
        <v>0</v>
      </c>
      <c r="P14" s="1">
        <v>3</v>
      </c>
      <c r="AA14" s="1">
        <f>IF(P14=1,$O$3,IF(P14=2,$O$4,$O$5))</f>
        <v>0</v>
      </c>
    </row>
    <row r="15">
      <c r="A15" s="1" t="s">
        <v>282</v>
      </c>
      <c r="E15" s="27" t="s">
        <v>281</v>
      </c>
    </row>
    <row r="16" ht="66">
      <c r="A16" s="1" t="s">
        <v>284</v>
      </c>
      <c r="E16" s="32" t="s">
        <v>4130</v>
      </c>
    </row>
    <row r="17">
      <c r="A17" s="1" t="s">
        <v>286</v>
      </c>
      <c r="E17" s="27" t="s">
        <v>299</v>
      </c>
    </row>
    <row r="18">
      <c r="A18" s="1" t="s">
        <v>276</v>
      </c>
      <c r="B18" s="1">
        <v>3</v>
      </c>
      <c r="C18" s="26" t="s">
        <v>2826</v>
      </c>
      <c r="D18" t="s">
        <v>281</v>
      </c>
      <c r="E18" s="27" t="s">
        <v>2827</v>
      </c>
      <c r="F18" s="28" t="s">
        <v>396</v>
      </c>
      <c r="G18" s="29">
        <v>122.44799999999999</v>
      </c>
      <c r="H18" s="28">
        <v>0</v>
      </c>
      <c r="I18" s="30">
        <f>ROUND(G18*H18,P4)</f>
        <v>0</v>
      </c>
      <c r="L18" s="30">
        <v>0</v>
      </c>
      <c r="M18" s="24">
        <f>ROUND(G18*L18,P4)</f>
        <v>0</v>
      </c>
      <c r="N18" s="25" t="s">
        <v>297</v>
      </c>
      <c r="O18" s="31">
        <f>M18*AA18</f>
        <v>0</v>
      </c>
      <c r="P18" s="1">
        <v>3</v>
      </c>
      <c r="AA18" s="1">
        <f>IF(P18=1,$O$3,IF(P18=2,$O$4,$O$5))</f>
        <v>0</v>
      </c>
    </row>
    <row r="19">
      <c r="A19" s="1" t="s">
        <v>282</v>
      </c>
      <c r="E19" s="27" t="s">
        <v>281</v>
      </c>
    </row>
    <row r="20" ht="66">
      <c r="A20" s="1" t="s">
        <v>284</v>
      </c>
      <c r="E20" s="32" t="s">
        <v>4131</v>
      </c>
    </row>
    <row r="21">
      <c r="A21" s="1" t="s">
        <v>286</v>
      </c>
      <c r="E21" s="27" t="s">
        <v>299</v>
      </c>
    </row>
    <row r="22">
      <c r="A22" s="1" t="s">
        <v>276</v>
      </c>
      <c r="B22" s="1">
        <v>4</v>
      </c>
      <c r="C22" s="26" t="s">
        <v>2639</v>
      </c>
      <c r="D22" t="s">
        <v>281</v>
      </c>
      <c r="E22" s="27" t="s">
        <v>2640</v>
      </c>
      <c r="F22" s="28" t="s">
        <v>396</v>
      </c>
      <c r="G22" s="29">
        <v>3.6400000000000001</v>
      </c>
      <c r="H22" s="28">
        <v>0</v>
      </c>
      <c r="I22" s="30">
        <f>ROUND(G22*H22,P4)</f>
        <v>0</v>
      </c>
      <c r="L22" s="30">
        <v>0</v>
      </c>
      <c r="M22" s="24">
        <f>ROUND(G22*L22,P4)</f>
        <v>0</v>
      </c>
      <c r="N22" s="25" t="s">
        <v>297</v>
      </c>
      <c r="O22" s="31">
        <f>M22*AA22</f>
        <v>0</v>
      </c>
      <c r="P22" s="1">
        <v>3</v>
      </c>
      <c r="AA22" s="1">
        <f>IF(P22=1,$O$3,IF(P22=2,$O$4,$O$5))</f>
        <v>0</v>
      </c>
    </row>
    <row r="23">
      <c r="A23" s="1" t="s">
        <v>282</v>
      </c>
      <c r="E23" s="27" t="s">
        <v>281</v>
      </c>
    </row>
    <row r="24" ht="79.2">
      <c r="A24" s="1" t="s">
        <v>284</v>
      </c>
      <c r="E24" s="32" t="s">
        <v>4132</v>
      </c>
    </row>
    <row r="25">
      <c r="A25" s="1" t="s">
        <v>286</v>
      </c>
      <c r="E25" s="27" t="s">
        <v>299</v>
      </c>
    </row>
    <row r="26">
      <c r="A26" s="1" t="s">
        <v>276</v>
      </c>
      <c r="B26" s="1">
        <v>5</v>
      </c>
      <c r="C26" s="26" t="s">
        <v>2648</v>
      </c>
      <c r="D26" t="s">
        <v>281</v>
      </c>
      <c r="E26" s="27" t="s">
        <v>2649</v>
      </c>
      <c r="F26" s="28" t="s">
        <v>396</v>
      </c>
      <c r="G26" s="29">
        <v>95.828000000000003</v>
      </c>
      <c r="H26" s="28">
        <v>0</v>
      </c>
      <c r="I26" s="30">
        <f>ROUND(G26*H26,P4)</f>
        <v>0</v>
      </c>
      <c r="L26" s="30">
        <v>0</v>
      </c>
      <c r="M26" s="24">
        <f>ROUND(G26*L26,P4)</f>
        <v>0</v>
      </c>
      <c r="N26" s="25" t="s">
        <v>297</v>
      </c>
      <c r="O26" s="31">
        <f>M26*AA26</f>
        <v>0</v>
      </c>
      <c r="P26" s="1">
        <v>3</v>
      </c>
      <c r="AA26" s="1">
        <f>IF(P26=1,$O$3,IF(P26=2,$O$4,$O$5))</f>
        <v>0</v>
      </c>
    </row>
    <row r="27">
      <c r="A27" s="1" t="s">
        <v>282</v>
      </c>
      <c r="E27" s="27" t="s">
        <v>281</v>
      </c>
    </row>
    <row r="28" ht="79.2">
      <c r="A28" s="1" t="s">
        <v>284</v>
      </c>
      <c r="E28" s="32" t="s">
        <v>4133</v>
      </c>
    </row>
    <row r="29">
      <c r="A29" s="1" t="s">
        <v>286</v>
      </c>
      <c r="E29" s="27" t="s">
        <v>299</v>
      </c>
    </row>
    <row r="30">
      <c r="A30" s="1" t="s">
        <v>276</v>
      </c>
      <c r="B30" s="1">
        <v>6</v>
      </c>
      <c r="C30" s="26" t="s">
        <v>2668</v>
      </c>
      <c r="D30" t="s">
        <v>281</v>
      </c>
      <c r="E30" s="27" t="s">
        <v>2669</v>
      </c>
      <c r="F30" s="28" t="s">
        <v>392</v>
      </c>
      <c r="G30" s="29">
        <v>80</v>
      </c>
      <c r="H30" s="28">
        <v>0</v>
      </c>
      <c r="I30" s="30">
        <f>ROUND(G30*H30,P4)</f>
        <v>0</v>
      </c>
      <c r="L30" s="30">
        <v>0</v>
      </c>
      <c r="M30" s="24">
        <f>ROUND(G30*L30,P4)</f>
        <v>0</v>
      </c>
      <c r="N30" s="25" t="s">
        <v>297</v>
      </c>
      <c r="O30" s="31">
        <f>M30*AA30</f>
        <v>0</v>
      </c>
      <c r="P30" s="1">
        <v>3</v>
      </c>
      <c r="AA30" s="1">
        <f>IF(P30=1,$O$3,IF(P30=2,$O$4,$O$5))</f>
        <v>0</v>
      </c>
    </row>
    <row r="31">
      <c r="A31" s="1" t="s">
        <v>282</v>
      </c>
      <c r="E31" s="27" t="s">
        <v>281</v>
      </c>
    </row>
    <row r="32" ht="66">
      <c r="A32" s="1" t="s">
        <v>284</v>
      </c>
      <c r="E32" s="32" t="s">
        <v>4134</v>
      </c>
    </row>
    <row r="33">
      <c r="A33" s="1" t="s">
        <v>286</v>
      </c>
      <c r="E33" s="27" t="s">
        <v>299</v>
      </c>
    </row>
    <row r="34">
      <c r="A34" s="1" t="s">
        <v>276</v>
      </c>
      <c r="B34" s="1">
        <v>7</v>
      </c>
      <c r="C34" s="26" t="s">
        <v>2674</v>
      </c>
      <c r="D34" t="s">
        <v>281</v>
      </c>
      <c r="E34" s="27" t="s">
        <v>2675</v>
      </c>
      <c r="F34" s="28" t="s">
        <v>392</v>
      </c>
      <c r="G34" s="29">
        <v>80</v>
      </c>
      <c r="H34" s="28">
        <v>0</v>
      </c>
      <c r="I34" s="30">
        <f>ROUND(G34*H34,P4)</f>
        <v>0</v>
      </c>
      <c r="L34" s="30">
        <v>0</v>
      </c>
      <c r="M34" s="24">
        <f>ROUND(G34*L34,P4)</f>
        <v>0</v>
      </c>
      <c r="N34" s="25" t="s">
        <v>297</v>
      </c>
      <c r="O34" s="31">
        <f>M34*AA34</f>
        <v>0</v>
      </c>
      <c r="P34" s="1">
        <v>3</v>
      </c>
      <c r="AA34" s="1">
        <f>IF(P34=1,$O$3,IF(P34=2,$O$4,$O$5))</f>
        <v>0</v>
      </c>
    </row>
    <row r="35">
      <c r="A35" s="1" t="s">
        <v>282</v>
      </c>
      <c r="E35" s="27" t="s">
        <v>281</v>
      </c>
    </row>
    <row r="36" ht="66">
      <c r="A36" s="1" t="s">
        <v>284</v>
      </c>
      <c r="E36" s="32" t="s">
        <v>4135</v>
      </c>
    </row>
    <row r="37">
      <c r="A37" s="1" t="s">
        <v>286</v>
      </c>
      <c r="E37" s="27" t="s">
        <v>299</v>
      </c>
    </row>
    <row r="38">
      <c r="A38" s="1" t="s">
        <v>276</v>
      </c>
      <c r="B38" s="1">
        <v>8</v>
      </c>
      <c r="C38" s="26" t="s">
        <v>3065</v>
      </c>
      <c r="D38" t="s">
        <v>281</v>
      </c>
      <c r="E38" s="27" t="s">
        <v>3066</v>
      </c>
      <c r="F38" s="28" t="s">
        <v>392</v>
      </c>
      <c r="G38" s="29">
        <v>80</v>
      </c>
      <c r="H38" s="28">
        <v>0</v>
      </c>
      <c r="I38" s="30">
        <f>ROUND(G38*H38,P4)</f>
        <v>0</v>
      </c>
      <c r="L38" s="30">
        <v>0</v>
      </c>
      <c r="M38" s="24">
        <f>ROUND(G38*L38,P4)</f>
        <v>0</v>
      </c>
      <c r="N38" s="25" t="s">
        <v>297</v>
      </c>
      <c r="O38" s="31">
        <f>M38*AA38</f>
        <v>0</v>
      </c>
      <c r="P38" s="1">
        <v>3</v>
      </c>
      <c r="AA38" s="1">
        <f>IF(P38=1,$O$3,IF(P38=2,$O$4,$O$5))</f>
        <v>0</v>
      </c>
    </row>
    <row r="39">
      <c r="A39" s="1" t="s">
        <v>282</v>
      </c>
      <c r="E39" s="27" t="s">
        <v>281</v>
      </c>
    </row>
    <row r="40" ht="66">
      <c r="A40" s="1" t="s">
        <v>284</v>
      </c>
      <c r="E40" s="32" t="s">
        <v>4135</v>
      </c>
    </row>
    <row r="41">
      <c r="A41" s="1" t="s">
        <v>286</v>
      </c>
      <c r="E41" s="27" t="s">
        <v>299</v>
      </c>
    </row>
    <row r="42">
      <c r="A42" s="1" t="s">
        <v>273</v>
      </c>
      <c r="C42" s="22" t="s">
        <v>3419</v>
      </c>
      <c r="E42" s="23" t="s">
        <v>1284</v>
      </c>
      <c r="L42" s="24">
        <f>SUMIFS(L43:L54,A43:A54,"P")</f>
        <v>0</v>
      </c>
      <c r="M42" s="24">
        <f>SUMIFS(M43:M54,A43:A54,"P")</f>
        <v>0</v>
      </c>
      <c r="N42" s="25"/>
    </row>
    <row r="43">
      <c r="A43" s="1" t="s">
        <v>276</v>
      </c>
      <c r="B43" s="1">
        <v>9</v>
      </c>
      <c r="C43" s="26" t="s">
        <v>3558</v>
      </c>
      <c r="D43" t="s">
        <v>281</v>
      </c>
      <c r="E43" s="27" t="s">
        <v>3559</v>
      </c>
      <c r="F43" s="28" t="s">
        <v>396</v>
      </c>
      <c r="G43" s="29">
        <v>8.9000000000000004</v>
      </c>
      <c r="H43" s="28">
        <v>0</v>
      </c>
      <c r="I43" s="30">
        <f>ROUND(G43*H43,P4)</f>
        <v>0</v>
      </c>
      <c r="L43" s="30">
        <v>0</v>
      </c>
      <c r="M43" s="24">
        <f>ROUND(G43*L43,P4)</f>
        <v>0</v>
      </c>
      <c r="N43" s="25" t="s">
        <v>297</v>
      </c>
      <c r="O43" s="31">
        <f>M43*AA43</f>
        <v>0</v>
      </c>
      <c r="P43" s="1">
        <v>3</v>
      </c>
      <c r="AA43" s="1">
        <f>IF(P43=1,$O$3,IF(P43=2,$O$4,$O$5))</f>
        <v>0</v>
      </c>
    </row>
    <row r="44">
      <c r="A44" s="1" t="s">
        <v>282</v>
      </c>
      <c r="E44" s="27" t="s">
        <v>281</v>
      </c>
    </row>
    <row r="45" ht="92.4">
      <c r="A45" s="1" t="s">
        <v>284</v>
      </c>
      <c r="E45" s="32" t="s">
        <v>4136</v>
      </c>
    </row>
    <row r="46">
      <c r="A46" s="1" t="s">
        <v>286</v>
      </c>
      <c r="E46" s="27" t="s">
        <v>299</v>
      </c>
    </row>
    <row r="47">
      <c r="A47" s="1" t="s">
        <v>276</v>
      </c>
      <c r="B47" s="1">
        <v>10</v>
      </c>
      <c r="C47" s="26" t="s">
        <v>3433</v>
      </c>
      <c r="D47" t="s">
        <v>281</v>
      </c>
      <c r="E47" s="27" t="s">
        <v>3434</v>
      </c>
      <c r="F47" s="28" t="s">
        <v>280</v>
      </c>
      <c r="G47" s="29">
        <v>0.086999999999999994</v>
      </c>
      <c r="H47" s="28">
        <v>0</v>
      </c>
      <c r="I47" s="30">
        <f>ROUND(G47*H47,P4)</f>
        <v>0</v>
      </c>
      <c r="L47" s="30">
        <v>0</v>
      </c>
      <c r="M47" s="24">
        <f>ROUND(G47*L47,P4)</f>
        <v>0</v>
      </c>
      <c r="N47" s="25" t="s">
        <v>297</v>
      </c>
      <c r="O47" s="31">
        <f>M47*AA47</f>
        <v>0</v>
      </c>
      <c r="P47" s="1">
        <v>3</v>
      </c>
      <c r="AA47" s="1">
        <f>IF(P47=1,$O$3,IF(P47=2,$O$4,$O$5))</f>
        <v>0</v>
      </c>
    </row>
    <row r="48">
      <c r="A48" s="1" t="s">
        <v>282</v>
      </c>
      <c r="E48" s="27" t="s">
        <v>281</v>
      </c>
    </row>
    <row r="49" ht="52.8">
      <c r="A49" s="1" t="s">
        <v>284</v>
      </c>
      <c r="E49" s="32" t="s">
        <v>4137</v>
      </c>
    </row>
    <row r="50">
      <c r="A50" s="1" t="s">
        <v>286</v>
      </c>
      <c r="E50" s="27" t="s">
        <v>299</v>
      </c>
    </row>
    <row r="51">
      <c r="A51" s="1" t="s">
        <v>276</v>
      </c>
      <c r="B51" s="1">
        <v>11</v>
      </c>
      <c r="C51" s="26" t="s">
        <v>2708</v>
      </c>
      <c r="D51" t="s">
        <v>281</v>
      </c>
      <c r="E51" s="27" t="s">
        <v>2709</v>
      </c>
      <c r="F51" s="28" t="s">
        <v>280</v>
      </c>
      <c r="G51" s="29">
        <v>0.54600000000000004</v>
      </c>
      <c r="H51" s="28">
        <v>0</v>
      </c>
      <c r="I51" s="30">
        <f>ROUND(G51*H51,P4)</f>
        <v>0</v>
      </c>
      <c r="L51" s="30">
        <v>0</v>
      </c>
      <c r="M51" s="24">
        <f>ROUND(G51*L51,P4)</f>
        <v>0</v>
      </c>
      <c r="N51" s="25" t="s">
        <v>297</v>
      </c>
      <c r="O51" s="31">
        <f>M51*AA51</f>
        <v>0</v>
      </c>
      <c r="P51" s="1">
        <v>3</v>
      </c>
      <c r="AA51" s="1">
        <f>IF(P51=1,$O$3,IF(P51=2,$O$4,$O$5))</f>
        <v>0</v>
      </c>
    </row>
    <row r="52">
      <c r="A52" s="1" t="s">
        <v>282</v>
      </c>
      <c r="E52" s="27" t="s">
        <v>281</v>
      </c>
    </row>
    <row r="53" ht="66">
      <c r="A53" s="1" t="s">
        <v>284</v>
      </c>
      <c r="E53" s="32" t="s">
        <v>4138</v>
      </c>
    </row>
    <row r="54">
      <c r="A54" s="1" t="s">
        <v>286</v>
      </c>
      <c r="E54" s="27" t="s">
        <v>299</v>
      </c>
    </row>
    <row r="55">
      <c r="A55" s="1" t="s">
        <v>273</v>
      </c>
      <c r="C55" s="22" t="s">
        <v>3441</v>
      </c>
      <c r="E55" s="23" t="s">
        <v>2721</v>
      </c>
      <c r="L55" s="24">
        <f>SUMIFS(L56:L75,A56:A75,"P")</f>
        <v>0</v>
      </c>
      <c r="M55" s="24">
        <f>SUMIFS(M56:M75,A56:A75,"P")</f>
        <v>0</v>
      </c>
      <c r="N55" s="25"/>
    </row>
    <row r="56">
      <c r="A56" s="1" t="s">
        <v>276</v>
      </c>
      <c r="B56" s="1">
        <v>12</v>
      </c>
      <c r="C56" s="26" t="s">
        <v>3084</v>
      </c>
      <c r="D56" t="s">
        <v>281</v>
      </c>
      <c r="E56" s="27" t="s">
        <v>3085</v>
      </c>
      <c r="F56" s="28" t="s">
        <v>396</v>
      </c>
      <c r="G56" s="29">
        <v>6.3719999999999999</v>
      </c>
      <c r="H56" s="28">
        <v>0</v>
      </c>
      <c r="I56" s="30">
        <f>ROUND(G56*H56,P4)</f>
        <v>0</v>
      </c>
      <c r="L56" s="30">
        <v>0</v>
      </c>
      <c r="M56" s="24">
        <f>ROUND(G56*L56,P4)</f>
        <v>0</v>
      </c>
      <c r="N56" s="25" t="s">
        <v>297</v>
      </c>
      <c r="O56" s="31">
        <f>M56*AA56</f>
        <v>0</v>
      </c>
      <c r="P56" s="1">
        <v>3</v>
      </c>
      <c r="AA56" s="1">
        <f>IF(P56=1,$O$3,IF(P56=2,$O$4,$O$5))</f>
        <v>0</v>
      </c>
    </row>
    <row r="57">
      <c r="A57" s="1" t="s">
        <v>282</v>
      </c>
      <c r="E57" s="27" t="s">
        <v>281</v>
      </c>
    </row>
    <row r="58" ht="66">
      <c r="A58" s="1" t="s">
        <v>284</v>
      </c>
      <c r="E58" s="32" t="s">
        <v>4139</v>
      </c>
    </row>
    <row r="59">
      <c r="A59" s="1" t="s">
        <v>286</v>
      </c>
      <c r="E59" s="27" t="s">
        <v>299</v>
      </c>
    </row>
    <row r="60">
      <c r="A60" s="1" t="s">
        <v>276</v>
      </c>
      <c r="B60" s="1">
        <v>13</v>
      </c>
      <c r="C60" s="26" t="s">
        <v>3564</v>
      </c>
      <c r="D60" t="s">
        <v>281</v>
      </c>
      <c r="E60" s="27" t="s">
        <v>3565</v>
      </c>
      <c r="F60" s="28" t="s">
        <v>396</v>
      </c>
      <c r="G60" s="29">
        <v>3.444</v>
      </c>
      <c r="H60" s="28">
        <v>0</v>
      </c>
      <c r="I60" s="30">
        <f>ROUND(G60*H60,P4)</f>
        <v>0</v>
      </c>
      <c r="L60" s="30">
        <v>0</v>
      </c>
      <c r="M60" s="24">
        <f>ROUND(G60*L60,P4)</f>
        <v>0</v>
      </c>
      <c r="N60" s="25" t="s">
        <v>297</v>
      </c>
      <c r="O60" s="31">
        <f>M60*AA60</f>
        <v>0</v>
      </c>
      <c r="P60" s="1">
        <v>3</v>
      </c>
      <c r="AA60" s="1">
        <f>IF(P60=1,$O$3,IF(P60=2,$O$4,$O$5))</f>
        <v>0</v>
      </c>
    </row>
    <row r="61">
      <c r="A61" s="1" t="s">
        <v>282</v>
      </c>
      <c r="E61" s="27" t="s">
        <v>281</v>
      </c>
    </row>
    <row r="62" ht="79.2">
      <c r="A62" s="1" t="s">
        <v>284</v>
      </c>
      <c r="E62" s="32" t="s">
        <v>4140</v>
      </c>
    </row>
    <row r="63">
      <c r="A63" s="1" t="s">
        <v>286</v>
      </c>
      <c r="E63" s="27" t="s">
        <v>299</v>
      </c>
    </row>
    <row r="64">
      <c r="A64" s="1" t="s">
        <v>276</v>
      </c>
      <c r="B64" s="1">
        <v>14</v>
      </c>
      <c r="C64" s="26" t="s">
        <v>3444</v>
      </c>
      <c r="D64" t="s">
        <v>281</v>
      </c>
      <c r="E64" s="27" t="s">
        <v>3445</v>
      </c>
      <c r="F64" s="28" t="s">
        <v>280</v>
      </c>
      <c r="G64" s="29">
        <v>0.125</v>
      </c>
      <c r="H64" s="28">
        <v>0</v>
      </c>
      <c r="I64" s="30">
        <f>ROUND(G64*H64,P4)</f>
        <v>0</v>
      </c>
      <c r="L64" s="30">
        <v>0</v>
      </c>
      <c r="M64" s="24">
        <f>ROUND(G64*L64,P4)</f>
        <v>0</v>
      </c>
      <c r="N64" s="25" t="s">
        <v>297</v>
      </c>
      <c r="O64" s="31">
        <f>M64*AA64</f>
        <v>0</v>
      </c>
      <c r="P64" s="1">
        <v>3</v>
      </c>
      <c r="AA64" s="1">
        <f>IF(P64=1,$O$3,IF(P64=2,$O$4,$O$5))</f>
        <v>0</v>
      </c>
    </row>
    <row r="65">
      <c r="A65" s="1" t="s">
        <v>282</v>
      </c>
      <c r="E65" s="27" t="s">
        <v>281</v>
      </c>
    </row>
    <row r="66" ht="66">
      <c r="A66" s="1" t="s">
        <v>284</v>
      </c>
      <c r="E66" s="32" t="s">
        <v>4141</v>
      </c>
    </row>
    <row r="67">
      <c r="A67" s="1" t="s">
        <v>286</v>
      </c>
      <c r="E67" s="27" t="s">
        <v>299</v>
      </c>
    </row>
    <row r="68">
      <c r="A68" s="1" t="s">
        <v>276</v>
      </c>
      <c r="B68" s="1">
        <v>15</v>
      </c>
      <c r="C68" s="26" t="s">
        <v>2740</v>
      </c>
      <c r="D68" t="s">
        <v>281</v>
      </c>
      <c r="E68" s="27" t="s">
        <v>2741</v>
      </c>
      <c r="F68" s="28" t="s">
        <v>396</v>
      </c>
      <c r="G68" s="29">
        <v>6.8879999999999999</v>
      </c>
      <c r="H68" s="28">
        <v>0</v>
      </c>
      <c r="I68" s="30">
        <f>ROUND(G68*H68,P4)</f>
        <v>0</v>
      </c>
      <c r="L68" s="30">
        <v>0</v>
      </c>
      <c r="M68" s="24">
        <f>ROUND(G68*L68,P4)</f>
        <v>0</v>
      </c>
      <c r="N68" s="25" t="s">
        <v>297</v>
      </c>
      <c r="O68" s="31">
        <f>M68*AA68</f>
        <v>0</v>
      </c>
      <c r="P68" s="1">
        <v>3</v>
      </c>
      <c r="AA68" s="1">
        <f>IF(P68=1,$O$3,IF(P68=2,$O$4,$O$5))</f>
        <v>0</v>
      </c>
    </row>
    <row r="69">
      <c r="A69" s="1" t="s">
        <v>282</v>
      </c>
      <c r="E69" s="27" t="s">
        <v>281</v>
      </c>
    </row>
    <row r="70" ht="79.2">
      <c r="A70" s="1" t="s">
        <v>284</v>
      </c>
      <c r="E70" s="32" t="s">
        <v>4142</v>
      </c>
    </row>
    <row r="71">
      <c r="A71" s="1" t="s">
        <v>286</v>
      </c>
      <c r="E71" s="27" t="s">
        <v>299</v>
      </c>
    </row>
    <row r="72">
      <c r="A72" s="1" t="s">
        <v>276</v>
      </c>
      <c r="B72" s="1">
        <v>16</v>
      </c>
      <c r="C72" s="26" t="s">
        <v>3451</v>
      </c>
      <c r="D72" t="s">
        <v>281</v>
      </c>
      <c r="E72" s="27" t="s">
        <v>3452</v>
      </c>
      <c r="F72" s="28" t="s">
        <v>396</v>
      </c>
      <c r="G72" s="29">
        <v>2.6400000000000001</v>
      </c>
      <c r="H72" s="28">
        <v>0</v>
      </c>
      <c r="I72" s="30">
        <f>ROUND(G72*H72,P4)</f>
        <v>0</v>
      </c>
      <c r="L72" s="30">
        <v>0</v>
      </c>
      <c r="M72" s="24">
        <f>ROUND(G72*L72,P4)</f>
        <v>0</v>
      </c>
      <c r="N72" s="25" t="s">
        <v>297</v>
      </c>
      <c r="O72" s="31">
        <f>M72*AA72</f>
        <v>0</v>
      </c>
      <c r="P72" s="1">
        <v>3</v>
      </c>
      <c r="AA72" s="1">
        <f>IF(P72=1,$O$3,IF(P72=2,$O$4,$O$5))</f>
        <v>0</v>
      </c>
    </row>
    <row r="73">
      <c r="A73" s="1" t="s">
        <v>282</v>
      </c>
      <c r="E73" s="27" t="s">
        <v>281</v>
      </c>
    </row>
    <row r="74" ht="66">
      <c r="A74" s="1" t="s">
        <v>284</v>
      </c>
      <c r="E74" s="32" t="s">
        <v>4143</v>
      </c>
    </row>
    <row r="75">
      <c r="A75" s="1" t="s">
        <v>286</v>
      </c>
      <c r="E75" s="27" t="s">
        <v>299</v>
      </c>
    </row>
    <row r="76">
      <c r="A76" s="1" t="s">
        <v>273</v>
      </c>
      <c r="C76" s="22" t="s">
        <v>3454</v>
      </c>
      <c r="E76" s="23" t="s">
        <v>3455</v>
      </c>
      <c r="L76" s="24">
        <f>SUMIFS(L77:L84,A77:A84,"P")</f>
        <v>0</v>
      </c>
      <c r="M76" s="24">
        <f>SUMIFS(M77:M84,A77:A84,"P")</f>
        <v>0</v>
      </c>
      <c r="N76" s="25"/>
    </row>
    <row r="77" ht="26.4">
      <c r="A77" s="1" t="s">
        <v>276</v>
      </c>
      <c r="B77" s="1">
        <v>17</v>
      </c>
      <c r="C77" s="26" t="s">
        <v>3456</v>
      </c>
      <c r="D77" t="s">
        <v>281</v>
      </c>
      <c r="E77" s="27" t="s">
        <v>3457</v>
      </c>
      <c r="F77" s="28" t="s">
        <v>392</v>
      </c>
      <c r="G77" s="29">
        <v>63.799999999999997</v>
      </c>
      <c r="H77" s="28">
        <v>0</v>
      </c>
      <c r="I77" s="30">
        <f>ROUND(G77*H77,P4)</f>
        <v>0</v>
      </c>
      <c r="L77" s="30">
        <v>0</v>
      </c>
      <c r="M77" s="24">
        <f>ROUND(G77*L77,P4)</f>
        <v>0</v>
      </c>
      <c r="N77" s="25" t="s">
        <v>297</v>
      </c>
      <c r="O77" s="31">
        <f>M77*AA77</f>
        <v>0</v>
      </c>
      <c r="P77" s="1">
        <v>3</v>
      </c>
      <c r="AA77" s="1">
        <f>IF(P77=1,$O$3,IF(P77=2,$O$4,$O$5))</f>
        <v>0</v>
      </c>
    </row>
    <row r="78">
      <c r="A78" s="1" t="s">
        <v>282</v>
      </c>
      <c r="E78" s="27" t="s">
        <v>281</v>
      </c>
    </row>
    <row r="79" ht="66">
      <c r="A79" s="1" t="s">
        <v>284</v>
      </c>
      <c r="E79" s="32" t="s">
        <v>4144</v>
      </c>
    </row>
    <row r="80">
      <c r="A80" s="1" t="s">
        <v>286</v>
      </c>
      <c r="E80" s="27" t="s">
        <v>299</v>
      </c>
    </row>
    <row r="81">
      <c r="A81" s="1" t="s">
        <v>276</v>
      </c>
      <c r="B81" s="1">
        <v>18</v>
      </c>
      <c r="C81" s="26" t="s">
        <v>3459</v>
      </c>
      <c r="D81" t="s">
        <v>281</v>
      </c>
      <c r="E81" s="27" t="s">
        <v>3460</v>
      </c>
      <c r="F81" s="28" t="s">
        <v>392</v>
      </c>
      <c r="G81" s="29">
        <v>63.799999999999997</v>
      </c>
      <c r="H81" s="28">
        <v>0</v>
      </c>
      <c r="I81" s="30">
        <f>ROUND(G81*H81,P4)</f>
        <v>0</v>
      </c>
      <c r="L81" s="30">
        <v>0</v>
      </c>
      <c r="M81" s="24">
        <f>ROUND(G81*L81,P4)</f>
        <v>0</v>
      </c>
      <c r="N81" s="25" t="s">
        <v>297</v>
      </c>
      <c r="O81" s="31">
        <f>M81*AA81</f>
        <v>0</v>
      </c>
      <c r="P81" s="1">
        <v>3</v>
      </c>
      <c r="AA81" s="1">
        <f>IF(P81=1,$O$3,IF(P81=2,$O$4,$O$5))</f>
        <v>0</v>
      </c>
    </row>
    <row r="82">
      <c r="A82" s="1" t="s">
        <v>282</v>
      </c>
      <c r="E82" s="27" t="s">
        <v>281</v>
      </c>
    </row>
    <row r="83" ht="66">
      <c r="A83" s="1" t="s">
        <v>284</v>
      </c>
      <c r="E83" s="32" t="s">
        <v>4145</v>
      </c>
    </row>
    <row r="84">
      <c r="A84" s="1" t="s">
        <v>286</v>
      </c>
      <c r="E84" s="27" t="s">
        <v>299</v>
      </c>
    </row>
    <row r="85">
      <c r="A85" s="1" t="s">
        <v>273</v>
      </c>
      <c r="C85" s="22" t="s">
        <v>3462</v>
      </c>
      <c r="E85" s="23" t="s">
        <v>2541</v>
      </c>
      <c r="L85" s="24">
        <f>SUMIFS(L86:L105,A86:A105,"P")</f>
        <v>0</v>
      </c>
      <c r="M85" s="24">
        <f>SUMIFS(M86:M105,A86:A105,"P")</f>
        <v>0</v>
      </c>
      <c r="N85" s="25"/>
    </row>
    <row r="86">
      <c r="A86" s="1" t="s">
        <v>276</v>
      </c>
      <c r="B86" s="1">
        <v>19</v>
      </c>
      <c r="C86" s="26" t="s">
        <v>3112</v>
      </c>
      <c r="D86" t="s">
        <v>281</v>
      </c>
      <c r="E86" s="27" t="s">
        <v>3113</v>
      </c>
      <c r="F86" s="28" t="s">
        <v>296</v>
      </c>
      <c r="G86" s="29">
        <v>36.479999999999997</v>
      </c>
      <c r="H86" s="28">
        <v>0</v>
      </c>
      <c r="I86" s="30">
        <f>ROUND(G86*H86,P4)</f>
        <v>0</v>
      </c>
      <c r="L86" s="30">
        <v>0</v>
      </c>
      <c r="M86" s="24">
        <f>ROUND(G86*L86,P4)</f>
        <v>0</v>
      </c>
      <c r="N86" s="25" t="s">
        <v>297</v>
      </c>
      <c r="O86" s="31">
        <f>M86*AA86</f>
        <v>0</v>
      </c>
      <c r="P86" s="1">
        <v>3</v>
      </c>
      <c r="AA86" s="1">
        <f>IF(P86=1,$O$3,IF(P86=2,$O$4,$O$5))</f>
        <v>0</v>
      </c>
    </row>
    <row r="87">
      <c r="A87" s="1" t="s">
        <v>282</v>
      </c>
      <c r="E87" s="27" t="s">
        <v>281</v>
      </c>
    </row>
    <row r="88" ht="79.2">
      <c r="A88" s="1" t="s">
        <v>284</v>
      </c>
      <c r="E88" s="32" t="s">
        <v>4146</v>
      </c>
    </row>
    <row r="89">
      <c r="A89" s="1" t="s">
        <v>286</v>
      </c>
      <c r="E89" s="27" t="s">
        <v>299</v>
      </c>
    </row>
    <row r="90">
      <c r="A90" s="1" t="s">
        <v>276</v>
      </c>
      <c r="B90" s="1">
        <v>20</v>
      </c>
      <c r="C90" s="26" t="s">
        <v>3464</v>
      </c>
      <c r="D90" t="s">
        <v>281</v>
      </c>
      <c r="E90" s="27" t="s">
        <v>3465</v>
      </c>
      <c r="F90" s="28" t="s">
        <v>296</v>
      </c>
      <c r="G90" s="29">
        <v>50.899999999999999</v>
      </c>
      <c r="H90" s="28">
        <v>0</v>
      </c>
      <c r="I90" s="30">
        <f>ROUND(G90*H90,P4)</f>
        <v>0</v>
      </c>
      <c r="L90" s="30">
        <v>0</v>
      </c>
      <c r="M90" s="24">
        <f>ROUND(G90*L90,P4)</f>
        <v>0</v>
      </c>
      <c r="N90" s="25" t="s">
        <v>297</v>
      </c>
      <c r="O90" s="31">
        <f>M90*AA90</f>
        <v>0</v>
      </c>
      <c r="P90" s="1">
        <v>3</v>
      </c>
      <c r="AA90" s="1">
        <f>IF(P90=1,$O$3,IF(P90=2,$O$4,$O$5))</f>
        <v>0</v>
      </c>
    </row>
    <row r="91">
      <c r="A91" s="1" t="s">
        <v>282</v>
      </c>
      <c r="E91" s="27" t="s">
        <v>281</v>
      </c>
    </row>
    <row r="92" ht="66">
      <c r="A92" s="1" t="s">
        <v>284</v>
      </c>
      <c r="E92" s="32" t="s">
        <v>4147</v>
      </c>
    </row>
    <row r="93">
      <c r="A93" s="1" t="s">
        <v>286</v>
      </c>
      <c r="E93" s="27" t="s">
        <v>299</v>
      </c>
    </row>
    <row r="94">
      <c r="A94" s="1" t="s">
        <v>276</v>
      </c>
      <c r="B94" s="1">
        <v>21</v>
      </c>
      <c r="C94" s="26" t="s">
        <v>3665</v>
      </c>
      <c r="D94" t="s">
        <v>281</v>
      </c>
      <c r="E94" s="27" t="s">
        <v>3666</v>
      </c>
      <c r="F94" s="28" t="s">
        <v>307</v>
      </c>
      <c r="G94" s="29">
        <v>2</v>
      </c>
      <c r="H94" s="28">
        <v>0</v>
      </c>
      <c r="I94" s="30">
        <f>ROUND(G94*H94,P4)</f>
        <v>0</v>
      </c>
      <c r="L94" s="30">
        <v>0</v>
      </c>
      <c r="M94" s="24">
        <f>ROUND(G94*L94,P4)</f>
        <v>0</v>
      </c>
      <c r="N94" s="25" t="s">
        <v>281</v>
      </c>
      <c r="O94" s="31">
        <f>M94*AA94</f>
        <v>0</v>
      </c>
      <c r="P94" s="1">
        <v>3</v>
      </c>
      <c r="AA94" s="1">
        <f>IF(P94=1,$O$3,IF(P94=2,$O$4,$O$5))</f>
        <v>0</v>
      </c>
    </row>
    <row r="95">
      <c r="A95" s="1" t="s">
        <v>282</v>
      </c>
      <c r="E95" s="27" t="s">
        <v>281</v>
      </c>
    </row>
    <row r="96" ht="79.2">
      <c r="A96" s="1" t="s">
        <v>284</v>
      </c>
      <c r="E96" s="32" t="s">
        <v>4148</v>
      </c>
    </row>
    <row r="97" ht="52.8">
      <c r="A97" s="1" t="s">
        <v>286</v>
      </c>
      <c r="E97" s="27" t="s">
        <v>3668</v>
      </c>
    </row>
    <row r="98">
      <c r="A98" s="1" t="s">
        <v>276</v>
      </c>
      <c r="B98" s="1">
        <v>22</v>
      </c>
      <c r="C98" s="26" t="s">
        <v>3669</v>
      </c>
      <c r="D98" t="s">
        <v>281</v>
      </c>
      <c r="E98" s="27" t="s">
        <v>3670</v>
      </c>
      <c r="F98" s="28" t="s">
        <v>296</v>
      </c>
      <c r="G98" s="29">
        <v>9</v>
      </c>
      <c r="H98" s="28">
        <v>0</v>
      </c>
      <c r="I98" s="30">
        <f>ROUND(G98*H98,P4)</f>
        <v>0</v>
      </c>
      <c r="L98" s="30">
        <v>0</v>
      </c>
      <c r="M98" s="24">
        <f>ROUND(G98*L98,P4)</f>
        <v>0</v>
      </c>
      <c r="N98" s="25" t="s">
        <v>281</v>
      </c>
      <c r="O98" s="31">
        <f>M98*AA98</f>
        <v>0</v>
      </c>
      <c r="P98" s="1">
        <v>3</v>
      </c>
      <c r="AA98" s="1">
        <f>IF(P98=1,$O$3,IF(P98=2,$O$4,$O$5))</f>
        <v>0</v>
      </c>
    </row>
    <row r="99">
      <c r="A99" s="1" t="s">
        <v>282</v>
      </c>
      <c r="E99" s="27" t="s">
        <v>281</v>
      </c>
    </row>
    <row r="100" ht="66">
      <c r="A100" s="1" t="s">
        <v>284</v>
      </c>
      <c r="E100" s="32" t="s">
        <v>4149</v>
      </c>
    </row>
    <row r="101" ht="52.8">
      <c r="A101" s="1" t="s">
        <v>286</v>
      </c>
      <c r="E101" s="27" t="s">
        <v>3668</v>
      </c>
    </row>
    <row r="102">
      <c r="A102" s="1" t="s">
        <v>276</v>
      </c>
      <c r="B102" s="1">
        <v>23</v>
      </c>
      <c r="C102" s="26" t="s">
        <v>3475</v>
      </c>
      <c r="D102" t="s">
        <v>281</v>
      </c>
      <c r="E102" s="27" t="s">
        <v>3476</v>
      </c>
      <c r="F102" s="28" t="s">
        <v>307</v>
      </c>
      <c r="G102" s="29">
        <v>2</v>
      </c>
      <c r="H102" s="28">
        <v>0</v>
      </c>
      <c r="I102" s="30">
        <f>ROUND(G102*H102,P4)</f>
        <v>0</v>
      </c>
      <c r="L102" s="30">
        <v>0</v>
      </c>
      <c r="M102" s="24">
        <f>ROUND(G102*L102,P4)</f>
        <v>0</v>
      </c>
      <c r="N102" s="25" t="s">
        <v>281</v>
      </c>
      <c r="O102" s="31">
        <f>M102*AA102</f>
        <v>0</v>
      </c>
      <c r="P102" s="1">
        <v>3</v>
      </c>
      <c r="AA102" s="1">
        <f>IF(P102=1,$O$3,IF(P102=2,$O$4,$O$5))</f>
        <v>0</v>
      </c>
    </row>
    <row r="103">
      <c r="A103" s="1" t="s">
        <v>282</v>
      </c>
      <c r="E103" s="27" t="s">
        <v>281</v>
      </c>
    </row>
    <row r="104" ht="66">
      <c r="A104" s="1" t="s">
        <v>284</v>
      </c>
      <c r="E104" s="32" t="s">
        <v>3577</v>
      </c>
    </row>
    <row r="105" ht="26.4">
      <c r="A105" s="1" t="s">
        <v>286</v>
      </c>
      <c r="E105" s="27" t="s">
        <v>3478</v>
      </c>
    </row>
    <row r="106">
      <c r="A106" s="1" t="s">
        <v>273</v>
      </c>
      <c r="C106" s="22" t="s">
        <v>3484</v>
      </c>
      <c r="E106" s="23" t="s">
        <v>3485</v>
      </c>
      <c r="L106" s="24">
        <f>SUMIFS(L107:L110,A107:A110,"P")</f>
        <v>0</v>
      </c>
      <c r="M106" s="24">
        <f>SUMIFS(M107:M110,A107:A110,"P")</f>
        <v>0</v>
      </c>
      <c r="N106" s="25"/>
    </row>
    <row r="107" ht="26.4">
      <c r="A107" s="1" t="s">
        <v>276</v>
      </c>
      <c r="B107" s="1">
        <v>24</v>
      </c>
      <c r="C107" s="26" t="s">
        <v>2607</v>
      </c>
      <c r="D107" t="s">
        <v>2608</v>
      </c>
      <c r="E107" s="27" t="s">
        <v>2609</v>
      </c>
      <c r="F107" s="28" t="s">
        <v>280</v>
      </c>
      <c r="G107" s="29">
        <v>252.17599999999999</v>
      </c>
      <c r="H107" s="28">
        <v>0</v>
      </c>
      <c r="I107" s="30">
        <f>ROUND(G107*H107,P4)</f>
        <v>0</v>
      </c>
      <c r="L107" s="30">
        <v>0</v>
      </c>
      <c r="M107" s="24">
        <f>ROUND(G107*L107,P4)</f>
        <v>0</v>
      </c>
      <c r="N107" s="25" t="s">
        <v>281</v>
      </c>
      <c r="O107" s="31">
        <f>M107*AA107</f>
        <v>0</v>
      </c>
      <c r="P107" s="1">
        <v>3</v>
      </c>
      <c r="AA107" s="1">
        <f>IF(P107=1,$O$3,IF(P107=2,$O$4,$O$5))</f>
        <v>0</v>
      </c>
    </row>
    <row r="108" ht="26.4">
      <c r="A108" s="1" t="s">
        <v>282</v>
      </c>
      <c r="E108" s="27" t="s">
        <v>283</v>
      </c>
    </row>
    <row r="109" ht="66">
      <c r="A109" s="1" t="s">
        <v>284</v>
      </c>
      <c r="E109" s="32" t="s">
        <v>4150</v>
      </c>
    </row>
    <row r="110" ht="26.4">
      <c r="A110" s="1" t="s">
        <v>286</v>
      </c>
      <c r="E110" s="27" t="s">
        <v>283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112</v>
      </c>
      <c r="M3" s="20">
        <f>Rekapitulace!C60</f>
        <v>0</v>
      </c>
      <c r="N3" s="6" t="s">
        <v>3</v>
      </c>
      <c r="O3">
        <v>0</v>
      </c>
      <c r="P3">
        <v>2</v>
      </c>
    </row>
    <row r="4" ht="34.01575" customHeight="1">
      <c r="A4" s="16" t="s">
        <v>254</v>
      </c>
      <c r="B4" s="17" t="s">
        <v>255</v>
      </c>
      <c r="C4" s="18" t="s">
        <v>112</v>
      </c>
      <c r="D4" s="1"/>
      <c r="E4" s="17" t="s">
        <v>113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COUNTIFS(L8:L36,"=0",A8:A36,"P")+COUNTIFS(L8:L36,"",A8:A36,"P")+SUM(Q8:Q36)</f>
        <v>0</v>
      </c>
    </row>
    <row r="8">
      <c r="A8" s="1" t="s">
        <v>271</v>
      </c>
      <c r="C8" s="22" t="s">
        <v>4151</v>
      </c>
      <c r="E8" s="23" t="s">
        <v>143</v>
      </c>
      <c r="L8" s="24">
        <f>L9+L18+L31</f>
        <v>0</v>
      </c>
      <c r="M8" s="24">
        <f>M9+M18+M31</f>
        <v>0</v>
      </c>
      <c r="N8" s="25"/>
    </row>
    <row r="9">
      <c r="A9" s="1" t="s">
        <v>273</v>
      </c>
      <c r="C9" s="22" t="s">
        <v>2720</v>
      </c>
      <c r="E9" s="23" t="s">
        <v>2721</v>
      </c>
      <c r="L9" s="24">
        <f>SUMIFS(L10:L17,A10:A17,"P")</f>
        <v>0</v>
      </c>
      <c r="M9" s="24">
        <f>SUMIFS(M10:M17,A10:A17,"P")</f>
        <v>0</v>
      </c>
      <c r="N9" s="25"/>
    </row>
    <row r="10">
      <c r="A10" s="1" t="s">
        <v>276</v>
      </c>
      <c r="B10" s="1">
        <v>1</v>
      </c>
      <c r="C10" s="26" t="s">
        <v>3564</v>
      </c>
      <c r="D10" t="s">
        <v>281</v>
      </c>
      <c r="E10" s="27" t="s">
        <v>3565</v>
      </c>
      <c r="F10" s="28" t="s">
        <v>396</v>
      </c>
      <c r="G10" s="29">
        <v>0.22</v>
      </c>
      <c r="H10" s="28">
        <v>0</v>
      </c>
      <c r="I10" s="30">
        <f>ROUND(G10*H10,P4)</f>
        <v>0</v>
      </c>
      <c r="L10" s="30">
        <v>0</v>
      </c>
      <c r="M10" s="24">
        <f>ROUND(G10*L10,P4)</f>
        <v>0</v>
      </c>
      <c r="N10" s="25" t="s">
        <v>297</v>
      </c>
      <c r="O10" s="31">
        <f>M10*AA10</f>
        <v>0</v>
      </c>
      <c r="P10" s="1">
        <v>3</v>
      </c>
      <c r="AA10" s="1">
        <f>IF(P10=1,$O$3,IF(P10=2,$O$4,$O$5))</f>
        <v>0</v>
      </c>
    </row>
    <row r="11">
      <c r="A11" s="1" t="s">
        <v>282</v>
      </c>
      <c r="E11" s="27" t="s">
        <v>281</v>
      </c>
    </row>
    <row r="12" ht="52.8">
      <c r="A12" s="1" t="s">
        <v>284</v>
      </c>
      <c r="E12" s="32" t="s">
        <v>4152</v>
      </c>
    </row>
    <row r="13">
      <c r="A13" s="1" t="s">
        <v>286</v>
      </c>
      <c r="E13" s="27" t="s">
        <v>299</v>
      </c>
    </row>
    <row r="14">
      <c r="A14" s="1" t="s">
        <v>276</v>
      </c>
      <c r="B14" s="1">
        <v>2</v>
      </c>
      <c r="C14" s="26" t="s">
        <v>2740</v>
      </c>
      <c r="D14" t="s">
        <v>281</v>
      </c>
      <c r="E14" s="27" t="s">
        <v>2741</v>
      </c>
      <c r="F14" s="28" t="s">
        <v>396</v>
      </c>
      <c r="G14" s="29">
        <v>0.44</v>
      </c>
      <c r="H14" s="28">
        <v>0</v>
      </c>
      <c r="I14" s="30">
        <f>ROUND(G14*H14,P4)</f>
        <v>0</v>
      </c>
      <c r="L14" s="30">
        <v>0</v>
      </c>
      <c r="M14" s="24">
        <f>ROUND(G14*L14,P4)</f>
        <v>0</v>
      </c>
      <c r="N14" s="25" t="s">
        <v>297</v>
      </c>
      <c r="O14" s="31">
        <f>M14*AA14</f>
        <v>0</v>
      </c>
      <c r="P14" s="1">
        <v>3</v>
      </c>
      <c r="AA14" s="1">
        <f>IF(P14=1,$O$3,IF(P14=2,$O$4,$O$5))</f>
        <v>0</v>
      </c>
    </row>
    <row r="15">
      <c r="A15" s="1" t="s">
        <v>282</v>
      </c>
      <c r="E15" s="27" t="s">
        <v>281</v>
      </c>
    </row>
    <row r="16" ht="52.8">
      <c r="A16" s="1" t="s">
        <v>284</v>
      </c>
      <c r="E16" s="32" t="s">
        <v>4153</v>
      </c>
    </row>
    <row r="17">
      <c r="A17" s="1" t="s">
        <v>286</v>
      </c>
      <c r="E17" s="27" t="s">
        <v>299</v>
      </c>
    </row>
    <row r="18">
      <c r="A18" s="1" t="s">
        <v>273</v>
      </c>
      <c r="C18" s="22" t="s">
        <v>3462</v>
      </c>
      <c r="E18" s="23" t="s">
        <v>2541</v>
      </c>
      <c r="L18" s="24">
        <f>SUMIFS(L19:L30,A19:A30,"P")</f>
        <v>0</v>
      </c>
      <c r="M18" s="24">
        <f>SUMIFS(M19:M30,A19:A30,"P")</f>
        <v>0</v>
      </c>
      <c r="N18" s="25"/>
    </row>
    <row r="19">
      <c r="A19" s="1" t="s">
        <v>276</v>
      </c>
      <c r="B19" s="1">
        <v>3</v>
      </c>
      <c r="C19" s="26" t="s">
        <v>4154</v>
      </c>
      <c r="D19" t="s">
        <v>281</v>
      </c>
      <c r="E19" s="27" t="s">
        <v>4155</v>
      </c>
      <c r="F19" s="28" t="s">
        <v>3529</v>
      </c>
      <c r="G19" s="29">
        <v>560.39999999999998</v>
      </c>
      <c r="H19" s="28">
        <v>0</v>
      </c>
      <c r="I19" s="30">
        <f>ROUND(G19*H19,P4)</f>
        <v>0</v>
      </c>
      <c r="L19" s="30">
        <v>0</v>
      </c>
      <c r="M19" s="24">
        <f>ROUND(G19*L19,P4)</f>
        <v>0</v>
      </c>
      <c r="N19" s="25" t="s">
        <v>297</v>
      </c>
      <c r="O19" s="31">
        <f>M19*AA19</f>
        <v>0</v>
      </c>
      <c r="P19" s="1">
        <v>3</v>
      </c>
      <c r="AA19" s="1">
        <f>IF(P19=1,$O$3,IF(P19=2,$O$4,$O$5))</f>
        <v>0</v>
      </c>
    </row>
    <row r="20">
      <c r="A20" s="1" t="s">
        <v>282</v>
      </c>
      <c r="E20" s="27" t="s">
        <v>281</v>
      </c>
    </row>
    <row r="21" ht="52.8">
      <c r="A21" s="1" t="s">
        <v>284</v>
      </c>
      <c r="E21" s="32" t="s">
        <v>4156</v>
      </c>
    </row>
    <row r="22">
      <c r="A22" s="1" t="s">
        <v>286</v>
      </c>
      <c r="E22" s="27" t="s">
        <v>299</v>
      </c>
    </row>
    <row r="23">
      <c r="A23" s="1" t="s">
        <v>276</v>
      </c>
      <c r="B23" s="1">
        <v>4</v>
      </c>
      <c r="C23" s="26" t="s">
        <v>3112</v>
      </c>
      <c r="D23" t="s">
        <v>281</v>
      </c>
      <c r="E23" s="27" t="s">
        <v>3113</v>
      </c>
      <c r="F23" s="28" t="s">
        <v>296</v>
      </c>
      <c r="G23" s="29">
        <v>1</v>
      </c>
      <c r="H23" s="28">
        <v>0</v>
      </c>
      <c r="I23" s="30">
        <f>ROUND(G23*H23,P4)</f>
        <v>0</v>
      </c>
      <c r="L23" s="30">
        <v>0</v>
      </c>
      <c r="M23" s="24">
        <f>ROUND(G23*L23,P4)</f>
        <v>0</v>
      </c>
      <c r="N23" s="25" t="s">
        <v>297</v>
      </c>
      <c r="O23" s="31">
        <f>M23*AA23</f>
        <v>0</v>
      </c>
      <c r="P23" s="1">
        <v>3</v>
      </c>
      <c r="AA23" s="1">
        <f>IF(P23=1,$O$3,IF(P23=2,$O$4,$O$5))</f>
        <v>0</v>
      </c>
    </row>
    <row r="24">
      <c r="A24" s="1" t="s">
        <v>282</v>
      </c>
      <c r="E24" s="27" t="s">
        <v>281</v>
      </c>
    </row>
    <row r="25" ht="52.8">
      <c r="A25" s="1" t="s">
        <v>284</v>
      </c>
      <c r="E25" s="32" t="s">
        <v>4157</v>
      </c>
    </row>
    <row r="26">
      <c r="A26" s="1" t="s">
        <v>286</v>
      </c>
      <c r="E26" s="27" t="s">
        <v>299</v>
      </c>
    </row>
    <row r="27">
      <c r="A27" s="1" t="s">
        <v>276</v>
      </c>
      <c r="B27" s="1">
        <v>5</v>
      </c>
      <c r="C27" s="26" t="s">
        <v>4158</v>
      </c>
      <c r="D27" t="s">
        <v>281</v>
      </c>
      <c r="E27" s="27" t="s">
        <v>4159</v>
      </c>
      <c r="F27" s="28" t="s">
        <v>392</v>
      </c>
      <c r="G27" s="29">
        <v>2.625</v>
      </c>
      <c r="H27" s="28">
        <v>0</v>
      </c>
      <c r="I27" s="30">
        <f>ROUND(G27*H27,P4)</f>
        <v>0</v>
      </c>
      <c r="L27" s="30">
        <v>0</v>
      </c>
      <c r="M27" s="24">
        <f>ROUND(G27*L27,P4)</f>
        <v>0</v>
      </c>
      <c r="N27" s="25" t="s">
        <v>297</v>
      </c>
      <c r="O27" s="31">
        <f>M27*AA27</f>
        <v>0</v>
      </c>
      <c r="P27" s="1">
        <v>3</v>
      </c>
      <c r="AA27" s="1">
        <f>IF(P27=1,$O$3,IF(P27=2,$O$4,$O$5))</f>
        <v>0</v>
      </c>
    </row>
    <row r="28">
      <c r="A28" s="1" t="s">
        <v>282</v>
      </c>
      <c r="E28" s="27" t="s">
        <v>281</v>
      </c>
    </row>
    <row r="29" ht="52.8">
      <c r="A29" s="1" t="s">
        <v>284</v>
      </c>
      <c r="E29" s="32" t="s">
        <v>4160</v>
      </c>
    </row>
    <row r="30">
      <c r="A30" s="1" t="s">
        <v>286</v>
      </c>
      <c r="E30" s="27" t="s">
        <v>299</v>
      </c>
    </row>
    <row r="31">
      <c r="A31" s="1" t="s">
        <v>273</v>
      </c>
      <c r="C31" s="22" t="s">
        <v>3479</v>
      </c>
      <c r="E31" s="23" t="s">
        <v>3480</v>
      </c>
      <c r="L31" s="24">
        <f>SUMIFS(L32:L35,A32:A35,"P")</f>
        <v>0</v>
      </c>
      <c r="M31" s="24">
        <f>SUMIFS(M32:M35,A32:A35,"P")</f>
        <v>0</v>
      </c>
      <c r="N31" s="25"/>
    </row>
    <row r="32">
      <c r="A32" s="1" t="s">
        <v>276</v>
      </c>
      <c r="B32" s="1">
        <v>6</v>
      </c>
      <c r="C32" s="26" t="s">
        <v>3629</v>
      </c>
      <c r="D32" t="s">
        <v>281</v>
      </c>
      <c r="E32" s="27" t="s">
        <v>3630</v>
      </c>
      <c r="F32" s="28" t="s">
        <v>296</v>
      </c>
      <c r="G32" s="29">
        <v>12.5</v>
      </c>
      <c r="H32" s="28">
        <v>0</v>
      </c>
      <c r="I32" s="30">
        <f>ROUND(G32*H32,P4)</f>
        <v>0</v>
      </c>
      <c r="L32" s="30">
        <v>0</v>
      </c>
      <c r="M32" s="24">
        <f>ROUND(G32*L32,P4)</f>
        <v>0</v>
      </c>
      <c r="N32" s="25" t="s">
        <v>297</v>
      </c>
      <c r="O32" s="31">
        <f>M32*AA32</f>
        <v>0</v>
      </c>
      <c r="P32" s="1">
        <v>3</v>
      </c>
      <c r="AA32" s="1">
        <f>IF(P32=1,$O$3,IF(P32=2,$O$4,$O$5))</f>
        <v>0</v>
      </c>
    </row>
    <row r="33">
      <c r="A33" s="1" t="s">
        <v>282</v>
      </c>
      <c r="E33" s="27" t="s">
        <v>281</v>
      </c>
    </row>
    <row r="34" ht="79.2">
      <c r="A34" s="1" t="s">
        <v>284</v>
      </c>
      <c r="E34" s="32" t="s">
        <v>4161</v>
      </c>
    </row>
    <row r="35">
      <c r="A35" s="1" t="s">
        <v>286</v>
      </c>
      <c r="E35"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144</v>
      </c>
      <c r="M3" s="20">
        <f>Rekapitulace!C76</f>
        <v>0</v>
      </c>
      <c r="N3" s="6" t="s">
        <v>3</v>
      </c>
      <c r="O3">
        <v>0</v>
      </c>
      <c r="P3">
        <v>2</v>
      </c>
    </row>
    <row r="4" ht="34.01575" customHeight="1">
      <c r="A4" s="16" t="s">
        <v>254</v>
      </c>
      <c r="B4" s="17" t="s">
        <v>255</v>
      </c>
      <c r="C4" s="18" t="s">
        <v>144</v>
      </c>
      <c r="D4" s="1"/>
      <c r="E4" s="17" t="s">
        <v>145</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COUNTIFS(L8:L154,"=0",A8:A154,"P")+COUNTIFS(L8:L154,"",A8:A154,"P")+SUM(Q8:Q154)</f>
        <v>0</v>
      </c>
    </row>
    <row r="8">
      <c r="A8" s="1" t="s">
        <v>271</v>
      </c>
      <c r="C8" s="22" t="s">
        <v>4162</v>
      </c>
      <c r="E8" s="23" t="s">
        <v>147</v>
      </c>
      <c r="L8" s="24">
        <f>L9+L14+L27+L96+L145</f>
        <v>0</v>
      </c>
      <c r="M8" s="24">
        <f>M9+M14+M27+M96+M145</f>
        <v>0</v>
      </c>
      <c r="N8" s="25"/>
    </row>
    <row r="9">
      <c r="A9" s="1" t="s">
        <v>273</v>
      </c>
      <c r="C9" s="22" t="s">
        <v>274</v>
      </c>
      <c r="E9" s="23" t="s">
        <v>275</v>
      </c>
      <c r="L9" s="24">
        <f>SUMIFS(L10:L13,A10:A13,"P")</f>
        <v>0</v>
      </c>
      <c r="M9" s="24">
        <f>SUMIFS(M10:M13,A10:A13,"P")</f>
        <v>0</v>
      </c>
      <c r="N9" s="25"/>
    </row>
    <row r="10">
      <c r="A10" s="1" t="s">
        <v>276</v>
      </c>
      <c r="B10" s="1">
        <v>1</v>
      </c>
      <c r="C10" s="26" t="s">
        <v>353</v>
      </c>
      <c r="D10" t="s">
        <v>281</v>
      </c>
      <c r="E10" s="27" t="s">
        <v>354</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356</v>
      </c>
    </row>
    <row r="12" ht="26.4">
      <c r="A12" s="1" t="s">
        <v>284</v>
      </c>
      <c r="E12" s="32" t="s">
        <v>357</v>
      </c>
    </row>
    <row r="13" ht="52.8">
      <c r="A13" s="1" t="s">
        <v>286</v>
      </c>
      <c r="E13" s="27" t="s">
        <v>358</v>
      </c>
    </row>
    <row r="14">
      <c r="A14" s="1" t="s">
        <v>273</v>
      </c>
      <c r="C14" s="22" t="s">
        <v>294</v>
      </c>
      <c r="E14" s="23" t="s">
        <v>4163</v>
      </c>
      <c r="L14" s="24">
        <f>SUMIFS(L15:L26,A15:A26,"P")</f>
        <v>0</v>
      </c>
      <c r="M14" s="24">
        <f>SUMIFS(M15:M26,A15:A26,"P")</f>
        <v>0</v>
      </c>
      <c r="N14" s="25"/>
    </row>
    <row r="15">
      <c r="A15" s="1" t="s">
        <v>276</v>
      </c>
      <c r="B15" s="1">
        <v>2</v>
      </c>
      <c r="C15" s="26" t="s">
        <v>399</v>
      </c>
      <c r="D15" t="s">
        <v>281</v>
      </c>
      <c r="E15" s="27" t="s">
        <v>400</v>
      </c>
      <c r="F15" s="28" t="s">
        <v>396</v>
      </c>
      <c r="G15" s="29">
        <v>16.170000000000002</v>
      </c>
      <c r="H15" s="28">
        <v>0</v>
      </c>
      <c r="I15" s="30">
        <f>ROUND(G15*H15,P4)</f>
        <v>0</v>
      </c>
      <c r="L15" s="30">
        <v>0</v>
      </c>
      <c r="M15" s="24">
        <f>ROUND(G15*L15,P4)</f>
        <v>0</v>
      </c>
      <c r="N15" s="25" t="s">
        <v>297</v>
      </c>
      <c r="O15" s="31">
        <f>M15*AA15</f>
        <v>0</v>
      </c>
      <c r="P15" s="1">
        <v>3</v>
      </c>
      <c r="AA15" s="1">
        <f>IF(P15=1,$O$3,IF(P15=2,$O$4,$O$5))</f>
        <v>0</v>
      </c>
    </row>
    <row r="16">
      <c r="A16" s="1" t="s">
        <v>282</v>
      </c>
      <c r="E16" s="27" t="s">
        <v>4164</v>
      </c>
    </row>
    <row r="17" ht="26.4">
      <c r="A17" s="1" t="s">
        <v>284</v>
      </c>
      <c r="E17" s="32" t="s">
        <v>4165</v>
      </c>
    </row>
    <row r="18">
      <c r="A18" s="1" t="s">
        <v>286</v>
      </c>
      <c r="E18" s="27" t="s">
        <v>299</v>
      </c>
    </row>
    <row r="19">
      <c r="A19" s="1" t="s">
        <v>276</v>
      </c>
      <c r="B19" s="1">
        <v>3</v>
      </c>
      <c r="C19" s="26" t="s">
        <v>4166</v>
      </c>
      <c r="D19" t="s">
        <v>281</v>
      </c>
      <c r="E19" s="27" t="s">
        <v>4167</v>
      </c>
      <c r="F19" s="28" t="s">
        <v>296</v>
      </c>
      <c r="G19" s="29">
        <v>25</v>
      </c>
      <c r="H19" s="28">
        <v>0</v>
      </c>
      <c r="I19" s="30">
        <f>ROUND(G19*H19,P4)</f>
        <v>0</v>
      </c>
      <c r="L19" s="30">
        <v>0</v>
      </c>
      <c r="M19" s="24">
        <f>ROUND(G19*L19,P4)</f>
        <v>0</v>
      </c>
      <c r="N19" s="25" t="s">
        <v>297</v>
      </c>
      <c r="O19" s="31">
        <f>M19*AA19</f>
        <v>0</v>
      </c>
      <c r="P19" s="1">
        <v>3</v>
      </c>
      <c r="AA19" s="1">
        <f>IF(P19=1,$O$3,IF(P19=2,$O$4,$O$5))</f>
        <v>0</v>
      </c>
    </row>
    <row r="20">
      <c r="A20" s="1" t="s">
        <v>282</v>
      </c>
      <c r="E20" s="27" t="s">
        <v>281</v>
      </c>
    </row>
    <row r="21" ht="26.4">
      <c r="A21" s="1" t="s">
        <v>284</v>
      </c>
      <c r="E21" s="32" t="s">
        <v>4168</v>
      </c>
    </row>
    <row r="22">
      <c r="A22" s="1" t="s">
        <v>286</v>
      </c>
      <c r="E22" s="27" t="s">
        <v>299</v>
      </c>
    </row>
    <row r="23">
      <c r="A23" s="1" t="s">
        <v>276</v>
      </c>
      <c r="B23" s="1">
        <v>4</v>
      </c>
      <c r="C23" s="26" t="s">
        <v>413</v>
      </c>
      <c r="D23" t="s">
        <v>281</v>
      </c>
      <c r="E23" s="27" t="s">
        <v>414</v>
      </c>
      <c r="F23" s="28" t="s">
        <v>396</v>
      </c>
      <c r="G23" s="29">
        <v>16.170000000000002</v>
      </c>
      <c r="H23" s="28">
        <v>0</v>
      </c>
      <c r="I23" s="30">
        <f>ROUND(G23*H23,P4)</f>
        <v>0</v>
      </c>
      <c r="L23" s="30">
        <v>0</v>
      </c>
      <c r="M23" s="24">
        <f>ROUND(G23*L23,P4)</f>
        <v>0</v>
      </c>
      <c r="N23" s="25" t="s">
        <v>297</v>
      </c>
      <c r="O23" s="31">
        <f>M23*AA23</f>
        <v>0</v>
      </c>
      <c r="P23" s="1">
        <v>3</v>
      </c>
      <c r="AA23" s="1">
        <f>IF(P23=1,$O$3,IF(P23=2,$O$4,$O$5))</f>
        <v>0</v>
      </c>
    </row>
    <row r="24">
      <c r="A24" s="1" t="s">
        <v>282</v>
      </c>
      <c r="E24" s="27" t="s">
        <v>4164</v>
      </c>
    </row>
    <row r="25" ht="26.4">
      <c r="A25" s="1" t="s">
        <v>284</v>
      </c>
      <c r="E25" s="32" t="s">
        <v>4165</v>
      </c>
    </row>
    <row r="26">
      <c r="A26" s="1" t="s">
        <v>286</v>
      </c>
      <c r="E26" s="27" t="s">
        <v>299</v>
      </c>
    </row>
    <row r="27">
      <c r="A27" s="1" t="s">
        <v>273</v>
      </c>
      <c r="C27" s="22" t="s">
        <v>4169</v>
      </c>
      <c r="E27" s="23" t="s">
        <v>4170</v>
      </c>
      <c r="L27" s="24">
        <f>SUMIFS(L28:L95,A28:A95,"P")</f>
        <v>0</v>
      </c>
      <c r="M27" s="24">
        <f>SUMIFS(M28:M95,A28:A95,"P")</f>
        <v>0</v>
      </c>
      <c r="N27" s="25"/>
    </row>
    <row r="28">
      <c r="A28" s="1" t="s">
        <v>276</v>
      </c>
      <c r="B28" s="1">
        <v>5</v>
      </c>
      <c r="C28" s="26" t="s">
        <v>4171</v>
      </c>
      <c r="D28" t="s">
        <v>281</v>
      </c>
      <c r="E28" s="27" t="s">
        <v>4172</v>
      </c>
      <c r="F28" s="28" t="s">
        <v>296</v>
      </c>
      <c r="G28" s="29">
        <v>52</v>
      </c>
      <c r="H28" s="28">
        <v>0</v>
      </c>
      <c r="I28" s="30">
        <f>ROUND(G28*H28,P4)</f>
        <v>0</v>
      </c>
      <c r="L28" s="30">
        <v>0</v>
      </c>
      <c r="M28" s="24">
        <f>ROUND(G28*L28,P4)</f>
        <v>0</v>
      </c>
      <c r="N28" s="25" t="s">
        <v>281</v>
      </c>
      <c r="O28" s="31">
        <f>M28*AA28</f>
        <v>0</v>
      </c>
      <c r="P28" s="1">
        <v>3</v>
      </c>
      <c r="AA28" s="1">
        <f>IF(P28=1,$O$3,IF(P28=2,$O$4,$O$5))</f>
        <v>0</v>
      </c>
    </row>
    <row r="29">
      <c r="A29" s="1" t="s">
        <v>282</v>
      </c>
      <c r="E29" s="27" t="s">
        <v>281</v>
      </c>
    </row>
    <row r="30">
      <c r="A30" s="1" t="s">
        <v>284</v>
      </c>
    </row>
    <row r="31">
      <c r="A31" s="1" t="s">
        <v>286</v>
      </c>
      <c r="E31" s="27" t="s">
        <v>4173</v>
      </c>
    </row>
    <row r="32">
      <c r="A32" s="1" t="s">
        <v>276</v>
      </c>
      <c r="B32" s="1">
        <v>6</v>
      </c>
      <c r="C32" s="26" t="s">
        <v>4174</v>
      </c>
      <c r="D32" t="s">
        <v>281</v>
      </c>
      <c r="E32" s="27" t="s">
        <v>4175</v>
      </c>
      <c r="F32" s="28" t="s">
        <v>296</v>
      </c>
      <c r="G32" s="29">
        <v>3426</v>
      </c>
      <c r="H32" s="28">
        <v>0</v>
      </c>
      <c r="I32" s="30">
        <f>ROUND(G32*H32,P4)</f>
        <v>0</v>
      </c>
      <c r="L32" s="30">
        <v>0</v>
      </c>
      <c r="M32" s="24">
        <f>ROUND(G32*L32,P4)</f>
        <v>0</v>
      </c>
      <c r="N32" s="25" t="s">
        <v>281</v>
      </c>
      <c r="O32" s="31">
        <f>M32*AA32</f>
        <v>0</v>
      </c>
      <c r="P32" s="1">
        <v>3</v>
      </c>
      <c r="AA32" s="1">
        <f>IF(P32=1,$O$3,IF(P32=2,$O$4,$O$5))</f>
        <v>0</v>
      </c>
    </row>
    <row r="33">
      <c r="A33" s="1" t="s">
        <v>282</v>
      </c>
      <c r="E33" s="27" t="s">
        <v>281</v>
      </c>
    </row>
    <row r="34">
      <c r="A34" s="1" t="s">
        <v>284</v>
      </c>
    </row>
    <row r="35" ht="52.8">
      <c r="A35" s="1" t="s">
        <v>286</v>
      </c>
      <c r="E35" s="27" t="s">
        <v>1766</v>
      </c>
    </row>
    <row r="36">
      <c r="A36" s="1" t="s">
        <v>276</v>
      </c>
      <c r="B36" s="1">
        <v>7</v>
      </c>
      <c r="C36" s="26" t="s">
        <v>4176</v>
      </c>
      <c r="D36" t="s">
        <v>281</v>
      </c>
      <c r="E36" s="27" t="s">
        <v>4177</v>
      </c>
      <c r="F36" s="28" t="s">
        <v>307</v>
      </c>
      <c r="G36" s="29">
        <v>2</v>
      </c>
      <c r="H36" s="28">
        <v>0</v>
      </c>
      <c r="I36" s="30">
        <f>ROUND(G36*H36,P4)</f>
        <v>0</v>
      </c>
      <c r="L36" s="30">
        <v>0</v>
      </c>
      <c r="M36" s="24">
        <f>ROUND(G36*L36,P4)</f>
        <v>0</v>
      </c>
      <c r="N36" s="25" t="s">
        <v>281</v>
      </c>
      <c r="O36" s="31">
        <f>M36*AA36</f>
        <v>0</v>
      </c>
      <c r="P36" s="1">
        <v>3</v>
      </c>
      <c r="AA36" s="1">
        <f>IF(P36=1,$O$3,IF(P36=2,$O$4,$O$5))</f>
        <v>0</v>
      </c>
    </row>
    <row r="37">
      <c r="A37" s="1" t="s">
        <v>282</v>
      </c>
      <c r="E37" s="27" t="s">
        <v>281</v>
      </c>
    </row>
    <row r="38">
      <c r="A38" s="1" t="s">
        <v>284</v>
      </c>
    </row>
    <row r="39" ht="52.8">
      <c r="A39" s="1" t="s">
        <v>286</v>
      </c>
      <c r="E39" s="27" t="s">
        <v>1766</v>
      </c>
    </row>
    <row r="40">
      <c r="A40" s="1" t="s">
        <v>276</v>
      </c>
      <c r="B40" s="1">
        <v>8</v>
      </c>
      <c r="C40" s="26" t="s">
        <v>4178</v>
      </c>
      <c r="D40" t="s">
        <v>281</v>
      </c>
      <c r="E40" s="27" t="s">
        <v>4179</v>
      </c>
      <c r="F40" s="28" t="s">
        <v>307</v>
      </c>
      <c r="G40" s="29">
        <v>144</v>
      </c>
      <c r="H40" s="28">
        <v>0</v>
      </c>
      <c r="I40" s="30">
        <f>ROUND(G40*H40,P4)</f>
        <v>0</v>
      </c>
      <c r="L40" s="30">
        <v>0</v>
      </c>
      <c r="M40" s="24">
        <f>ROUND(G40*L40,P4)</f>
        <v>0</v>
      </c>
      <c r="N40" s="25" t="s">
        <v>281</v>
      </c>
      <c r="O40" s="31">
        <f>M40*AA40</f>
        <v>0</v>
      </c>
      <c r="P40" s="1">
        <v>3</v>
      </c>
      <c r="AA40" s="1">
        <f>IF(P40=1,$O$3,IF(P40=2,$O$4,$O$5))</f>
        <v>0</v>
      </c>
    </row>
    <row r="41">
      <c r="A41" s="1" t="s">
        <v>282</v>
      </c>
      <c r="E41" s="27" t="s">
        <v>281</v>
      </c>
    </row>
    <row r="42">
      <c r="A42" s="1" t="s">
        <v>284</v>
      </c>
    </row>
    <row r="43" ht="52.8">
      <c r="A43" s="1" t="s">
        <v>286</v>
      </c>
      <c r="E43" s="27" t="s">
        <v>1766</v>
      </c>
    </row>
    <row r="44">
      <c r="A44" s="1" t="s">
        <v>276</v>
      </c>
      <c r="B44" s="1">
        <v>9</v>
      </c>
      <c r="C44" s="26" t="s">
        <v>4180</v>
      </c>
      <c r="D44" t="s">
        <v>281</v>
      </c>
      <c r="E44" s="27" t="s">
        <v>4181</v>
      </c>
      <c r="F44" s="28" t="s">
        <v>307</v>
      </c>
      <c r="G44" s="29">
        <v>144</v>
      </c>
      <c r="H44" s="28">
        <v>0</v>
      </c>
      <c r="I44" s="30">
        <f>ROUND(G44*H44,P4)</f>
        <v>0</v>
      </c>
      <c r="L44" s="30">
        <v>0</v>
      </c>
      <c r="M44" s="24">
        <f>ROUND(G44*L44,P4)</f>
        <v>0</v>
      </c>
      <c r="N44" s="25" t="s">
        <v>281</v>
      </c>
      <c r="O44" s="31">
        <f>M44*AA44</f>
        <v>0</v>
      </c>
      <c r="P44" s="1">
        <v>3</v>
      </c>
      <c r="AA44" s="1">
        <f>IF(P44=1,$O$3,IF(P44=2,$O$4,$O$5))</f>
        <v>0</v>
      </c>
    </row>
    <row r="45">
      <c r="A45" s="1" t="s">
        <v>282</v>
      </c>
      <c r="E45" s="27" t="s">
        <v>281</v>
      </c>
    </row>
    <row r="46">
      <c r="A46" s="1" t="s">
        <v>284</v>
      </c>
    </row>
    <row r="47" ht="52.8">
      <c r="A47" s="1" t="s">
        <v>286</v>
      </c>
      <c r="E47" s="27" t="s">
        <v>1766</v>
      </c>
    </row>
    <row r="48">
      <c r="A48" s="1" t="s">
        <v>276</v>
      </c>
      <c r="B48" s="1">
        <v>10</v>
      </c>
      <c r="C48" s="26" t="s">
        <v>4182</v>
      </c>
      <c r="D48" t="s">
        <v>281</v>
      </c>
      <c r="E48" s="27" t="s">
        <v>4183</v>
      </c>
      <c r="F48" s="28" t="s">
        <v>307</v>
      </c>
      <c r="G48" s="29">
        <v>2</v>
      </c>
      <c r="H48" s="28">
        <v>0</v>
      </c>
      <c r="I48" s="30">
        <f>ROUND(G48*H48,P4)</f>
        <v>0</v>
      </c>
      <c r="L48" s="30">
        <v>0</v>
      </c>
      <c r="M48" s="24">
        <f>ROUND(G48*L48,P4)</f>
        <v>0</v>
      </c>
      <c r="N48" s="25" t="s">
        <v>281</v>
      </c>
      <c r="O48" s="31">
        <f>M48*AA48</f>
        <v>0</v>
      </c>
      <c r="P48" s="1">
        <v>3</v>
      </c>
      <c r="AA48" s="1">
        <f>IF(P48=1,$O$3,IF(P48=2,$O$4,$O$5))</f>
        <v>0</v>
      </c>
    </row>
    <row r="49">
      <c r="A49" s="1" t="s">
        <v>282</v>
      </c>
      <c r="E49" s="27" t="s">
        <v>281</v>
      </c>
    </row>
    <row r="50">
      <c r="A50" s="1" t="s">
        <v>284</v>
      </c>
    </row>
    <row r="51" ht="52.8">
      <c r="A51" s="1" t="s">
        <v>286</v>
      </c>
      <c r="E51" s="27" t="s">
        <v>1766</v>
      </c>
    </row>
    <row r="52">
      <c r="A52" s="1" t="s">
        <v>276</v>
      </c>
      <c r="B52" s="1">
        <v>11</v>
      </c>
      <c r="C52" s="26" t="s">
        <v>4184</v>
      </c>
      <c r="D52" t="s">
        <v>281</v>
      </c>
      <c r="E52" s="27" t="s">
        <v>4185</v>
      </c>
      <c r="F52" s="28" t="s">
        <v>307</v>
      </c>
      <c r="G52" s="29">
        <v>6</v>
      </c>
      <c r="H52" s="28">
        <v>0</v>
      </c>
      <c r="I52" s="30">
        <f>ROUND(G52*H52,P4)</f>
        <v>0</v>
      </c>
      <c r="L52" s="30">
        <v>0</v>
      </c>
      <c r="M52" s="24">
        <f>ROUND(G52*L52,P4)</f>
        <v>0</v>
      </c>
      <c r="N52" s="25" t="s">
        <v>281</v>
      </c>
      <c r="O52" s="31">
        <f>M52*AA52</f>
        <v>0</v>
      </c>
      <c r="P52" s="1">
        <v>3</v>
      </c>
      <c r="AA52" s="1">
        <f>IF(P52=1,$O$3,IF(P52=2,$O$4,$O$5))</f>
        <v>0</v>
      </c>
    </row>
    <row r="53">
      <c r="A53" s="1" t="s">
        <v>282</v>
      </c>
      <c r="E53" s="27" t="s">
        <v>281</v>
      </c>
    </row>
    <row r="54">
      <c r="A54" s="1" t="s">
        <v>284</v>
      </c>
    </row>
    <row r="55" ht="52.8">
      <c r="A55" s="1" t="s">
        <v>286</v>
      </c>
      <c r="E55" s="27" t="s">
        <v>1766</v>
      </c>
    </row>
    <row r="56">
      <c r="A56" s="1" t="s">
        <v>276</v>
      </c>
      <c r="B56" s="1">
        <v>12</v>
      </c>
      <c r="C56" s="26" t="s">
        <v>4186</v>
      </c>
      <c r="D56" t="s">
        <v>281</v>
      </c>
      <c r="E56" s="27" t="s">
        <v>4187</v>
      </c>
      <c r="F56" s="28" t="s">
        <v>307</v>
      </c>
      <c r="G56" s="29">
        <v>1</v>
      </c>
      <c r="H56" s="28">
        <v>0</v>
      </c>
      <c r="I56" s="30">
        <f>ROUND(G56*H56,P4)</f>
        <v>0</v>
      </c>
      <c r="L56" s="30">
        <v>0</v>
      </c>
      <c r="M56" s="24">
        <f>ROUND(G56*L56,P4)</f>
        <v>0</v>
      </c>
      <c r="N56" s="25" t="s">
        <v>281</v>
      </c>
      <c r="O56" s="31">
        <f>M56*AA56</f>
        <v>0</v>
      </c>
      <c r="P56" s="1">
        <v>3</v>
      </c>
      <c r="AA56" s="1">
        <f>IF(P56=1,$O$3,IF(P56=2,$O$4,$O$5))</f>
        <v>0</v>
      </c>
    </row>
    <row r="57">
      <c r="A57" s="1" t="s">
        <v>282</v>
      </c>
      <c r="E57" s="27" t="s">
        <v>281</v>
      </c>
    </row>
    <row r="58">
      <c r="A58" s="1" t="s">
        <v>284</v>
      </c>
    </row>
    <row r="59" ht="52.8">
      <c r="A59" s="1" t="s">
        <v>286</v>
      </c>
      <c r="E59" s="27" t="s">
        <v>1766</v>
      </c>
    </row>
    <row r="60">
      <c r="A60" s="1" t="s">
        <v>276</v>
      </c>
      <c r="B60" s="1">
        <v>13</v>
      </c>
      <c r="C60" s="26" t="s">
        <v>4188</v>
      </c>
      <c r="D60" t="s">
        <v>281</v>
      </c>
      <c r="E60" s="27" t="s">
        <v>4189</v>
      </c>
      <c r="F60" s="28" t="s">
        <v>296</v>
      </c>
      <c r="G60" s="29">
        <v>54</v>
      </c>
      <c r="H60" s="28">
        <v>0</v>
      </c>
      <c r="I60" s="30">
        <f>ROUND(G60*H60,P4)</f>
        <v>0</v>
      </c>
      <c r="L60" s="30">
        <v>0</v>
      </c>
      <c r="M60" s="24">
        <f>ROUND(G60*L60,P4)</f>
        <v>0</v>
      </c>
      <c r="N60" s="25" t="s">
        <v>281</v>
      </c>
      <c r="O60" s="31">
        <f>M60*AA60</f>
        <v>0</v>
      </c>
      <c r="P60" s="1">
        <v>3</v>
      </c>
      <c r="AA60" s="1">
        <f>IF(P60=1,$O$3,IF(P60=2,$O$4,$O$5))</f>
        <v>0</v>
      </c>
    </row>
    <row r="61">
      <c r="A61" s="1" t="s">
        <v>282</v>
      </c>
      <c r="E61" s="27" t="s">
        <v>281</v>
      </c>
    </row>
    <row r="62">
      <c r="A62" s="1" t="s">
        <v>284</v>
      </c>
    </row>
    <row r="63" ht="52.8">
      <c r="A63" s="1" t="s">
        <v>286</v>
      </c>
      <c r="E63" s="27" t="s">
        <v>1766</v>
      </c>
    </row>
    <row r="64">
      <c r="A64" s="1" t="s">
        <v>276</v>
      </c>
      <c r="B64" s="1">
        <v>14</v>
      </c>
      <c r="C64" s="26" t="s">
        <v>4190</v>
      </c>
      <c r="D64" t="s">
        <v>281</v>
      </c>
      <c r="E64" s="27" t="s">
        <v>4191</v>
      </c>
      <c r="F64" s="28" t="s">
        <v>307</v>
      </c>
      <c r="G64" s="29">
        <v>1</v>
      </c>
      <c r="H64" s="28">
        <v>0</v>
      </c>
      <c r="I64" s="30">
        <f>ROUND(G64*H64,P4)</f>
        <v>0</v>
      </c>
      <c r="L64" s="30">
        <v>0</v>
      </c>
      <c r="M64" s="24">
        <f>ROUND(G64*L64,P4)</f>
        <v>0</v>
      </c>
      <c r="N64" s="25" t="s">
        <v>281</v>
      </c>
      <c r="O64" s="31">
        <f>M64*AA64</f>
        <v>0</v>
      </c>
      <c r="P64" s="1">
        <v>3</v>
      </c>
      <c r="AA64" s="1">
        <f>IF(P64=1,$O$3,IF(P64=2,$O$4,$O$5))</f>
        <v>0</v>
      </c>
    </row>
    <row r="65">
      <c r="A65" s="1" t="s">
        <v>282</v>
      </c>
      <c r="E65" s="27" t="s">
        <v>281</v>
      </c>
    </row>
    <row r="66">
      <c r="A66" s="1" t="s">
        <v>284</v>
      </c>
    </row>
    <row r="67" ht="52.8">
      <c r="A67" s="1" t="s">
        <v>286</v>
      </c>
      <c r="E67" s="27" t="s">
        <v>1766</v>
      </c>
    </row>
    <row r="68">
      <c r="A68" s="1" t="s">
        <v>276</v>
      </c>
      <c r="B68" s="1">
        <v>15</v>
      </c>
      <c r="C68" s="26" t="s">
        <v>4192</v>
      </c>
      <c r="D68" t="s">
        <v>281</v>
      </c>
      <c r="E68" s="27" t="s">
        <v>4193</v>
      </c>
      <c r="F68" s="28" t="s">
        <v>307</v>
      </c>
      <c r="G68" s="29">
        <v>144</v>
      </c>
      <c r="H68" s="28">
        <v>0</v>
      </c>
      <c r="I68" s="30">
        <f>ROUND(G68*H68,P4)</f>
        <v>0</v>
      </c>
      <c r="L68" s="30">
        <v>0</v>
      </c>
      <c r="M68" s="24">
        <f>ROUND(G68*L68,P4)</f>
        <v>0</v>
      </c>
      <c r="N68" s="25" t="s">
        <v>281</v>
      </c>
      <c r="O68" s="31">
        <f>M68*AA68</f>
        <v>0</v>
      </c>
      <c r="P68" s="1">
        <v>3</v>
      </c>
      <c r="AA68" s="1">
        <f>IF(P68=1,$O$3,IF(P68=2,$O$4,$O$5))</f>
        <v>0</v>
      </c>
    </row>
    <row r="69">
      <c r="A69" s="1" t="s">
        <v>282</v>
      </c>
      <c r="E69" s="27" t="s">
        <v>281</v>
      </c>
    </row>
    <row r="70">
      <c r="A70" s="1" t="s">
        <v>284</v>
      </c>
    </row>
    <row r="71" ht="52.8">
      <c r="A71" s="1" t="s">
        <v>286</v>
      </c>
      <c r="E71" s="27" t="s">
        <v>1766</v>
      </c>
    </row>
    <row r="72">
      <c r="A72" s="1" t="s">
        <v>276</v>
      </c>
      <c r="B72" s="1">
        <v>16</v>
      </c>
      <c r="C72" s="26" t="s">
        <v>4194</v>
      </c>
      <c r="D72" t="s">
        <v>281</v>
      </c>
      <c r="E72" s="27" t="s">
        <v>4195</v>
      </c>
      <c r="F72" s="28" t="s">
        <v>307</v>
      </c>
      <c r="G72" s="29">
        <v>1</v>
      </c>
      <c r="H72" s="28">
        <v>0</v>
      </c>
      <c r="I72" s="30">
        <f>ROUND(G72*H72,P4)</f>
        <v>0</v>
      </c>
      <c r="L72" s="30">
        <v>0</v>
      </c>
      <c r="M72" s="24">
        <f>ROUND(G72*L72,P4)</f>
        <v>0</v>
      </c>
      <c r="N72" s="25" t="s">
        <v>281</v>
      </c>
      <c r="O72" s="31">
        <f>M72*AA72</f>
        <v>0</v>
      </c>
      <c r="P72" s="1">
        <v>3</v>
      </c>
      <c r="AA72" s="1">
        <f>IF(P72=1,$O$3,IF(P72=2,$O$4,$O$5))</f>
        <v>0</v>
      </c>
    </row>
    <row r="73">
      <c r="A73" s="1" t="s">
        <v>282</v>
      </c>
      <c r="E73" s="27" t="s">
        <v>281</v>
      </c>
    </row>
    <row r="74">
      <c r="A74" s="1" t="s">
        <v>284</v>
      </c>
    </row>
    <row r="75" ht="52.8">
      <c r="A75" s="1" t="s">
        <v>286</v>
      </c>
      <c r="E75" s="27" t="s">
        <v>1766</v>
      </c>
    </row>
    <row r="76">
      <c r="A76" s="1" t="s">
        <v>276</v>
      </c>
      <c r="B76" s="1">
        <v>17</v>
      </c>
      <c r="C76" s="26" t="s">
        <v>4196</v>
      </c>
      <c r="D76" t="s">
        <v>281</v>
      </c>
      <c r="E76" s="27" t="s">
        <v>4197</v>
      </c>
      <c r="F76" s="28" t="s">
        <v>296</v>
      </c>
      <c r="G76" s="29">
        <v>3522</v>
      </c>
      <c r="H76" s="28">
        <v>0</v>
      </c>
      <c r="I76" s="30">
        <f>ROUND(G76*H76,P4)</f>
        <v>0</v>
      </c>
      <c r="L76" s="30">
        <v>0</v>
      </c>
      <c r="M76" s="24">
        <f>ROUND(G76*L76,P4)</f>
        <v>0</v>
      </c>
      <c r="N76" s="25" t="s">
        <v>281</v>
      </c>
      <c r="O76" s="31">
        <f>M76*AA76</f>
        <v>0</v>
      </c>
      <c r="P76" s="1">
        <v>3</v>
      </c>
      <c r="AA76" s="1">
        <f>IF(P76=1,$O$3,IF(P76=2,$O$4,$O$5))</f>
        <v>0</v>
      </c>
    </row>
    <row r="77">
      <c r="A77" s="1" t="s">
        <v>282</v>
      </c>
      <c r="E77" s="27" t="s">
        <v>281</v>
      </c>
    </row>
    <row r="78">
      <c r="A78" s="1" t="s">
        <v>284</v>
      </c>
    </row>
    <row r="79" ht="52.8">
      <c r="A79" s="1" t="s">
        <v>286</v>
      </c>
      <c r="E79" s="27" t="s">
        <v>1766</v>
      </c>
    </row>
    <row r="80">
      <c r="A80" s="1" t="s">
        <v>276</v>
      </c>
      <c r="B80" s="1">
        <v>18</v>
      </c>
      <c r="C80" s="26" t="s">
        <v>4198</v>
      </c>
      <c r="D80" t="s">
        <v>281</v>
      </c>
      <c r="E80" s="27" t="s">
        <v>4199</v>
      </c>
      <c r="F80" s="28" t="s">
        <v>307</v>
      </c>
      <c r="G80" s="29">
        <v>2</v>
      </c>
      <c r="H80" s="28">
        <v>0</v>
      </c>
      <c r="I80" s="30">
        <f>ROUND(G80*H80,P4)</f>
        <v>0</v>
      </c>
      <c r="L80" s="30">
        <v>0</v>
      </c>
      <c r="M80" s="24">
        <f>ROUND(G80*L80,P4)</f>
        <v>0</v>
      </c>
      <c r="N80" s="25" t="s">
        <v>281</v>
      </c>
      <c r="O80" s="31">
        <f>M80*AA80</f>
        <v>0</v>
      </c>
      <c r="P80" s="1">
        <v>3</v>
      </c>
      <c r="AA80" s="1">
        <f>IF(P80=1,$O$3,IF(P80=2,$O$4,$O$5))</f>
        <v>0</v>
      </c>
    </row>
    <row r="81">
      <c r="A81" s="1" t="s">
        <v>282</v>
      </c>
      <c r="E81" s="27" t="s">
        <v>281</v>
      </c>
    </row>
    <row r="82">
      <c r="A82" s="1" t="s">
        <v>284</v>
      </c>
    </row>
    <row r="83" ht="52.8">
      <c r="A83" s="1" t="s">
        <v>286</v>
      </c>
      <c r="E83" s="27" t="s">
        <v>1766</v>
      </c>
    </row>
    <row r="84">
      <c r="A84" s="1" t="s">
        <v>276</v>
      </c>
      <c r="B84" s="1">
        <v>19</v>
      </c>
      <c r="C84" s="26" t="s">
        <v>4200</v>
      </c>
      <c r="D84" t="s">
        <v>281</v>
      </c>
      <c r="E84" s="27" t="s">
        <v>4201</v>
      </c>
      <c r="F84" s="28" t="s">
        <v>296</v>
      </c>
      <c r="G84" s="29">
        <v>52</v>
      </c>
      <c r="H84" s="28">
        <v>0</v>
      </c>
      <c r="I84" s="30">
        <f>ROUND(G84*H84,P4)</f>
        <v>0</v>
      </c>
      <c r="L84" s="30">
        <v>0</v>
      </c>
      <c r="M84" s="24">
        <f>ROUND(G84*L84,P4)</f>
        <v>0</v>
      </c>
      <c r="N84" s="25" t="s">
        <v>281</v>
      </c>
      <c r="O84" s="31">
        <f>M84*AA84</f>
        <v>0</v>
      </c>
      <c r="P84" s="1">
        <v>3</v>
      </c>
      <c r="AA84" s="1">
        <f>IF(P84=1,$O$3,IF(P84=2,$O$4,$O$5))</f>
        <v>0</v>
      </c>
    </row>
    <row r="85">
      <c r="A85" s="1" t="s">
        <v>282</v>
      </c>
      <c r="E85" s="27" t="s">
        <v>281</v>
      </c>
    </row>
    <row r="86">
      <c r="A86" s="1" t="s">
        <v>284</v>
      </c>
    </row>
    <row r="87" ht="52.8">
      <c r="A87" s="1" t="s">
        <v>286</v>
      </c>
      <c r="E87" s="27" t="s">
        <v>1766</v>
      </c>
    </row>
    <row r="88">
      <c r="A88" s="1" t="s">
        <v>276</v>
      </c>
      <c r="B88" s="1">
        <v>20</v>
      </c>
      <c r="C88" s="26" t="s">
        <v>4202</v>
      </c>
      <c r="D88" t="s">
        <v>281</v>
      </c>
      <c r="E88" s="27" t="s">
        <v>4203</v>
      </c>
      <c r="F88" s="28" t="s">
        <v>307</v>
      </c>
      <c r="G88" s="29">
        <v>1</v>
      </c>
      <c r="H88" s="28">
        <v>0</v>
      </c>
      <c r="I88" s="30">
        <f>ROUND(G88*H88,P4)</f>
        <v>0</v>
      </c>
      <c r="L88" s="30">
        <v>0</v>
      </c>
      <c r="M88" s="24">
        <f>ROUND(G88*L88,P4)</f>
        <v>0</v>
      </c>
      <c r="N88" s="25" t="s">
        <v>281</v>
      </c>
      <c r="O88" s="31">
        <f>M88*AA88</f>
        <v>0</v>
      </c>
      <c r="P88" s="1">
        <v>3</v>
      </c>
      <c r="AA88" s="1">
        <f>IF(P88=1,$O$3,IF(P88=2,$O$4,$O$5))</f>
        <v>0</v>
      </c>
    </row>
    <row r="89">
      <c r="A89" s="1" t="s">
        <v>282</v>
      </c>
      <c r="E89" s="27" t="s">
        <v>281</v>
      </c>
    </row>
    <row r="90">
      <c r="A90" s="1" t="s">
        <v>284</v>
      </c>
    </row>
    <row r="91" ht="52.8">
      <c r="A91" s="1" t="s">
        <v>286</v>
      </c>
      <c r="E91" s="27" t="s">
        <v>1766</v>
      </c>
    </row>
    <row r="92">
      <c r="A92" s="1" t="s">
        <v>276</v>
      </c>
      <c r="B92" s="1">
        <v>21</v>
      </c>
      <c r="C92" s="26" t="s">
        <v>4204</v>
      </c>
      <c r="D92" t="s">
        <v>281</v>
      </c>
      <c r="E92" s="27" t="s">
        <v>4205</v>
      </c>
      <c r="F92" s="28" t="s">
        <v>307</v>
      </c>
      <c r="G92" s="29">
        <v>1</v>
      </c>
      <c r="H92" s="28">
        <v>0</v>
      </c>
      <c r="I92" s="30">
        <f>ROUND(G92*H92,P4)</f>
        <v>0</v>
      </c>
      <c r="L92" s="30">
        <v>0</v>
      </c>
      <c r="M92" s="24">
        <f>ROUND(G92*L92,P4)</f>
        <v>0</v>
      </c>
      <c r="N92" s="25" t="s">
        <v>281</v>
      </c>
      <c r="O92" s="31">
        <f>M92*AA92</f>
        <v>0</v>
      </c>
      <c r="P92" s="1">
        <v>3</v>
      </c>
      <c r="AA92" s="1">
        <f>IF(P92=1,$O$3,IF(P92=2,$O$4,$O$5))</f>
        <v>0</v>
      </c>
    </row>
    <row r="93">
      <c r="A93" s="1" t="s">
        <v>282</v>
      </c>
      <c r="E93" s="27" t="s">
        <v>281</v>
      </c>
    </row>
    <row r="94">
      <c r="A94" s="1" t="s">
        <v>284</v>
      </c>
    </row>
    <row r="95" ht="52.8">
      <c r="A95" s="1" t="s">
        <v>286</v>
      </c>
      <c r="E95" s="27" t="s">
        <v>1766</v>
      </c>
    </row>
    <row r="96">
      <c r="A96" s="1" t="s">
        <v>273</v>
      </c>
      <c r="C96" s="22" t="s">
        <v>4206</v>
      </c>
      <c r="E96" s="23" t="s">
        <v>4207</v>
      </c>
      <c r="L96" s="24">
        <f>SUMIFS(L97:L144,A97:A144,"P")</f>
        <v>0</v>
      </c>
      <c r="M96" s="24">
        <f>SUMIFS(M97:M144,A97:A144,"P")</f>
        <v>0</v>
      </c>
      <c r="N96" s="25"/>
    </row>
    <row r="97">
      <c r="A97" s="1" t="s">
        <v>276</v>
      </c>
      <c r="B97" s="1">
        <v>22</v>
      </c>
      <c r="C97" s="26" t="s">
        <v>4208</v>
      </c>
      <c r="D97" t="s">
        <v>281</v>
      </c>
      <c r="E97" s="27" t="s">
        <v>4209</v>
      </c>
      <c r="F97" s="28" t="s">
        <v>307</v>
      </c>
      <c r="G97" s="29">
        <v>66</v>
      </c>
      <c r="H97" s="28">
        <v>0</v>
      </c>
      <c r="I97" s="30">
        <f>ROUND(G97*H97,P4)</f>
        <v>0</v>
      </c>
      <c r="L97" s="30">
        <v>0</v>
      </c>
      <c r="M97" s="24">
        <f>ROUND(G97*L97,P4)</f>
        <v>0</v>
      </c>
      <c r="N97" s="25" t="s">
        <v>281</v>
      </c>
      <c r="O97" s="31">
        <f>M97*AA97</f>
        <v>0</v>
      </c>
      <c r="P97" s="1">
        <v>3</v>
      </c>
      <c r="AA97" s="1">
        <f>IF(P97=1,$O$3,IF(P97=2,$O$4,$O$5))</f>
        <v>0</v>
      </c>
    </row>
    <row r="98">
      <c r="A98" s="1" t="s">
        <v>282</v>
      </c>
      <c r="E98" s="27" t="s">
        <v>281</v>
      </c>
    </row>
    <row r="99">
      <c r="A99" s="1" t="s">
        <v>284</v>
      </c>
    </row>
    <row r="100" ht="52.8">
      <c r="A100" s="1" t="s">
        <v>286</v>
      </c>
      <c r="E100" s="27" t="s">
        <v>1766</v>
      </c>
    </row>
    <row r="101">
      <c r="A101" s="1" t="s">
        <v>276</v>
      </c>
      <c r="B101" s="1">
        <v>23</v>
      </c>
      <c r="C101" s="26" t="s">
        <v>4210</v>
      </c>
      <c r="D101" t="s">
        <v>281</v>
      </c>
      <c r="E101" s="27" t="s">
        <v>4211</v>
      </c>
      <c r="F101" s="28" t="s">
        <v>296</v>
      </c>
      <c r="G101" s="29">
        <v>1764</v>
      </c>
      <c r="H101" s="28">
        <v>0</v>
      </c>
      <c r="I101" s="30">
        <f>ROUND(G101*H101,P4)</f>
        <v>0</v>
      </c>
      <c r="L101" s="30">
        <v>0</v>
      </c>
      <c r="M101" s="24">
        <f>ROUND(G101*L101,P4)</f>
        <v>0</v>
      </c>
      <c r="N101" s="25" t="s">
        <v>281</v>
      </c>
      <c r="O101" s="31">
        <f>M101*AA101</f>
        <v>0</v>
      </c>
      <c r="P101" s="1">
        <v>3</v>
      </c>
      <c r="AA101" s="1">
        <f>IF(P101=1,$O$3,IF(P101=2,$O$4,$O$5))</f>
        <v>0</v>
      </c>
    </row>
    <row r="102">
      <c r="A102" s="1" t="s">
        <v>282</v>
      </c>
      <c r="E102" s="27" t="s">
        <v>281</v>
      </c>
    </row>
    <row r="103">
      <c r="A103" s="1" t="s">
        <v>284</v>
      </c>
    </row>
    <row r="104" ht="52.8">
      <c r="A104" s="1" t="s">
        <v>286</v>
      </c>
      <c r="E104" s="27" t="s">
        <v>1766</v>
      </c>
    </row>
    <row r="105">
      <c r="A105" s="1" t="s">
        <v>276</v>
      </c>
      <c r="B105" s="1">
        <v>24</v>
      </c>
      <c r="C105" s="26" t="s">
        <v>4212</v>
      </c>
      <c r="D105" t="s">
        <v>281</v>
      </c>
      <c r="E105" s="27" t="s">
        <v>4213</v>
      </c>
      <c r="F105" s="28" t="s">
        <v>307</v>
      </c>
      <c r="G105" s="29">
        <v>8500</v>
      </c>
      <c r="H105" s="28">
        <v>0</v>
      </c>
      <c r="I105" s="30">
        <f>ROUND(G105*H105,P4)</f>
        <v>0</v>
      </c>
      <c r="L105" s="30">
        <v>0</v>
      </c>
      <c r="M105" s="24">
        <f>ROUND(G105*L105,P4)</f>
        <v>0</v>
      </c>
      <c r="N105" s="25" t="s">
        <v>281</v>
      </c>
      <c r="O105" s="31">
        <f>M105*AA105</f>
        <v>0</v>
      </c>
      <c r="P105" s="1">
        <v>3</v>
      </c>
      <c r="AA105" s="1">
        <f>IF(P105=1,$O$3,IF(P105=2,$O$4,$O$5))</f>
        <v>0</v>
      </c>
    </row>
    <row r="106">
      <c r="A106" s="1" t="s">
        <v>282</v>
      </c>
      <c r="E106" s="27" t="s">
        <v>281</v>
      </c>
    </row>
    <row r="107">
      <c r="A107" s="1" t="s">
        <v>284</v>
      </c>
    </row>
    <row r="108" ht="52.8">
      <c r="A108" s="1" t="s">
        <v>286</v>
      </c>
      <c r="E108" s="27" t="s">
        <v>1766</v>
      </c>
    </row>
    <row r="109">
      <c r="A109" s="1" t="s">
        <v>276</v>
      </c>
      <c r="B109" s="1">
        <v>25</v>
      </c>
      <c r="C109" s="26" t="s">
        <v>4214</v>
      </c>
      <c r="D109" t="s">
        <v>281</v>
      </c>
      <c r="E109" s="27" t="s">
        <v>4215</v>
      </c>
      <c r="F109" s="28" t="s">
        <v>307</v>
      </c>
      <c r="G109" s="29">
        <v>6</v>
      </c>
      <c r="H109" s="28">
        <v>0</v>
      </c>
      <c r="I109" s="30">
        <f>ROUND(G109*H109,P4)</f>
        <v>0</v>
      </c>
      <c r="L109" s="30">
        <v>0</v>
      </c>
      <c r="M109" s="24">
        <f>ROUND(G109*L109,P4)</f>
        <v>0</v>
      </c>
      <c r="N109" s="25" t="s">
        <v>281</v>
      </c>
      <c r="O109" s="31">
        <f>M109*AA109</f>
        <v>0</v>
      </c>
      <c r="P109" s="1">
        <v>3</v>
      </c>
      <c r="AA109" s="1">
        <f>IF(P109=1,$O$3,IF(P109=2,$O$4,$O$5))</f>
        <v>0</v>
      </c>
    </row>
    <row r="110">
      <c r="A110" s="1" t="s">
        <v>282</v>
      </c>
      <c r="E110" s="27" t="s">
        <v>281</v>
      </c>
    </row>
    <row r="111">
      <c r="A111" s="1" t="s">
        <v>284</v>
      </c>
    </row>
    <row r="112" ht="52.8">
      <c r="A112" s="1" t="s">
        <v>286</v>
      </c>
      <c r="E112" s="27" t="s">
        <v>1766</v>
      </c>
    </row>
    <row r="113">
      <c r="A113" s="1" t="s">
        <v>276</v>
      </c>
      <c r="B113" s="1">
        <v>26</v>
      </c>
      <c r="C113" s="26" t="s">
        <v>4216</v>
      </c>
      <c r="D113" t="s">
        <v>281</v>
      </c>
      <c r="E113" s="27" t="s">
        <v>4217</v>
      </c>
      <c r="F113" s="28" t="s">
        <v>307</v>
      </c>
      <c r="G113" s="29">
        <v>144</v>
      </c>
      <c r="H113" s="28">
        <v>0</v>
      </c>
      <c r="I113" s="30">
        <f>ROUND(G113*H113,P4)</f>
        <v>0</v>
      </c>
      <c r="L113" s="30">
        <v>0</v>
      </c>
      <c r="M113" s="24">
        <f>ROUND(G113*L113,P4)</f>
        <v>0</v>
      </c>
      <c r="N113" s="25" t="s">
        <v>281</v>
      </c>
      <c r="O113" s="31">
        <f>M113*AA113</f>
        <v>0</v>
      </c>
      <c r="P113" s="1">
        <v>3</v>
      </c>
      <c r="AA113" s="1">
        <f>IF(P113=1,$O$3,IF(P113=2,$O$4,$O$5))</f>
        <v>0</v>
      </c>
    </row>
    <row r="114">
      <c r="A114" s="1" t="s">
        <v>282</v>
      </c>
      <c r="E114" s="27" t="s">
        <v>281</v>
      </c>
    </row>
    <row r="115">
      <c r="A115" s="1" t="s">
        <v>284</v>
      </c>
    </row>
    <row r="116" ht="52.8">
      <c r="A116" s="1" t="s">
        <v>286</v>
      </c>
      <c r="E116" s="27" t="s">
        <v>1766</v>
      </c>
    </row>
    <row r="117">
      <c r="A117" s="1" t="s">
        <v>276</v>
      </c>
      <c r="B117" s="1">
        <v>27</v>
      </c>
      <c r="C117" s="26" t="s">
        <v>4218</v>
      </c>
      <c r="D117" t="s">
        <v>281</v>
      </c>
      <c r="E117" s="27" t="s">
        <v>4219</v>
      </c>
      <c r="F117" s="28" t="s">
        <v>307</v>
      </c>
      <c r="G117" s="29">
        <v>1</v>
      </c>
      <c r="H117" s="28">
        <v>0</v>
      </c>
      <c r="I117" s="30">
        <f>ROUND(G117*H117,P4)</f>
        <v>0</v>
      </c>
      <c r="L117" s="30">
        <v>0</v>
      </c>
      <c r="M117" s="24">
        <f>ROUND(G117*L117,P4)</f>
        <v>0</v>
      </c>
      <c r="N117" s="25" t="s">
        <v>281</v>
      </c>
      <c r="O117" s="31">
        <f>M117*AA117</f>
        <v>0</v>
      </c>
      <c r="P117" s="1">
        <v>3</v>
      </c>
      <c r="AA117" s="1">
        <f>IF(P117=1,$O$3,IF(P117=2,$O$4,$O$5))</f>
        <v>0</v>
      </c>
    </row>
    <row r="118">
      <c r="A118" s="1" t="s">
        <v>282</v>
      </c>
      <c r="E118" s="27" t="s">
        <v>281</v>
      </c>
    </row>
    <row r="119">
      <c r="A119" s="1" t="s">
        <v>284</v>
      </c>
    </row>
    <row r="120" ht="52.8">
      <c r="A120" s="1" t="s">
        <v>286</v>
      </c>
      <c r="E120" s="27" t="s">
        <v>1766</v>
      </c>
    </row>
    <row r="121">
      <c r="A121" s="1" t="s">
        <v>276</v>
      </c>
      <c r="B121" s="1">
        <v>28</v>
      </c>
      <c r="C121" s="26" t="s">
        <v>4220</v>
      </c>
      <c r="D121" t="s">
        <v>281</v>
      </c>
      <c r="E121" s="27" t="s">
        <v>4221</v>
      </c>
      <c r="F121" s="28" t="s">
        <v>307</v>
      </c>
      <c r="G121" s="29">
        <v>6</v>
      </c>
      <c r="H121" s="28">
        <v>0</v>
      </c>
      <c r="I121" s="30">
        <f>ROUND(G121*H121,P4)</f>
        <v>0</v>
      </c>
      <c r="L121" s="30">
        <v>0</v>
      </c>
      <c r="M121" s="24">
        <f>ROUND(G121*L121,P4)</f>
        <v>0</v>
      </c>
      <c r="N121" s="25" t="s">
        <v>281</v>
      </c>
      <c r="O121" s="31">
        <f>M121*AA121</f>
        <v>0</v>
      </c>
      <c r="P121" s="1">
        <v>3</v>
      </c>
      <c r="AA121" s="1">
        <f>IF(P121=1,$O$3,IF(P121=2,$O$4,$O$5))</f>
        <v>0</v>
      </c>
    </row>
    <row r="122">
      <c r="A122" s="1" t="s">
        <v>282</v>
      </c>
      <c r="E122" s="27" t="s">
        <v>281</v>
      </c>
    </row>
    <row r="123">
      <c r="A123" s="1" t="s">
        <v>284</v>
      </c>
    </row>
    <row r="124" ht="52.8">
      <c r="A124" s="1" t="s">
        <v>286</v>
      </c>
      <c r="E124" s="27" t="s">
        <v>1766</v>
      </c>
    </row>
    <row r="125">
      <c r="A125" s="1" t="s">
        <v>276</v>
      </c>
      <c r="B125" s="1">
        <v>29</v>
      </c>
      <c r="C125" s="26" t="s">
        <v>4222</v>
      </c>
      <c r="D125" t="s">
        <v>281</v>
      </c>
      <c r="E125" s="27" t="s">
        <v>4223</v>
      </c>
      <c r="F125" s="28" t="s">
        <v>296</v>
      </c>
      <c r="G125" s="29">
        <v>54</v>
      </c>
      <c r="H125" s="28">
        <v>0</v>
      </c>
      <c r="I125" s="30">
        <f>ROUND(G125*H125,P4)</f>
        <v>0</v>
      </c>
      <c r="L125" s="30">
        <v>0</v>
      </c>
      <c r="M125" s="24">
        <f>ROUND(G125*L125,P4)</f>
        <v>0</v>
      </c>
      <c r="N125" s="25" t="s">
        <v>281</v>
      </c>
      <c r="O125" s="31">
        <f>M125*AA125</f>
        <v>0</v>
      </c>
      <c r="P125" s="1">
        <v>3</v>
      </c>
      <c r="AA125" s="1">
        <f>IF(P125=1,$O$3,IF(P125=2,$O$4,$O$5))</f>
        <v>0</v>
      </c>
    </row>
    <row r="126">
      <c r="A126" s="1" t="s">
        <v>282</v>
      </c>
      <c r="E126" s="27" t="s">
        <v>281</v>
      </c>
    </row>
    <row r="127">
      <c r="A127" s="1" t="s">
        <v>284</v>
      </c>
    </row>
    <row r="128" ht="52.8">
      <c r="A128" s="1" t="s">
        <v>286</v>
      </c>
      <c r="E128" s="27" t="s">
        <v>1766</v>
      </c>
    </row>
    <row r="129">
      <c r="A129" s="1" t="s">
        <v>276</v>
      </c>
      <c r="B129" s="1">
        <v>30</v>
      </c>
      <c r="C129" s="26" t="s">
        <v>4224</v>
      </c>
      <c r="D129" t="s">
        <v>281</v>
      </c>
      <c r="E129" s="27" t="s">
        <v>4225</v>
      </c>
      <c r="F129" s="28" t="s">
        <v>307</v>
      </c>
      <c r="G129" s="29">
        <v>5</v>
      </c>
      <c r="H129" s="28">
        <v>0</v>
      </c>
      <c r="I129" s="30">
        <f>ROUND(G129*H129,P4)</f>
        <v>0</v>
      </c>
      <c r="L129" s="30">
        <v>0</v>
      </c>
      <c r="M129" s="24">
        <f>ROUND(G129*L129,P4)</f>
        <v>0</v>
      </c>
      <c r="N129" s="25" t="s">
        <v>281</v>
      </c>
      <c r="O129" s="31">
        <f>M129*AA129</f>
        <v>0</v>
      </c>
      <c r="P129" s="1">
        <v>3</v>
      </c>
      <c r="AA129" s="1">
        <f>IF(P129=1,$O$3,IF(P129=2,$O$4,$O$5))</f>
        <v>0</v>
      </c>
    </row>
    <row r="130">
      <c r="A130" s="1" t="s">
        <v>282</v>
      </c>
      <c r="E130" s="27" t="s">
        <v>281</v>
      </c>
    </row>
    <row r="131">
      <c r="A131" s="1" t="s">
        <v>284</v>
      </c>
    </row>
    <row r="132" ht="52.8">
      <c r="A132" s="1" t="s">
        <v>286</v>
      </c>
      <c r="E132" s="27" t="s">
        <v>1766</v>
      </c>
    </row>
    <row r="133">
      <c r="A133" s="1" t="s">
        <v>276</v>
      </c>
      <c r="B133" s="1">
        <v>31</v>
      </c>
      <c r="C133" s="26" t="s">
        <v>4226</v>
      </c>
      <c r="D133" t="s">
        <v>281</v>
      </c>
      <c r="E133" s="27" t="s">
        <v>4227</v>
      </c>
      <c r="F133" s="28" t="s">
        <v>296</v>
      </c>
      <c r="G133" s="29">
        <v>10</v>
      </c>
      <c r="H133" s="28">
        <v>0</v>
      </c>
      <c r="I133" s="30">
        <f>ROUND(G133*H133,P4)</f>
        <v>0</v>
      </c>
      <c r="L133" s="30">
        <v>0</v>
      </c>
      <c r="M133" s="24">
        <f>ROUND(G133*L133,P4)</f>
        <v>0</v>
      </c>
      <c r="N133" s="25" t="s">
        <v>281</v>
      </c>
      <c r="O133" s="31">
        <f>M133*AA133</f>
        <v>0</v>
      </c>
      <c r="P133" s="1">
        <v>3</v>
      </c>
      <c r="AA133" s="1">
        <f>IF(P133=1,$O$3,IF(P133=2,$O$4,$O$5))</f>
        <v>0</v>
      </c>
    </row>
    <row r="134">
      <c r="A134" s="1" t="s">
        <v>282</v>
      </c>
      <c r="E134" s="27" t="s">
        <v>281</v>
      </c>
    </row>
    <row r="135">
      <c r="A135" s="1" t="s">
        <v>284</v>
      </c>
    </row>
    <row r="136" ht="52.8">
      <c r="A136" s="1" t="s">
        <v>286</v>
      </c>
      <c r="E136" s="27" t="s">
        <v>1766</v>
      </c>
    </row>
    <row r="137">
      <c r="A137" s="1" t="s">
        <v>276</v>
      </c>
      <c r="B137" s="1">
        <v>32</v>
      </c>
      <c r="C137" s="26" t="s">
        <v>4228</v>
      </c>
      <c r="D137" t="s">
        <v>281</v>
      </c>
      <c r="E137" s="27" t="s">
        <v>4229</v>
      </c>
      <c r="F137" s="28" t="s">
        <v>307</v>
      </c>
      <c r="G137" s="29">
        <v>1</v>
      </c>
      <c r="H137" s="28">
        <v>0</v>
      </c>
      <c r="I137" s="30">
        <f>ROUND(G137*H137,P4)</f>
        <v>0</v>
      </c>
      <c r="L137" s="30">
        <v>0</v>
      </c>
      <c r="M137" s="24">
        <f>ROUND(G137*L137,P4)</f>
        <v>0</v>
      </c>
      <c r="N137" s="25" t="s">
        <v>281</v>
      </c>
      <c r="O137" s="31">
        <f>M137*AA137</f>
        <v>0</v>
      </c>
      <c r="P137" s="1">
        <v>3</v>
      </c>
      <c r="AA137" s="1">
        <f>IF(P137=1,$O$3,IF(P137=2,$O$4,$O$5))</f>
        <v>0</v>
      </c>
    </row>
    <row r="138">
      <c r="A138" s="1" t="s">
        <v>282</v>
      </c>
      <c r="E138" s="27" t="s">
        <v>281</v>
      </c>
    </row>
    <row r="139">
      <c r="A139" s="1" t="s">
        <v>284</v>
      </c>
    </row>
    <row r="140" ht="52.8">
      <c r="A140" s="1" t="s">
        <v>286</v>
      </c>
      <c r="E140" s="27" t="s">
        <v>1766</v>
      </c>
    </row>
    <row r="141">
      <c r="A141" s="1" t="s">
        <v>276</v>
      </c>
      <c r="B141" s="1">
        <v>33</v>
      </c>
      <c r="C141" s="26" t="s">
        <v>4230</v>
      </c>
      <c r="D141" t="s">
        <v>281</v>
      </c>
      <c r="E141" s="27" t="s">
        <v>4231</v>
      </c>
      <c r="F141" s="28" t="s">
        <v>307</v>
      </c>
      <c r="G141" s="29">
        <v>2</v>
      </c>
      <c r="H141" s="28">
        <v>0</v>
      </c>
      <c r="I141" s="30">
        <f>ROUND(G141*H141,P4)</f>
        <v>0</v>
      </c>
      <c r="L141" s="30">
        <v>0</v>
      </c>
      <c r="M141" s="24">
        <f>ROUND(G141*L141,P4)</f>
        <v>0</v>
      </c>
      <c r="N141" s="25" t="s">
        <v>281</v>
      </c>
      <c r="O141" s="31">
        <f>M141*AA141</f>
        <v>0</v>
      </c>
      <c r="P141" s="1">
        <v>3</v>
      </c>
      <c r="AA141" s="1">
        <f>IF(P141=1,$O$3,IF(P141=2,$O$4,$O$5))</f>
        <v>0</v>
      </c>
    </row>
    <row r="142">
      <c r="A142" s="1" t="s">
        <v>282</v>
      </c>
      <c r="E142" s="27" t="s">
        <v>281</v>
      </c>
    </row>
    <row r="143">
      <c r="A143" s="1" t="s">
        <v>284</v>
      </c>
    </row>
    <row r="144" ht="52.8">
      <c r="A144" s="1" t="s">
        <v>286</v>
      </c>
      <c r="E144" s="27" t="s">
        <v>1766</v>
      </c>
    </row>
    <row r="145">
      <c r="A145" s="1" t="s">
        <v>273</v>
      </c>
      <c r="C145" s="22" t="s">
        <v>2765</v>
      </c>
      <c r="E145" s="23" t="s">
        <v>4034</v>
      </c>
      <c r="L145" s="24">
        <f>SUMIFS(L146:L153,A146:A153,"P")</f>
        <v>0</v>
      </c>
      <c r="M145" s="24">
        <f>SUMIFS(M146:M153,A146:A153,"P")</f>
        <v>0</v>
      </c>
      <c r="N145" s="25"/>
    </row>
    <row r="146">
      <c r="A146" s="1" t="s">
        <v>276</v>
      </c>
      <c r="B146" s="1">
        <v>34</v>
      </c>
      <c r="C146" s="26" t="s">
        <v>4232</v>
      </c>
      <c r="D146" t="s">
        <v>281</v>
      </c>
      <c r="E146" s="27" t="s">
        <v>4233</v>
      </c>
      <c r="F146" s="28" t="s">
        <v>296</v>
      </c>
      <c r="G146" s="29">
        <v>66</v>
      </c>
      <c r="H146" s="28">
        <v>0</v>
      </c>
      <c r="I146" s="30">
        <f>ROUND(G146*H146,P4)</f>
        <v>0</v>
      </c>
      <c r="L146" s="30">
        <v>0</v>
      </c>
      <c r="M146" s="24">
        <f>ROUND(G146*L146,P4)</f>
        <v>0</v>
      </c>
      <c r="N146" s="25" t="s">
        <v>297</v>
      </c>
      <c r="O146" s="31">
        <f>M146*AA146</f>
        <v>0</v>
      </c>
      <c r="P146" s="1">
        <v>3</v>
      </c>
      <c r="AA146" s="1">
        <f>IF(P146=1,$O$3,IF(P146=2,$O$4,$O$5))</f>
        <v>0</v>
      </c>
    </row>
    <row r="147">
      <c r="A147" s="1" t="s">
        <v>282</v>
      </c>
      <c r="E147" s="27" t="s">
        <v>4234</v>
      </c>
    </row>
    <row r="148">
      <c r="A148" s="1" t="s">
        <v>284</v>
      </c>
    </row>
    <row r="149">
      <c r="A149" s="1" t="s">
        <v>286</v>
      </c>
      <c r="E149" s="27" t="s">
        <v>299</v>
      </c>
    </row>
    <row r="150">
      <c r="A150" s="1" t="s">
        <v>276</v>
      </c>
      <c r="B150" s="1">
        <v>35</v>
      </c>
      <c r="C150" s="26" t="s">
        <v>4235</v>
      </c>
      <c r="D150" t="s">
        <v>281</v>
      </c>
      <c r="E150" s="27" t="s">
        <v>4236</v>
      </c>
      <c r="F150" s="28" t="s">
        <v>396</v>
      </c>
      <c r="G150" s="29">
        <v>1.5</v>
      </c>
      <c r="H150" s="28">
        <v>0</v>
      </c>
      <c r="I150" s="30">
        <f>ROUND(G150*H150,P4)</f>
        <v>0</v>
      </c>
      <c r="L150" s="30">
        <v>0</v>
      </c>
      <c r="M150" s="24">
        <f>ROUND(G150*L150,P4)</f>
        <v>0</v>
      </c>
      <c r="N150" s="25" t="s">
        <v>297</v>
      </c>
      <c r="O150" s="31">
        <f>M150*AA150</f>
        <v>0</v>
      </c>
      <c r="P150" s="1">
        <v>3</v>
      </c>
      <c r="AA150" s="1">
        <f>IF(P150=1,$O$3,IF(P150=2,$O$4,$O$5))</f>
        <v>0</v>
      </c>
    </row>
    <row r="151">
      <c r="A151" s="1" t="s">
        <v>282</v>
      </c>
      <c r="E151" s="27" t="s">
        <v>281</v>
      </c>
    </row>
    <row r="152">
      <c r="A152" s="1" t="s">
        <v>284</v>
      </c>
    </row>
    <row r="153">
      <c r="A153" s="1" t="s">
        <v>286</v>
      </c>
      <c r="E153"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144</v>
      </c>
      <c r="M3" s="20">
        <f>Rekapitulace!C76</f>
        <v>0</v>
      </c>
      <c r="N3" s="6" t="s">
        <v>3</v>
      </c>
      <c r="O3">
        <v>0</v>
      </c>
      <c r="P3">
        <v>2</v>
      </c>
    </row>
    <row r="4" ht="34.01575" customHeight="1">
      <c r="A4" s="16" t="s">
        <v>254</v>
      </c>
      <c r="B4" s="17" t="s">
        <v>255</v>
      </c>
      <c r="C4" s="18" t="s">
        <v>144</v>
      </c>
      <c r="D4" s="1"/>
      <c r="E4" s="17" t="s">
        <v>145</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COUNTIFS(L8:L146,"=0",A8:A146,"P")+COUNTIFS(L8:L146,"",A8:A146,"P")+SUM(Q8:Q146)</f>
        <v>0</v>
      </c>
    </row>
    <row r="8">
      <c r="A8" s="1" t="s">
        <v>271</v>
      </c>
      <c r="C8" s="22" t="s">
        <v>4237</v>
      </c>
      <c r="E8" s="23" t="s">
        <v>149</v>
      </c>
      <c r="L8" s="24">
        <f>L9+L26+L51+L56+L65+L70+L79+L136+L141</f>
        <v>0</v>
      </c>
      <c r="M8" s="24">
        <f>M9+M26+M51+M56+M65+M70+M79+M136+M141</f>
        <v>0</v>
      </c>
      <c r="N8" s="25"/>
    </row>
    <row r="9">
      <c r="A9" s="1" t="s">
        <v>273</v>
      </c>
      <c r="C9" s="22" t="s">
        <v>274</v>
      </c>
      <c r="E9" s="23" t="s">
        <v>275</v>
      </c>
      <c r="L9" s="24">
        <f>SUMIFS(L10:L25,A10:A25,"P")</f>
        <v>0</v>
      </c>
      <c r="M9" s="24">
        <f>SUMIFS(M10:M25,A10:A25,"P")</f>
        <v>0</v>
      </c>
      <c r="N9" s="25"/>
    </row>
    <row r="10" ht="26.4">
      <c r="A10" s="1" t="s">
        <v>276</v>
      </c>
      <c r="B10" s="1">
        <v>1</v>
      </c>
      <c r="C10" s="26" t="s">
        <v>4238</v>
      </c>
      <c r="D10" t="s">
        <v>4239</v>
      </c>
      <c r="E10" s="27" t="s">
        <v>4240</v>
      </c>
      <c r="F10" s="28" t="s">
        <v>280</v>
      </c>
      <c r="G10" s="29">
        <v>4.4160000000000004</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4241</v>
      </c>
    </row>
    <row r="13" ht="26.4">
      <c r="A13" s="1" t="s">
        <v>286</v>
      </c>
      <c r="E13" s="27" t="s">
        <v>283</v>
      </c>
    </row>
    <row r="14" ht="26.4">
      <c r="A14" s="1" t="s">
        <v>276</v>
      </c>
      <c r="B14" s="1">
        <v>2</v>
      </c>
      <c r="C14" s="26" t="s">
        <v>704</v>
      </c>
      <c r="D14" t="s">
        <v>705</v>
      </c>
      <c r="E14" s="27" t="s">
        <v>706</v>
      </c>
      <c r="F14" s="28" t="s">
        <v>280</v>
      </c>
      <c r="G14" s="29">
        <v>2.3999999999999999</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4242</v>
      </c>
    </row>
    <row r="17" ht="26.4">
      <c r="A17" s="1" t="s">
        <v>286</v>
      </c>
      <c r="E17" s="27" t="s">
        <v>283</v>
      </c>
    </row>
    <row r="18">
      <c r="A18" s="1" t="s">
        <v>276</v>
      </c>
      <c r="B18" s="1">
        <v>3</v>
      </c>
      <c r="C18" s="26" t="s">
        <v>4243</v>
      </c>
      <c r="D18" t="s">
        <v>281</v>
      </c>
      <c r="E18" s="27" t="s">
        <v>4244</v>
      </c>
      <c r="F18" s="28" t="s">
        <v>355</v>
      </c>
      <c r="G18" s="29">
        <v>1</v>
      </c>
      <c r="H18" s="28">
        <v>0</v>
      </c>
      <c r="I18" s="30">
        <f>ROUND(G18*H18,P4)</f>
        <v>0</v>
      </c>
      <c r="L18" s="30">
        <v>0</v>
      </c>
      <c r="M18" s="24">
        <f>ROUND(G18*L18,P4)</f>
        <v>0</v>
      </c>
      <c r="N18" s="25" t="s">
        <v>297</v>
      </c>
      <c r="O18" s="31">
        <f>M18*AA18</f>
        <v>0</v>
      </c>
      <c r="P18" s="1">
        <v>3</v>
      </c>
      <c r="AA18" s="1">
        <f>IF(P18=1,$O$3,IF(P18=2,$O$4,$O$5))</f>
        <v>0</v>
      </c>
    </row>
    <row r="19">
      <c r="A19" s="1" t="s">
        <v>282</v>
      </c>
      <c r="E19" s="27" t="s">
        <v>281</v>
      </c>
    </row>
    <row r="20">
      <c r="A20" s="1" t="s">
        <v>284</v>
      </c>
    </row>
    <row r="21">
      <c r="A21" s="1" t="s">
        <v>286</v>
      </c>
      <c r="E21" s="27" t="s">
        <v>299</v>
      </c>
    </row>
    <row r="22">
      <c r="A22" s="1" t="s">
        <v>276</v>
      </c>
      <c r="B22" s="1">
        <v>4</v>
      </c>
      <c r="C22" s="26" t="s">
        <v>353</v>
      </c>
      <c r="D22" t="s">
        <v>281</v>
      </c>
      <c r="E22" s="27" t="s">
        <v>354</v>
      </c>
      <c r="F22" s="28" t="s">
        <v>355</v>
      </c>
      <c r="G22" s="29">
        <v>1</v>
      </c>
      <c r="H22" s="28">
        <v>0</v>
      </c>
      <c r="I22" s="30">
        <f>ROUND(G22*H22,P4)</f>
        <v>0</v>
      </c>
      <c r="L22" s="30">
        <v>0</v>
      </c>
      <c r="M22" s="24">
        <f>ROUND(G22*L22,P4)</f>
        <v>0</v>
      </c>
      <c r="N22" s="25" t="s">
        <v>281</v>
      </c>
      <c r="O22" s="31">
        <f>M22*AA22</f>
        <v>0</v>
      </c>
      <c r="P22" s="1">
        <v>3</v>
      </c>
      <c r="AA22" s="1">
        <f>IF(P22=1,$O$3,IF(P22=2,$O$4,$O$5))</f>
        <v>0</v>
      </c>
    </row>
    <row r="23">
      <c r="A23" s="1" t="s">
        <v>282</v>
      </c>
      <c r="E23" s="27" t="s">
        <v>356</v>
      </c>
    </row>
    <row r="24" ht="26.4">
      <c r="A24" s="1" t="s">
        <v>284</v>
      </c>
      <c r="E24" s="32" t="s">
        <v>357</v>
      </c>
    </row>
    <row r="25" ht="52.8">
      <c r="A25" s="1" t="s">
        <v>286</v>
      </c>
      <c r="E25" s="27" t="s">
        <v>358</v>
      </c>
    </row>
    <row r="26">
      <c r="A26" s="1" t="s">
        <v>273</v>
      </c>
      <c r="C26" s="22" t="s">
        <v>294</v>
      </c>
      <c r="E26" s="23" t="s">
        <v>1281</v>
      </c>
      <c r="L26" s="24">
        <f>SUMIFS(L27:L50,A27:A50,"P")</f>
        <v>0</v>
      </c>
      <c r="M26" s="24">
        <f>SUMIFS(M27:M50,A27:A50,"P")</f>
        <v>0</v>
      </c>
      <c r="N26" s="25"/>
    </row>
    <row r="27">
      <c r="A27" s="1" t="s">
        <v>276</v>
      </c>
      <c r="B27" s="1">
        <v>5</v>
      </c>
      <c r="C27" s="26" t="s">
        <v>409</v>
      </c>
      <c r="D27" t="s">
        <v>294</v>
      </c>
      <c r="E27" s="27" t="s">
        <v>410</v>
      </c>
      <c r="F27" s="28" t="s">
        <v>396</v>
      </c>
      <c r="G27" s="29">
        <v>28.640000000000001</v>
      </c>
      <c r="H27" s="28">
        <v>0</v>
      </c>
      <c r="I27" s="30">
        <f>ROUND(G27*H27,P4)</f>
        <v>0</v>
      </c>
      <c r="L27" s="30">
        <v>0</v>
      </c>
      <c r="M27" s="24">
        <f>ROUND(G27*L27,P4)</f>
        <v>0</v>
      </c>
      <c r="N27" s="25" t="s">
        <v>297</v>
      </c>
      <c r="O27" s="31">
        <f>M27*AA27</f>
        <v>0</v>
      </c>
      <c r="P27" s="1">
        <v>3</v>
      </c>
      <c r="AA27" s="1">
        <f>IF(P27=1,$O$3,IF(P27=2,$O$4,$O$5))</f>
        <v>0</v>
      </c>
    </row>
    <row r="28">
      <c r="A28" s="1" t="s">
        <v>282</v>
      </c>
      <c r="E28" s="27" t="s">
        <v>411</v>
      </c>
    </row>
    <row r="29" ht="39.6">
      <c r="A29" s="1" t="s">
        <v>284</v>
      </c>
      <c r="E29" s="32" t="s">
        <v>4245</v>
      </c>
    </row>
    <row r="30">
      <c r="A30" s="1" t="s">
        <v>286</v>
      </c>
      <c r="E30" s="27" t="s">
        <v>299</v>
      </c>
    </row>
    <row r="31">
      <c r="A31" s="1" t="s">
        <v>276</v>
      </c>
      <c r="B31" s="1">
        <v>6</v>
      </c>
      <c r="C31" s="26" t="s">
        <v>405</v>
      </c>
      <c r="D31" t="s">
        <v>281</v>
      </c>
      <c r="E31" s="27" t="s">
        <v>406</v>
      </c>
      <c r="F31" s="28" t="s">
        <v>396</v>
      </c>
      <c r="G31" s="29">
        <v>28.640000000000001</v>
      </c>
      <c r="H31" s="28">
        <v>0</v>
      </c>
      <c r="I31" s="30">
        <f>ROUND(G31*H31,P4)</f>
        <v>0</v>
      </c>
      <c r="L31" s="30">
        <v>0</v>
      </c>
      <c r="M31" s="24">
        <f>ROUND(G31*L31,P4)</f>
        <v>0</v>
      </c>
      <c r="N31" s="25" t="s">
        <v>297</v>
      </c>
      <c r="O31" s="31">
        <f>M31*AA31</f>
        <v>0</v>
      </c>
      <c r="P31" s="1">
        <v>3</v>
      </c>
      <c r="AA31" s="1">
        <f>IF(P31=1,$O$3,IF(P31=2,$O$4,$O$5))</f>
        <v>0</v>
      </c>
    </row>
    <row r="32">
      <c r="A32" s="1" t="s">
        <v>282</v>
      </c>
      <c r="E32" s="27" t="s">
        <v>407</v>
      </c>
    </row>
    <row r="33">
      <c r="A33" s="1" t="s">
        <v>284</v>
      </c>
    </row>
    <row r="34">
      <c r="A34" s="1" t="s">
        <v>286</v>
      </c>
      <c r="E34" s="27" t="s">
        <v>299</v>
      </c>
    </row>
    <row r="35">
      <c r="A35" s="1" t="s">
        <v>276</v>
      </c>
      <c r="B35" s="1">
        <v>7</v>
      </c>
      <c r="C35" s="26" t="s">
        <v>1119</v>
      </c>
      <c r="D35" t="s">
        <v>281</v>
      </c>
      <c r="E35" s="27" t="s">
        <v>1120</v>
      </c>
      <c r="F35" s="28" t="s">
        <v>396</v>
      </c>
      <c r="G35" s="29">
        <v>28.640000000000001</v>
      </c>
      <c r="H35" s="28">
        <v>0</v>
      </c>
      <c r="I35" s="30">
        <f>ROUND(G35*H35,P4)</f>
        <v>0</v>
      </c>
      <c r="L35" s="30">
        <v>0</v>
      </c>
      <c r="M35" s="24">
        <f>ROUND(G35*L35,P4)</f>
        <v>0</v>
      </c>
      <c r="N35" s="25" t="s">
        <v>297</v>
      </c>
      <c r="O35" s="31">
        <f>M35*AA35</f>
        <v>0</v>
      </c>
      <c r="P35" s="1">
        <v>3</v>
      </c>
      <c r="AA35" s="1">
        <f>IF(P35=1,$O$3,IF(P35=2,$O$4,$O$5))</f>
        <v>0</v>
      </c>
    </row>
    <row r="36">
      <c r="A36" s="1" t="s">
        <v>282</v>
      </c>
      <c r="E36" s="27" t="s">
        <v>4246</v>
      </c>
    </row>
    <row r="37" ht="26.4">
      <c r="A37" s="1" t="s">
        <v>284</v>
      </c>
      <c r="E37" s="32" t="s">
        <v>4247</v>
      </c>
    </row>
    <row r="38">
      <c r="A38" s="1" t="s">
        <v>286</v>
      </c>
      <c r="E38" s="27" t="s">
        <v>299</v>
      </c>
    </row>
    <row r="39">
      <c r="A39" s="1" t="s">
        <v>276</v>
      </c>
      <c r="B39" s="1">
        <v>8</v>
      </c>
      <c r="C39" s="26" t="s">
        <v>4248</v>
      </c>
      <c r="D39" t="s">
        <v>281</v>
      </c>
      <c r="E39" s="27" t="s">
        <v>4249</v>
      </c>
      <c r="F39" s="28" t="s">
        <v>396</v>
      </c>
      <c r="G39" s="29">
        <v>1.8400000000000001</v>
      </c>
      <c r="H39" s="28">
        <v>0</v>
      </c>
      <c r="I39" s="30">
        <f>ROUND(G39*H39,P4)</f>
        <v>0</v>
      </c>
      <c r="L39" s="30">
        <v>0</v>
      </c>
      <c r="M39" s="24">
        <f>ROUND(G39*L39,P4)</f>
        <v>0</v>
      </c>
      <c r="N39" s="25" t="s">
        <v>297</v>
      </c>
      <c r="O39" s="31">
        <f>M39*AA39</f>
        <v>0</v>
      </c>
      <c r="P39" s="1">
        <v>3</v>
      </c>
      <c r="AA39" s="1">
        <f>IF(P39=1,$O$3,IF(P39=2,$O$4,$O$5))</f>
        <v>0</v>
      </c>
    </row>
    <row r="40">
      <c r="A40" s="1" t="s">
        <v>282</v>
      </c>
      <c r="E40" s="27" t="s">
        <v>4250</v>
      </c>
    </row>
    <row r="41" ht="26.4">
      <c r="A41" s="1" t="s">
        <v>284</v>
      </c>
      <c r="E41" s="32" t="s">
        <v>4251</v>
      </c>
    </row>
    <row r="42">
      <c r="A42" s="1" t="s">
        <v>286</v>
      </c>
      <c r="E42" s="27" t="s">
        <v>299</v>
      </c>
    </row>
    <row r="43">
      <c r="A43" s="1" t="s">
        <v>276</v>
      </c>
      <c r="B43" s="1">
        <v>9</v>
      </c>
      <c r="C43" s="26" t="s">
        <v>413</v>
      </c>
      <c r="D43" t="s">
        <v>281</v>
      </c>
      <c r="E43" s="27" t="s">
        <v>414</v>
      </c>
      <c r="F43" s="28" t="s">
        <v>396</v>
      </c>
      <c r="G43" s="29">
        <v>28.640000000000001</v>
      </c>
      <c r="H43" s="28">
        <v>0</v>
      </c>
      <c r="I43" s="30">
        <f>ROUND(G43*H43,P4)</f>
        <v>0</v>
      </c>
      <c r="L43" s="30">
        <v>0</v>
      </c>
      <c r="M43" s="24">
        <f>ROUND(G43*L43,P4)</f>
        <v>0</v>
      </c>
      <c r="N43" s="25" t="s">
        <v>297</v>
      </c>
      <c r="O43" s="31">
        <f>M43*AA43</f>
        <v>0</v>
      </c>
      <c r="P43" s="1">
        <v>3</v>
      </c>
      <c r="AA43" s="1">
        <f>IF(P43=1,$O$3,IF(P43=2,$O$4,$O$5))</f>
        <v>0</v>
      </c>
    </row>
    <row r="44">
      <c r="A44" s="1" t="s">
        <v>282</v>
      </c>
      <c r="E44" s="27" t="s">
        <v>281</v>
      </c>
    </row>
    <row r="45" ht="26.4">
      <c r="A45" s="1" t="s">
        <v>284</v>
      </c>
      <c r="E45" s="32" t="s">
        <v>4252</v>
      </c>
    </row>
    <row r="46">
      <c r="A46" s="1" t="s">
        <v>286</v>
      </c>
      <c r="E46" s="27" t="s">
        <v>299</v>
      </c>
    </row>
    <row r="47">
      <c r="A47" s="1" t="s">
        <v>276</v>
      </c>
      <c r="B47" s="1">
        <v>10</v>
      </c>
      <c r="C47" s="26" t="s">
        <v>4253</v>
      </c>
      <c r="D47" t="s">
        <v>281</v>
      </c>
      <c r="E47" s="27" t="s">
        <v>4254</v>
      </c>
      <c r="F47" s="28" t="s">
        <v>392</v>
      </c>
      <c r="G47" s="29">
        <v>21.850000000000001</v>
      </c>
      <c r="H47" s="28">
        <v>0</v>
      </c>
      <c r="I47" s="30">
        <f>ROUND(G47*H47,P4)</f>
        <v>0</v>
      </c>
      <c r="L47" s="30">
        <v>0</v>
      </c>
      <c r="M47" s="24">
        <f>ROUND(G47*L47,P4)</f>
        <v>0</v>
      </c>
      <c r="N47" s="25" t="s">
        <v>297</v>
      </c>
      <c r="O47" s="31">
        <f>M47*AA47</f>
        <v>0</v>
      </c>
      <c r="P47" s="1">
        <v>3</v>
      </c>
      <c r="AA47" s="1">
        <f>IF(P47=1,$O$3,IF(P47=2,$O$4,$O$5))</f>
        <v>0</v>
      </c>
    </row>
    <row r="48">
      <c r="A48" s="1" t="s">
        <v>282</v>
      </c>
      <c r="E48" s="27" t="s">
        <v>281</v>
      </c>
    </row>
    <row r="49" ht="26.4">
      <c r="A49" s="1" t="s">
        <v>284</v>
      </c>
      <c r="E49" s="32" t="s">
        <v>4255</v>
      </c>
    </row>
    <row r="50">
      <c r="A50" s="1" t="s">
        <v>286</v>
      </c>
      <c r="E50" s="27" t="s">
        <v>299</v>
      </c>
    </row>
    <row r="51">
      <c r="A51" s="1" t="s">
        <v>273</v>
      </c>
      <c r="C51" s="22" t="s">
        <v>876</v>
      </c>
      <c r="E51" s="23" t="s">
        <v>1284</v>
      </c>
      <c r="L51" s="24">
        <f>SUMIFS(L52:L55,A52:A55,"P")</f>
        <v>0</v>
      </c>
      <c r="M51" s="24">
        <f>SUMIFS(M52:M55,A52:A55,"P")</f>
        <v>0</v>
      </c>
      <c r="N51" s="25"/>
    </row>
    <row r="52" ht="26.4">
      <c r="A52" s="1" t="s">
        <v>276</v>
      </c>
      <c r="B52" s="1">
        <v>11</v>
      </c>
      <c r="C52" s="26" t="s">
        <v>4256</v>
      </c>
      <c r="D52" t="s">
        <v>281</v>
      </c>
      <c r="E52" s="27" t="s">
        <v>4257</v>
      </c>
      <c r="F52" s="28" t="s">
        <v>396</v>
      </c>
      <c r="G52" s="29">
        <v>0.95999999999999996</v>
      </c>
      <c r="H52" s="28">
        <v>0</v>
      </c>
      <c r="I52" s="30">
        <f>ROUND(G52*H52,P4)</f>
        <v>0</v>
      </c>
      <c r="L52" s="30">
        <v>0</v>
      </c>
      <c r="M52" s="24">
        <f>ROUND(G52*L52,P4)</f>
        <v>0</v>
      </c>
      <c r="N52" s="25" t="s">
        <v>281</v>
      </c>
      <c r="O52" s="31">
        <f>M52*AA52</f>
        <v>0</v>
      </c>
      <c r="P52" s="1">
        <v>3</v>
      </c>
      <c r="AA52" s="1">
        <f>IF(P52=1,$O$3,IF(P52=2,$O$4,$O$5))</f>
        <v>0</v>
      </c>
    </row>
    <row r="53">
      <c r="A53" s="1" t="s">
        <v>282</v>
      </c>
      <c r="E53" s="27" t="s">
        <v>281</v>
      </c>
    </row>
    <row r="54" ht="26.4">
      <c r="A54" s="1" t="s">
        <v>284</v>
      </c>
      <c r="E54" s="32" t="s">
        <v>4258</v>
      </c>
    </row>
    <row r="55" ht="382.8">
      <c r="A55" s="1" t="s">
        <v>286</v>
      </c>
      <c r="E55" s="27" t="s">
        <v>3744</v>
      </c>
    </row>
    <row r="56">
      <c r="A56" s="1" t="s">
        <v>273</v>
      </c>
      <c r="C56" s="22" t="s">
        <v>2720</v>
      </c>
      <c r="E56" s="23" t="s">
        <v>2721</v>
      </c>
      <c r="L56" s="24">
        <f>SUMIFS(L57:L64,A57:A64,"P")</f>
        <v>0</v>
      </c>
      <c r="M56" s="24">
        <f>SUMIFS(M57:M64,A57:A64,"P")</f>
        <v>0</v>
      </c>
      <c r="N56" s="25"/>
    </row>
    <row r="57">
      <c r="A57" s="1" t="s">
        <v>276</v>
      </c>
      <c r="B57" s="1">
        <v>12</v>
      </c>
      <c r="C57" s="26" t="s">
        <v>2722</v>
      </c>
      <c r="D57" t="s">
        <v>281</v>
      </c>
      <c r="E57" s="27" t="s">
        <v>2723</v>
      </c>
      <c r="F57" s="28" t="s">
        <v>396</v>
      </c>
      <c r="G57" s="29">
        <v>0.81299999999999994</v>
      </c>
      <c r="H57" s="28">
        <v>0</v>
      </c>
      <c r="I57" s="30">
        <f>ROUND(G57*H57,P4)</f>
        <v>0</v>
      </c>
      <c r="L57" s="30">
        <v>0</v>
      </c>
      <c r="M57" s="24">
        <f>ROUND(G57*L57,P4)</f>
        <v>0</v>
      </c>
      <c r="N57" s="25" t="s">
        <v>297</v>
      </c>
      <c r="O57" s="31">
        <f>M57*AA57</f>
        <v>0</v>
      </c>
      <c r="P57" s="1">
        <v>3</v>
      </c>
      <c r="AA57" s="1">
        <f>IF(P57=1,$O$3,IF(P57=2,$O$4,$O$5))</f>
        <v>0</v>
      </c>
    </row>
    <row r="58">
      <c r="A58" s="1" t="s">
        <v>282</v>
      </c>
      <c r="E58" s="27" t="s">
        <v>281</v>
      </c>
    </row>
    <row r="59" ht="26.4">
      <c r="A59" s="1" t="s">
        <v>284</v>
      </c>
      <c r="E59" s="32" t="s">
        <v>4259</v>
      </c>
    </row>
    <row r="60">
      <c r="A60" s="1" t="s">
        <v>286</v>
      </c>
      <c r="E60" s="27" t="s">
        <v>299</v>
      </c>
    </row>
    <row r="61">
      <c r="A61" s="1" t="s">
        <v>276</v>
      </c>
      <c r="B61" s="1">
        <v>13</v>
      </c>
      <c r="C61" s="26" t="s">
        <v>2728</v>
      </c>
      <c r="D61" t="s">
        <v>281</v>
      </c>
      <c r="E61" s="27" t="s">
        <v>2729</v>
      </c>
      <c r="F61" s="28" t="s">
        <v>396</v>
      </c>
      <c r="G61" s="29">
        <v>1.1200000000000001</v>
      </c>
      <c r="H61" s="28">
        <v>0</v>
      </c>
      <c r="I61" s="30">
        <f>ROUND(G61*H61,P4)</f>
        <v>0</v>
      </c>
      <c r="L61" s="30">
        <v>0</v>
      </c>
      <c r="M61" s="24">
        <f>ROUND(G61*L61,P4)</f>
        <v>0</v>
      </c>
      <c r="N61" s="25" t="s">
        <v>297</v>
      </c>
      <c r="O61" s="31">
        <f>M61*AA61</f>
        <v>0</v>
      </c>
      <c r="P61" s="1">
        <v>3</v>
      </c>
      <c r="AA61" s="1">
        <f>IF(P61=1,$O$3,IF(P61=2,$O$4,$O$5))</f>
        <v>0</v>
      </c>
    </row>
    <row r="62">
      <c r="A62" s="1" t="s">
        <v>282</v>
      </c>
      <c r="E62" s="27" t="s">
        <v>281</v>
      </c>
    </row>
    <row r="63" ht="26.4">
      <c r="A63" s="1" t="s">
        <v>284</v>
      </c>
      <c r="E63" s="32" t="s">
        <v>4260</v>
      </c>
    </row>
    <row r="64">
      <c r="A64" s="1" t="s">
        <v>286</v>
      </c>
      <c r="E64" s="27" t="s">
        <v>299</v>
      </c>
    </row>
    <row r="65">
      <c r="A65" s="1" t="s">
        <v>273</v>
      </c>
      <c r="C65" s="22" t="s">
        <v>4111</v>
      </c>
      <c r="E65" s="23" t="s">
        <v>4112</v>
      </c>
      <c r="L65" s="24">
        <f>SUMIFS(L66:L69,A66:A69,"P")</f>
        <v>0</v>
      </c>
      <c r="M65" s="24">
        <f>SUMIFS(M66:M69,A66:A69,"P")</f>
        <v>0</v>
      </c>
      <c r="N65" s="25"/>
    </row>
    <row r="66">
      <c r="A66" s="1" t="s">
        <v>276</v>
      </c>
      <c r="B66" s="1">
        <v>14</v>
      </c>
      <c r="C66" s="26" t="s">
        <v>4261</v>
      </c>
      <c r="D66" t="s">
        <v>281</v>
      </c>
      <c r="E66" s="27" t="s">
        <v>4262</v>
      </c>
      <c r="F66" s="28" t="s">
        <v>396</v>
      </c>
      <c r="G66" s="29">
        <v>0.84499999999999997</v>
      </c>
      <c r="H66" s="28">
        <v>0</v>
      </c>
      <c r="I66" s="30">
        <f>ROUND(G66*H66,P4)</f>
        <v>0</v>
      </c>
      <c r="L66" s="30">
        <v>0</v>
      </c>
      <c r="M66" s="24">
        <f>ROUND(G66*L66,P4)</f>
        <v>0</v>
      </c>
      <c r="N66" s="25" t="s">
        <v>297</v>
      </c>
      <c r="O66" s="31">
        <f>M66*AA66</f>
        <v>0</v>
      </c>
      <c r="P66" s="1">
        <v>3</v>
      </c>
      <c r="AA66" s="1">
        <f>IF(P66=1,$O$3,IF(P66=2,$O$4,$O$5))</f>
        <v>0</v>
      </c>
    </row>
    <row r="67">
      <c r="A67" s="1" t="s">
        <v>282</v>
      </c>
      <c r="E67" s="27" t="s">
        <v>281</v>
      </c>
    </row>
    <row r="68" ht="26.4">
      <c r="A68" s="1" t="s">
        <v>284</v>
      </c>
      <c r="E68" s="32" t="s">
        <v>4263</v>
      </c>
    </row>
    <row r="69">
      <c r="A69" s="1" t="s">
        <v>286</v>
      </c>
      <c r="E69" s="27" t="s">
        <v>299</v>
      </c>
    </row>
    <row r="70">
      <c r="A70" s="1" t="s">
        <v>273</v>
      </c>
      <c r="C70" s="22" t="s">
        <v>1857</v>
      </c>
      <c r="E70" s="23" t="s">
        <v>1858</v>
      </c>
      <c r="L70" s="24">
        <f>SUMIFS(L71:L78,A71:A78,"P")</f>
        <v>0</v>
      </c>
      <c r="M70" s="24">
        <f>SUMIFS(M71:M78,A71:A78,"P")</f>
        <v>0</v>
      </c>
      <c r="N70" s="25"/>
    </row>
    <row r="71" ht="26.4">
      <c r="A71" s="1" t="s">
        <v>276</v>
      </c>
      <c r="B71" s="1">
        <v>15</v>
      </c>
      <c r="C71" s="26" t="s">
        <v>1497</v>
      </c>
      <c r="D71" t="s">
        <v>281</v>
      </c>
      <c r="E71" s="27" t="s">
        <v>1498</v>
      </c>
      <c r="F71" s="28" t="s">
        <v>307</v>
      </c>
      <c r="G71" s="29">
        <v>3</v>
      </c>
      <c r="H71" s="28">
        <v>0</v>
      </c>
      <c r="I71" s="30">
        <f>ROUND(G71*H71,P4)</f>
        <v>0</v>
      </c>
      <c r="L71" s="30">
        <v>0</v>
      </c>
      <c r="M71" s="24">
        <f>ROUND(G71*L71,P4)</f>
        <v>0</v>
      </c>
      <c r="N71" s="25" t="s">
        <v>297</v>
      </c>
      <c r="O71" s="31">
        <f>M71*AA71</f>
        <v>0</v>
      </c>
      <c r="P71" s="1">
        <v>3</v>
      </c>
      <c r="AA71" s="1">
        <f>IF(P71=1,$O$3,IF(P71=2,$O$4,$O$5))</f>
        <v>0</v>
      </c>
    </row>
    <row r="72">
      <c r="A72" s="1" t="s">
        <v>282</v>
      </c>
      <c r="E72" s="27" t="s">
        <v>281</v>
      </c>
    </row>
    <row r="73">
      <c r="A73" s="1" t="s">
        <v>284</v>
      </c>
    </row>
    <row r="74">
      <c r="A74" s="1" t="s">
        <v>286</v>
      </c>
      <c r="E74" s="27" t="s">
        <v>299</v>
      </c>
    </row>
    <row r="75">
      <c r="A75" s="1" t="s">
        <v>276</v>
      </c>
      <c r="B75" s="1">
        <v>16</v>
      </c>
      <c r="C75" s="26" t="s">
        <v>4264</v>
      </c>
      <c r="D75" t="s">
        <v>281</v>
      </c>
      <c r="E75" s="27" t="s">
        <v>4265</v>
      </c>
      <c r="F75" s="28" t="s">
        <v>296</v>
      </c>
      <c r="G75" s="29">
        <v>16</v>
      </c>
      <c r="H75" s="28">
        <v>0</v>
      </c>
      <c r="I75" s="30">
        <f>ROUND(G75*H75,P4)</f>
        <v>0</v>
      </c>
      <c r="L75" s="30">
        <v>0</v>
      </c>
      <c r="M75" s="24">
        <f>ROUND(G75*L75,P4)</f>
        <v>0</v>
      </c>
      <c r="N75" s="25" t="s">
        <v>297</v>
      </c>
      <c r="O75" s="31">
        <f>M75*AA75</f>
        <v>0</v>
      </c>
      <c r="P75" s="1">
        <v>3</v>
      </c>
      <c r="AA75" s="1">
        <f>IF(P75=1,$O$3,IF(P75=2,$O$4,$O$5))</f>
        <v>0</v>
      </c>
    </row>
    <row r="76">
      <c r="A76" s="1" t="s">
        <v>282</v>
      </c>
      <c r="E76" s="27" t="s">
        <v>281</v>
      </c>
    </row>
    <row r="77" ht="26.4">
      <c r="A77" s="1" t="s">
        <v>284</v>
      </c>
      <c r="E77" s="32" t="s">
        <v>4266</v>
      </c>
    </row>
    <row r="78">
      <c r="A78" s="1" t="s">
        <v>286</v>
      </c>
      <c r="E78" s="27" t="s">
        <v>299</v>
      </c>
    </row>
    <row r="79">
      <c r="A79" s="1" t="s">
        <v>273</v>
      </c>
      <c r="C79" s="22" t="s">
        <v>1872</v>
      </c>
      <c r="E79" s="23" t="s">
        <v>1873</v>
      </c>
      <c r="L79" s="24">
        <f>SUMIFS(L80:L135,A80:A135,"P")</f>
        <v>0</v>
      </c>
      <c r="M79" s="24">
        <f>SUMIFS(M80:M135,A80:A135,"P")</f>
        <v>0</v>
      </c>
      <c r="N79" s="25"/>
    </row>
    <row r="80">
      <c r="A80" s="1" t="s">
        <v>276</v>
      </c>
      <c r="B80" s="1">
        <v>17</v>
      </c>
      <c r="C80" s="26" t="s">
        <v>4267</v>
      </c>
      <c r="D80" t="s">
        <v>281</v>
      </c>
      <c r="E80" s="27" t="s">
        <v>4268</v>
      </c>
      <c r="F80" s="28" t="s">
        <v>307</v>
      </c>
      <c r="G80" s="29">
        <v>1</v>
      </c>
      <c r="H80" s="28">
        <v>0</v>
      </c>
      <c r="I80" s="30">
        <f>ROUND(G80*H80,P4)</f>
        <v>0</v>
      </c>
      <c r="L80" s="30">
        <v>0</v>
      </c>
      <c r="M80" s="24">
        <f>ROUND(G80*L80,P4)</f>
        <v>0</v>
      </c>
      <c r="N80" s="25" t="s">
        <v>297</v>
      </c>
      <c r="O80" s="31">
        <f>M80*AA80</f>
        <v>0</v>
      </c>
      <c r="P80" s="1">
        <v>3</v>
      </c>
      <c r="AA80" s="1">
        <f>IF(P80=1,$O$3,IF(P80=2,$O$4,$O$5))</f>
        <v>0</v>
      </c>
    </row>
    <row r="81">
      <c r="A81" s="1" t="s">
        <v>282</v>
      </c>
      <c r="E81" s="27" t="s">
        <v>281</v>
      </c>
    </row>
    <row r="82">
      <c r="A82" s="1" t="s">
        <v>284</v>
      </c>
    </row>
    <row r="83">
      <c r="A83" s="1" t="s">
        <v>286</v>
      </c>
      <c r="E83" s="27" t="s">
        <v>299</v>
      </c>
    </row>
    <row r="84">
      <c r="A84" s="1" t="s">
        <v>276</v>
      </c>
      <c r="B84" s="1">
        <v>18</v>
      </c>
      <c r="C84" s="26" t="s">
        <v>4269</v>
      </c>
      <c r="D84" t="s">
        <v>281</v>
      </c>
      <c r="E84" s="27" t="s">
        <v>4270</v>
      </c>
      <c r="F84" s="28" t="s">
        <v>307</v>
      </c>
      <c r="G84" s="29">
        <v>1</v>
      </c>
      <c r="H84" s="28">
        <v>0</v>
      </c>
      <c r="I84" s="30">
        <f>ROUND(G84*H84,P4)</f>
        <v>0</v>
      </c>
      <c r="L84" s="30">
        <v>0</v>
      </c>
      <c r="M84" s="24">
        <f>ROUND(G84*L84,P4)</f>
        <v>0</v>
      </c>
      <c r="N84" s="25" t="s">
        <v>281</v>
      </c>
      <c r="O84" s="31">
        <f>M84*AA84</f>
        <v>0</v>
      </c>
      <c r="P84" s="1">
        <v>3</v>
      </c>
      <c r="AA84" s="1">
        <f>IF(P84=1,$O$3,IF(P84=2,$O$4,$O$5))</f>
        <v>0</v>
      </c>
    </row>
    <row r="85">
      <c r="A85" s="1" t="s">
        <v>282</v>
      </c>
      <c r="E85" s="27" t="s">
        <v>281</v>
      </c>
    </row>
    <row r="86" ht="26.4">
      <c r="A86" s="1" t="s">
        <v>284</v>
      </c>
      <c r="E86" s="32" t="s">
        <v>4271</v>
      </c>
    </row>
    <row r="87" ht="92.4">
      <c r="A87" s="1" t="s">
        <v>286</v>
      </c>
      <c r="E87" s="27" t="s">
        <v>4272</v>
      </c>
    </row>
    <row r="88">
      <c r="A88" s="1" t="s">
        <v>276</v>
      </c>
      <c r="B88" s="1">
        <v>19</v>
      </c>
      <c r="C88" s="26" t="s">
        <v>4273</v>
      </c>
      <c r="D88" t="s">
        <v>281</v>
      </c>
      <c r="E88" s="27" t="s">
        <v>4274</v>
      </c>
      <c r="F88" s="28" t="s">
        <v>307</v>
      </c>
      <c r="G88" s="29">
        <v>1</v>
      </c>
      <c r="H88" s="28">
        <v>0</v>
      </c>
      <c r="I88" s="30">
        <f>ROUND(G88*H88,P4)</f>
        <v>0</v>
      </c>
      <c r="L88" s="30">
        <v>0</v>
      </c>
      <c r="M88" s="24">
        <f>ROUND(G88*L88,P4)</f>
        <v>0</v>
      </c>
      <c r="N88" s="25" t="s">
        <v>297</v>
      </c>
      <c r="O88" s="31">
        <f>M88*AA88</f>
        <v>0</v>
      </c>
      <c r="P88" s="1">
        <v>3</v>
      </c>
      <c r="AA88" s="1">
        <f>IF(P88=1,$O$3,IF(P88=2,$O$4,$O$5))</f>
        <v>0</v>
      </c>
    </row>
    <row r="89">
      <c r="A89" s="1" t="s">
        <v>282</v>
      </c>
      <c r="E89" s="27" t="s">
        <v>281</v>
      </c>
    </row>
    <row r="90" ht="26.4">
      <c r="A90" s="1" t="s">
        <v>284</v>
      </c>
      <c r="E90" s="32" t="s">
        <v>4271</v>
      </c>
    </row>
    <row r="91">
      <c r="A91" s="1" t="s">
        <v>286</v>
      </c>
      <c r="E91" s="27" t="s">
        <v>299</v>
      </c>
    </row>
    <row r="92">
      <c r="A92" s="1" t="s">
        <v>276</v>
      </c>
      <c r="B92" s="1">
        <v>20</v>
      </c>
      <c r="C92" s="26" t="s">
        <v>4275</v>
      </c>
      <c r="D92" t="s">
        <v>281</v>
      </c>
      <c r="E92" s="27" t="s">
        <v>4276</v>
      </c>
      <c r="F92" s="28" t="s">
        <v>307</v>
      </c>
      <c r="G92" s="29">
        <v>1</v>
      </c>
      <c r="H92" s="28">
        <v>0</v>
      </c>
      <c r="I92" s="30">
        <f>ROUND(G92*H92,P4)</f>
        <v>0</v>
      </c>
      <c r="L92" s="30">
        <v>0</v>
      </c>
      <c r="M92" s="24">
        <f>ROUND(G92*L92,P4)</f>
        <v>0</v>
      </c>
      <c r="N92" s="25" t="s">
        <v>297</v>
      </c>
      <c r="O92" s="31">
        <f>M92*AA92</f>
        <v>0</v>
      </c>
      <c r="P92" s="1">
        <v>3</v>
      </c>
      <c r="AA92" s="1">
        <f>IF(P92=1,$O$3,IF(P92=2,$O$4,$O$5))</f>
        <v>0</v>
      </c>
    </row>
    <row r="93">
      <c r="A93" s="1" t="s">
        <v>282</v>
      </c>
      <c r="E93" s="27" t="s">
        <v>281</v>
      </c>
    </row>
    <row r="94" ht="26.4">
      <c r="A94" s="1" t="s">
        <v>284</v>
      </c>
      <c r="E94" s="32" t="s">
        <v>4271</v>
      </c>
    </row>
    <row r="95">
      <c r="A95" s="1" t="s">
        <v>286</v>
      </c>
      <c r="E95" s="27" t="s">
        <v>299</v>
      </c>
    </row>
    <row r="96">
      <c r="A96" s="1" t="s">
        <v>276</v>
      </c>
      <c r="B96" s="1">
        <v>21</v>
      </c>
      <c r="C96" s="26" t="s">
        <v>463</v>
      </c>
      <c r="D96" t="s">
        <v>281</v>
      </c>
      <c r="E96" s="27" t="s">
        <v>464</v>
      </c>
      <c r="F96" s="28" t="s">
        <v>296</v>
      </c>
      <c r="G96" s="29">
        <v>45</v>
      </c>
      <c r="H96" s="28">
        <v>0</v>
      </c>
      <c r="I96" s="30">
        <f>ROUND(G96*H96,P4)</f>
        <v>0</v>
      </c>
      <c r="L96" s="30">
        <v>0</v>
      </c>
      <c r="M96" s="24">
        <f>ROUND(G96*L96,P4)</f>
        <v>0</v>
      </c>
      <c r="N96" s="25" t="s">
        <v>297</v>
      </c>
      <c r="O96" s="31">
        <f>M96*AA96</f>
        <v>0</v>
      </c>
      <c r="P96" s="1">
        <v>3</v>
      </c>
      <c r="AA96" s="1">
        <f>IF(P96=1,$O$3,IF(P96=2,$O$4,$O$5))</f>
        <v>0</v>
      </c>
    </row>
    <row r="97">
      <c r="A97" s="1" t="s">
        <v>282</v>
      </c>
      <c r="E97" s="27" t="s">
        <v>281</v>
      </c>
    </row>
    <row r="98" ht="26.4">
      <c r="A98" s="1" t="s">
        <v>284</v>
      </c>
      <c r="E98" s="32" t="s">
        <v>4277</v>
      </c>
    </row>
    <row r="99">
      <c r="A99" s="1" t="s">
        <v>286</v>
      </c>
      <c r="E99" s="27" t="s">
        <v>299</v>
      </c>
    </row>
    <row r="100" ht="26.4">
      <c r="A100" s="1" t="s">
        <v>276</v>
      </c>
      <c r="B100" s="1">
        <v>22</v>
      </c>
      <c r="C100" s="26" t="s">
        <v>469</v>
      </c>
      <c r="D100" t="s">
        <v>281</v>
      </c>
      <c r="E100" s="27" t="s">
        <v>470</v>
      </c>
      <c r="F100" s="28" t="s">
        <v>307</v>
      </c>
      <c r="G100" s="29">
        <v>3</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c r="A102" s="1" t="s">
        <v>284</v>
      </c>
    </row>
    <row r="103">
      <c r="A103" s="1" t="s">
        <v>286</v>
      </c>
      <c r="E103" s="27" t="s">
        <v>299</v>
      </c>
    </row>
    <row r="104">
      <c r="A104" s="1" t="s">
        <v>276</v>
      </c>
      <c r="B104" s="1">
        <v>23</v>
      </c>
      <c r="C104" s="26" t="s">
        <v>4278</v>
      </c>
      <c r="D104" t="s">
        <v>281</v>
      </c>
      <c r="E104" s="27" t="s">
        <v>4279</v>
      </c>
      <c r="F104" s="28" t="s">
        <v>296</v>
      </c>
      <c r="G104" s="29">
        <v>45</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ht="26.4">
      <c r="A106" s="1" t="s">
        <v>284</v>
      </c>
      <c r="E106" s="32" t="s">
        <v>4277</v>
      </c>
    </row>
    <row r="107">
      <c r="A107" s="1" t="s">
        <v>286</v>
      </c>
      <c r="E107" s="27" t="s">
        <v>299</v>
      </c>
    </row>
    <row r="108">
      <c r="A108" s="1" t="s">
        <v>276</v>
      </c>
      <c r="B108" s="1">
        <v>24</v>
      </c>
      <c r="C108" s="26" t="s">
        <v>456</v>
      </c>
      <c r="D108" t="s">
        <v>281</v>
      </c>
      <c r="E108" s="27" t="s">
        <v>457</v>
      </c>
      <c r="F108" s="28" t="s">
        <v>307</v>
      </c>
      <c r="G108" s="29">
        <v>1</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ht="26.4">
      <c r="A110" s="1" t="s">
        <v>284</v>
      </c>
      <c r="E110" s="32" t="s">
        <v>4271</v>
      </c>
    </row>
    <row r="111">
      <c r="A111" s="1" t="s">
        <v>286</v>
      </c>
      <c r="E111" s="27" t="s">
        <v>299</v>
      </c>
    </row>
    <row r="112">
      <c r="A112" s="1" t="s">
        <v>276</v>
      </c>
      <c r="B112" s="1">
        <v>25</v>
      </c>
      <c r="C112" s="26" t="s">
        <v>4280</v>
      </c>
      <c r="D112" t="s">
        <v>281</v>
      </c>
      <c r="E112" s="27" t="s">
        <v>4281</v>
      </c>
      <c r="F112" s="28" t="s">
        <v>307</v>
      </c>
      <c r="G112" s="29">
        <v>1</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ht="26.4">
      <c r="A114" s="1" t="s">
        <v>284</v>
      </c>
      <c r="E114" s="32" t="s">
        <v>4271</v>
      </c>
    </row>
    <row r="115">
      <c r="A115" s="1" t="s">
        <v>286</v>
      </c>
      <c r="E115" s="27" t="s">
        <v>299</v>
      </c>
    </row>
    <row r="116">
      <c r="A116" s="1" t="s">
        <v>276</v>
      </c>
      <c r="B116" s="1">
        <v>26</v>
      </c>
      <c r="C116" s="26" t="s">
        <v>4282</v>
      </c>
      <c r="D116" t="s">
        <v>281</v>
      </c>
      <c r="E116" s="27" t="s">
        <v>4283</v>
      </c>
      <c r="F116" s="28" t="s">
        <v>307</v>
      </c>
      <c r="G116" s="29">
        <v>1</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ht="26.4">
      <c r="A118" s="1" t="s">
        <v>284</v>
      </c>
      <c r="E118" s="32" t="s">
        <v>4271</v>
      </c>
    </row>
    <row r="119">
      <c r="A119" s="1" t="s">
        <v>286</v>
      </c>
      <c r="E119" s="27" t="s">
        <v>299</v>
      </c>
    </row>
    <row r="120">
      <c r="A120" s="1" t="s">
        <v>276</v>
      </c>
      <c r="B120" s="1">
        <v>27</v>
      </c>
      <c r="C120" s="26" t="s">
        <v>4284</v>
      </c>
      <c r="D120" t="s">
        <v>281</v>
      </c>
      <c r="E120" s="27" t="s">
        <v>4285</v>
      </c>
      <c r="F120" s="28" t="s">
        <v>307</v>
      </c>
      <c r="G120" s="29">
        <v>1</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ht="26.4">
      <c r="A122" s="1" t="s">
        <v>284</v>
      </c>
      <c r="E122" s="32" t="s">
        <v>4271</v>
      </c>
    </row>
    <row r="123">
      <c r="A123" s="1" t="s">
        <v>286</v>
      </c>
      <c r="E123" s="27" t="s">
        <v>299</v>
      </c>
    </row>
    <row r="124">
      <c r="A124" s="1" t="s">
        <v>276</v>
      </c>
      <c r="B124" s="1">
        <v>28</v>
      </c>
      <c r="C124" s="26" t="s">
        <v>4286</v>
      </c>
      <c r="D124" t="s">
        <v>281</v>
      </c>
      <c r="E124" s="27" t="s">
        <v>4287</v>
      </c>
      <c r="F124" s="28" t="s">
        <v>307</v>
      </c>
      <c r="G124" s="29">
        <v>1</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ht="26.4">
      <c r="A126" s="1" t="s">
        <v>284</v>
      </c>
      <c r="E126" s="32" t="s">
        <v>4271</v>
      </c>
    </row>
    <row r="127">
      <c r="A127" s="1" t="s">
        <v>286</v>
      </c>
      <c r="E127" s="27" t="s">
        <v>299</v>
      </c>
    </row>
    <row r="128">
      <c r="A128" s="1" t="s">
        <v>276</v>
      </c>
      <c r="B128" s="1">
        <v>29</v>
      </c>
      <c r="C128" s="26" t="s">
        <v>741</v>
      </c>
      <c r="D128" t="s">
        <v>281</v>
      </c>
      <c r="E128" s="27" t="s">
        <v>742</v>
      </c>
      <c r="F128" s="28" t="s">
        <v>296</v>
      </c>
      <c r="G128" s="29">
        <v>35</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ht="26.4">
      <c r="A130" s="1" t="s">
        <v>284</v>
      </c>
      <c r="E130" s="32" t="s">
        <v>4288</v>
      </c>
    </row>
    <row r="131">
      <c r="A131" s="1" t="s">
        <v>286</v>
      </c>
      <c r="E131" s="27" t="s">
        <v>299</v>
      </c>
    </row>
    <row r="132">
      <c r="A132" s="1" t="s">
        <v>276</v>
      </c>
      <c r="B132" s="1">
        <v>30</v>
      </c>
      <c r="C132" s="26" t="s">
        <v>4289</v>
      </c>
      <c r="D132" t="s">
        <v>281</v>
      </c>
      <c r="E132" s="27" t="s">
        <v>4290</v>
      </c>
      <c r="F132" s="28" t="s">
        <v>307</v>
      </c>
      <c r="G132" s="29">
        <v>1</v>
      </c>
      <c r="H132" s="28">
        <v>0</v>
      </c>
      <c r="I132" s="30">
        <f>ROUND(G132*H132,P4)</f>
        <v>0</v>
      </c>
      <c r="L132" s="30">
        <v>0</v>
      </c>
      <c r="M132" s="24">
        <f>ROUND(G132*L132,P4)</f>
        <v>0</v>
      </c>
      <c r="N132" s="25" t="s">
        <v>281</v>
      </c>
      <c r="O132" s="31">
        <f>M132*AA132</f>
        <v>0</v>
      </c>
      <c r="P132" s="1">
        <v>3</v>
      </c>
      <c r="AA132" s="1">
        <f>IF(P132=1,$O$3,IF(P132=2,$O$4,$O$5))</f>
        <v>0</v>
      </c>
    </row>
    <row r="133">
      <c r="A133" s="1" t="s">
        <v>282</v>
      </c>
      <c r="E133" s="27" t="s">
        <v>281</v>
      </c>
    </row>
    <row r="134">
      <c r="A134" s="1" t="s">
        <v>284</v>
      </c>
    </row>
    <row r="135" ht="132">
      <c r="A135" s="1" t="s">
        <v>286</v>
      </c>
      <c r="E135" s="27" t="s">
        <v>4291</v>
      </c>
    </row>
    <row r="136">
      <c r="A136" s="1" t="s">
        <v>273</v>
      </c>
      <c r="C136" s="22" t="s">
        <v>2765</v>
      </c>
      <c r="E136" s="23" t="s">
        <v>4034</v>
      </c>
      <c r="L136" s="24">
        <f>SUMIFS(L137:L140,A137:A140,"P")</f>
        <v>0</v>
      </c>
      <c r="M136" s="24">
        <f>SUMIFS(M137:M140,A137:A140,"P")</f>
        <v>0</v>
      </c>
      <c r="N136" s="25"/>
    </row>
    <row r="137">
      <c r="A137" s="1" t="s">
        <v>276</v>
      </c>
      <c r="B137" s="1">
        <v>31</v>
      </c>
      <c r="C137" s="26" t="s">
        <v>4292</v>
      </c>
      <c r="D137" t="s">
        <v>281</v>
      </c>
      <c r="E137" s="27" t="s">
        <v>4293</v>
      </c>
      <c r="F137" s="28" t="s">
        <v>296</v>
      </c>
      <c r="G137" s="29">
        <v>75</v>
      </c>
      <c r="H137" s="28">
        <v>0</v>
      </c>
      <c r="I137" s="30">
        <f>ROUND(G137*H137,P4)</f>
        <v>0</v>
      </c>
      <c r="L137" s="30">
        <v>0</v>
      </c>
      <c r="M137" s="24">
        <f>ROUND(G137*L137,P4)</f>
        <v>0</v>
      </c>
      <c r="N137" s="25" t="s">
        <v>297</v>
      </c>
      <c r="O137" s="31">
        <f>M137*AA137</f>
        <v>0</v>
      </c>
      <c r="P137" s="1">
        <v>3</v>
      </c>
      <c r="AA137" s="1">
        <f>IF(P137=1,$O$3,IF(P137=2,$O$4,$O$5))</f>
        <v>0</v>
      </c>
    </row>
    <row r="138">
      <c r="A138" s="1" t="s">
        <v>282</v>
      </c>
      <c r="E138" s="27" t="s">
        <v>281</v>
      </c>
    </row>
    <row r="139" ht="26.4">
      <c r="A139" s="1" t="s">
        <v>284</v>
      </c>
      <c r="E139" s="32" t="s">
        <v>4294</v>
      </c>
    </row>
    <row r="140">
      <c r="A140" s="1" t="s">
        <v>286</v>
      </c>
      <c r="E140" s="27" t="s">
        <v>299</v>
      </c>
    </row>
    <row r="141">
      <c r="A141" s="1" t="s">
        <v>273</v>
      </c>
      <c r="C141" s="22" t="s">
        <v>847</v>
      </c>
      <c r="E141" s="23" t="s">
        <v>848</v>
      </c>
      <c r="L141" s="24">
        <f>SUMIFS(L142:L145,A142:A145,"P")</f>
        <v>0</v>
      </c>
      <c r="M141" s="24">
        <f>SUMIFS(M142:M145,A142:A145,"P")</f>
        <v>0</v>
      </c>
      <c r="N141" s="25"/>
    </row>
    <row r="142">
      <c r="A142" s="1" t="s">
        <v>276</v>
      </c>
      <c r="B142" s="1">
        <v>32</v>
      </c>
      <c r="C142" s="26" t="s">
        <v>3314</v>
      </c>
      <c r="D142" t="s">
        <v>281</v>
      </c>
      <c r="E142" s="27" t="s">
        <v>3315</v>
      </c>
      <c r="F142" s="28" t="s">
        <v>396</v>
      </c>
      <c r="G142" s="29">
        <v>1</v>
      </c>
      <c r="H142" s="28">
        <v>0</v>
      </c>
      <c r="I142" s="30">
        <f>ROUND(G142*H142,P4)</f>
        <v>0</v>
      </c>
      <c r="L142" s="30">
        <v>0</v>
      </c>
      <c r="M142" s="24">
        <f>ROUND(G142*L142,P4)</f>
        <v>0</v>
      </c>
      <c r="N142" s="25" t="s">
        <v>297</v>
      </c>
      <c r="O142" s="31">
        <f>M142*AA142</f>
        <v>0</v>
      </c>
      <c r="P142" s="1">
        <v>3</v>
      </c>
      <c r="AA142" s="1">
        <f>IF(P142=1,$O$3,IF(P142=2,$O$4,$O$5))</f>
        <v>0</v>
      </c>
    </row>
    <row r="143">
      <c r="A143" s="1" t="s">
        <v>282</v>
      </c>
      <c r="E143" s="27" t="s">
        <v>281</v>
      </c>
    </row>
    <row r="144">
      <c r="A144" s="1" t="s">
        <v>284</v>
      </c>
    </row>
    <row r="145">
      <c r="A145" s="1" t="s">
        <v>286</v>
      </c>
      <c r="E145"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150</v>
      </c>
      <c r="M3" s="20">
        <f>Rekapitulace!C79</f>
        <v>0</v>
      </c>
      <c r="N3" s="6" t="s">
        <v>3</v>
      </c>
      <c r="O3">
        <v>0</v>
      </c>
      <c r="P3">
        <v>2</v>
      </c>
    </row>
    <row r="4" ht="34.01575" customHeight="1">
      <c r="A4" s="16" t="s">
        <v>254</v>
      </c>
      <c r="B4" s="17" t="s">
        <v>255</v>
      </c>
      <c r="C4" s="18" t="s">
        <v>150</v>
      </c>
      <c r="D4" s="1"/>
      <c r="E4" s="17" t="s">
        <v>151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COUNTIFS(L8:L36,"=0",A8:A36,"P")+COUNTIFS(L8:L36,"",A8:A36,"P")+SUM(Q8:Q36)</f>
        <v>0</v>
      </c>
    </row>
    <row r="8" ht="26.4">
      <c r="A8" s="1" t="s">
        <v>271</v>
      </c>
      <c r="C8" s="22" t="s">
        <v>4295</v>
      </c>
      <c r="E8" s="23" t="s">
        <v>153</v>
      </c>
      <c r="L8" s="24">
        <f>L9+L18+L27</f>
        <v>0</v>
      </c>
      <c r="M8" s="24">
        <f>M9+M18+M27</f>
        <v>0</v>
      </c>
      <c r="N8" s="25"/>
    </row>
    <row r="9">
      <c r="A9" s="1" t="s">
        <v>273</v>
      </c>
      <c r="C9" s="22" t="s">
        <v>274</v>
      </c>
      <c r="E9" s="23" t="s">
        <v>275</v>
      </c>
      <c r="L9" s="24">
        <f>SUMIFS(L10:L17,A10:A17,"P")</f>
        <v>0</v>
      </c>
      <c r="M9" s="24">
        <f>SUMIFS(M10:M17,A10:A17,"P")</f>
        <v>0</v>
      </c>
      <c r="N9" s="25"/>
    </row>
    <row r="10" ht="26.4">
      <c r="A10" s="1" t="s">
        <v>276</v>
      </c>
      <c r="B10" s="1">
        <v>1</v>
      </c>
      <c r="C10" s="26" t="s">
        <v>2607</v>
      </c>
      <c r="D10" t="s">
        <v>2608</v>
      </c>
      <c r="E10" s="27" t="s">
        <v>2609</v>
      </c>
      <c r="F10" s="28" t="s">
        <v>280</v>
      </c>
      <c r="G10" s="29">
        <v>25.199999999999999</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4296</v>
      </c>
    </row>
    <row r="13" ht="26.4">
      <c r="A13" s="1" t="s">
        <v>286</v>
      </c>
      <c r="E13" s="27" t="s">
        <v>283</v>
      </c>
    </row>
    <row r="14" ht="26.4">
      <c r="A14" s="1" t="s">
        <v>276</v>
      </c>
      <c r="B14" s="1">
        <v>2</v>
      </c>
      <c r="C14" s="26" t="s">
        <v>704</v>
      </c>
      <c r="D14" t="s">
        <v>705</v>
      </c>
      <c r="E14" s="27" t="s">
        <v>706</v>
      </c>
      <c r="F14" s="28" t="s">
        <v>280</v>
      </c>
      <c r="G14" s="29">
        <v>42.335999999999999</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4297</v>
      </c>
    </row>
    <row r="17" ht="26.4">
      <c r="A17" s="1" t="s">
        <v>286</v>
      </c>
      <c r="E17" s="27" t="s">
        <v>283</v>
      </c>
    </row>
    <row r="18">
      <c r="A18" s="1" t="s">
        <v>273</v>
      </c>
      <c r="C18" s="22" t="s">
        <v>294</v>
      </c>
      <c r="E18" s="23" t="s">
        <v>1281</v>
      </c>
      <c r="L18" s="24">
        <f>SUMIFS(L19:L26,A19:A26,"P")</f>
        <v>0</v>
      </c>
      <c r="M18" s="24">
        <f>SUMIFS(M19:M26,A19:A26,"P")</f>
        <v>0</v>
      </c>
      <c r="N18" s="25"/>
    </row>
    <row r="19" ht="26.4">
      <c r="A19" s="1" t="s">
        <v>276</v>
      </c>
      <c r="B19" s="1">
        <v>3</v>
      </c>
      <c r="C19" s="26" t="s">
        <v>4298</v>
      </c>
      <c r="D19" t="s">
        <v>281</v>
      </c>
      <c r="E19" s="27" t="s">
        <v>4299</v>
      </c>
      <c r="F19" s="28" t="s">
        <v>396</v>
      </c>
      <c r="G19" s="29">
        <v>17.640000000000001</v>
      </c>
      <c r="H19" s="28">
        <v>0</v>
      </c>
      <c r="I19" s="30">
        <f>ROUND(G19*H19,P4)</f>
        <v>0</v>
      </c>
      <c r="L19" s="30">
        <v>0</v>
      </c>
      <c r="M19" s="24">
        <f>ROUND(G19*L19,P4)</f>
        <v>0</v>
      </c>
      <c r="N19" s="25" t="s">
        <v>297</v>
      </c>
      <c r="O19" s="31">
        <f>M19*AA19</f>
        <v>0</v>
      </c>
      <c r="P19" s="1">
        <v>3</v>
      </c>
      <c r="AA19" s="1">
        <f>IF(P19=1,$O$3,IF(P19=2,$O$4,$O$5))</f>
        <v>0</v>
      </c>
    </row>
    <row r="20">
      <c r="A20" s="1" t="s">
        <v>282</v>
      </c>
      <c r="E20" s="27" t="s">
        <v>281</v>
      </c>
    </row>
    <row r="21" ht="26.4">
      <c r="A21" s="1" t="s">
        <v>284</v>
      </c>
      <c r="E21" s="32" t="s">
        <v>4300</v>
      </c>
    </row>
    <row r="22">
      <c r="A22" s="1" t="s">
        <v>286</v>
      </c>
      <c r="E22" s="27" t="s">
        <v>299</v>
      </c>
    </row>
    <row r="23" ht="26.4">
      <c r="A23" s="1" t="s">
        <v>276</v>
      </c>
      <c r="B23" s="1">
        <v>4</v>
      </c>
      <c r="C23" s="26" t="s">
        <v>3158</v>
      </c>
      <c r="D23" t="s">
        <v>281</v>
      </c>
      <c r="E23" s="27" t="s">
        <v>3159</v>
      </c>
      <c r="F23" s="28" t="s">
        <v>396</v>
      </c>
      <c r="G23" s="29">
        <v>12.6</v>
      </c>
      <c r="H23" s="28">
        <v>0</v>
      </c>
      <c r="I23" s="30">
        <f>ROUND(G23*H23,P4)</f>
        <v>0</v>
      </c>
      <c r="L23" s="30">
        <v>0</v>
      </c>
      <c r="M23" s="24">
        <f>ROUND(G23*L23,P4)</f>
        <v>0</v>
      </c>
      <c r="N23" s="25" t="s">
        <v>297</v>
      </c>
      <c r="O23" s="31">
        <f>M23*AA23</f>
        <v>0</v>
      </c>
      <c r="P23" s="1">
        <v>3</v>
      </c>
      <c r="AA23" s="1">
        <f>IF(P23=1,$O$3,IF(P23=2,$O$4,$O$5))</f>
        <v>0</v>
      </c>
    </row>
    <row r="24">
      <c r="A24" s="1" t="s">
        <v>282</v>
      </c>
      <c r="E24" s="27" t="s">
        <v>281</v>
      </c>
    </row>
    <row r="25" ht="26.4">
      <c r="A25" s="1" t="s">
        <v>284</v>
      </c>
      <c r="E25" s="32" t="s">
        <v>4301</v>
      </c>
    </row>
    <row r="26">
      <c r="A26" s="1" t="s">
        <v>286</v>
      </c>
      <c r="E26" s="27" t="s">
        <v>299</v>
      </c>
    </row>
    <row r="27">
      <c r="A27" s="1" t="s">
        <v>273</v>
      </c>
      <c r="C27" s="22" t="s">
        <v>2256</v>
      </c>
      <c r="E27" s="23" t="s">
        <v>2257</v>
      </c>
      <c r="L27" s="24">
        <f>SUMIFS(L28:L35,A28:A35,"P")</f>
        <v>0</v>
      </c>
      <c r="M27" s="24">
        <f>SUMIFS(M28:M35,A28:A35,"P")</f>
        <v>0</v>
      </c>
      <c r="N27" s="25"/>
    </row>
    <row r="28">
      <c r="A28" s="1" t="s">
        <v>276</v>
      </c>
      <c r="B28" s="1">
        <v>5</v>
      </c>
      <c r="C28" s="26" t="s">
        <v>3212</v>
      </c>
      <c r="D28" t="s">
        <v>281</v>
      </c>
      <c r="E28" s="27" t="s">
        <v>3213</v>
      </c>
      <c r="F28" s="28" t="s">
        <v>392</v>
      </c>
      <c r="G28" s="29">
        <v>84</v>
      </c>
      <c r="H28" s="28">
        <v>0</v>
      </c>
      <c r="I28" s="30">
        <f>ROUND(G28*H28,P4)</f>
        <v>0</v>
      </c>
      <c r="L28" s="30">
        <v>0</v>
      </c>
      <c r="M28" s="24">
        <f>ROUND(G28*L28,P4)</f>
        <v>0</v>
      </c>
      <c r="N28" s="25" t="s">
        <v>297</v>
      </c>
      <c r="O28" s="31">
        <f>M28*AA28</f>
        <v>0</v>
      </c>
      <c r="P28" s="1">
        <v>3</v>
      </c>
      <c r="AA28" s="1">
        <f>IF(P28=1,$O$3,IF(P28=2,$O$4,$O$5))</f>
        <v>0</v>
      </c>
    </row>
    <row r="29">
      <c r="A29" s="1" t="s">
        <v>282</v>
      </c>
      <c r="E29" s="27" t="s">
        <v>281</v>
      </c>
    </row>
    <row r="30" ht="26.4">
      <c r="A30" s="1" t="s">
        <v>284</v>
      </c>
      <c r="E30" s="32" t="s">
        <v>4302</v>
      </c>
    </row>
    <row r="31">
      <c r="A31" s="1" t="s">
        <v>286</v>
      </c>
      <c r="E31" s="27" t="s">
        <v>299</v>
      </c>
    </row>
    <row r="32">
      <c r="A32" s="1" t="s">
        <v>276</v>
      </c>
      <c r="B32" s="1">
        <v>6</v>
      </c>
      <c r="C32" s="26" t="s">
        <v>4303</v>
      </c>
      <c r="D32" t="s">
        <v>281</v>
      </c>
      <c r="E32" s="27" t="s">
        <v>4304</v>
      </c>
      <c r="F32" s="28" t="s">
        <v>392</v>
      </c>
      <c r="G32" s="29">
        <v>84</v>
      </c>
      <c r="H32" s="28">
        <v>0</v>
      </c>
      <c r="I32" s="30">
        <f>ROUND(G32*H32,P4)</f>
        <v>0</v>
      </c>
      <c r="L32" s="30">
        <v>0</v>
      </c>
      <c r="M32" s="24">
        <f>ROUND(G32*L32,P4)</f>
        <v>0</v>
      </c>
      <c r="N32" s="25" t="s">
        <v>297</v>
      </c>
      <c r="O32" s="31">
        <f>M32*AA32</f>
        <v>0</v>
      </c>
      <c r="P32" s="1">
        <v>3</v>
      </c>
      <c r="AA32" s="1">
        <f>IF(P32=1,$O$3,IF(P32=2,$O$4,$O$5))</f>
        <v>0</v>
      </c>
    </row>
    <row r="33">
      <c r="A33" s="1" t="s">
        <v>282</v>
      </c>
      <c r="E33" s="27" t="s">
        <v>281</v>
      </c>
    </row>
    <row r="34" ht="26.4">
      <c r="A34" s="1" t="s">
        <v>284</v>
      </c>
      <c r="E34" s="32" t="s">
        <v>4302</v>
      </c>
    </row>
    <row r="35">
      <c r="A35" s="1" t="s">
        <v>286</v>
      </c>
      <c r="E35"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150</v>
      </c>
      <c r="M3" s="20">
        <f>Rekapitulace!C79</f>
        <v>0</v>
      </c>
      <c r="N3" s="6" t="s">
        <v>3</v>
      </c>
      <c r="O3">
        <v>0</v>
      </c>
      <c r="P3">
        <v>2</v>
      </c>
    </row>
    <row r="4" ht="34.01575" customHeight="1">
      <c r="A4" s="16" t="s">
        <v>254</v>
      </c>
      <c r="B4" s="17" t="s">
        <v>255</v>
      </c>
      <c r="C4" s="18" t="s">
        <v>150</v>
      </c>
      <c r="D4" s="1"/>
      <c r="E4" s="17" t="s">
        <v>151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COUNTIFS(L8:L134,"=0",A8:A134,"P")+COUNTIFS(L8:L134,"",A8:A134,"P")+SUM(Q8:Q134)</f>
        <v>0</v>
      </c>
    </row>
    <row r="8" ht="26.4">
      <c r="A8" s="1" t="s">
        <v>271</v>
      </c>
      <c r="C8" s="22" t="s">
        <v>4305</v>
      </c>
      <c r="E8" s="23" t="s">
        <v>155</v>
      </c>
      <c r="L8" s="24">
        <f>L9+L18+L71+L76+L125</f>
        <v>0</v>
      </c>
      <c r="M8" s="24">
        <f>M9+M18+M71+M76+M125</f>
        <v>0</v>
      </c>
      <c r="N8" s="25"/>
    </row>
    <row r="9">
      <c r="A9" s="1" t="s">
        <v>273</v>
      </c>
      <c r="C9" s="22" t="s">
        <v>274</v>
      </c>
      <c r="E9" s="23" t="s">
        <v>275</v>
      </c>
      <c r="L9" s="24">
        <f>SUMIFS(L10:L17,A10:A17,"P")</f>
        <v>0</v>
      </c>
      <c r="M9" s="24">
        <f>SUMIFS(M10:M17,A10:A17,"P")</f>
        <v>0</v>
      </c>
      <c r="N9" s="25"/>
    </row>
    <row r="10">
      <c r="A10" s="1" t="s">
        <v>276</v>
      </c>
      <c r="B10" s="1">
        <v>1</v>
      </c>
      <c r="C10" s="26" t="s">
        <v>353</v>
      </c>
      <c r="D10" t="s">
        <v>281</v>
      </c>
      <c r="E10" s="27" t="s">
        <v>354</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356</v>
      </c>
    </row>
    <row r="12" ht="26.4">
      <c r="A12" s="1" t="s">
        <v>284</v>
      </c>
      <c r="E12" s="32" t="s">
        <v>357</v>
      </c>
    </row>
    <row r="13" ht="52.8">
      <c r="A13" s="1" t="s">
        <v>286</v>
      </c>
      <c r="E13" s="27" t="s">
        <v>358</v>
      </c>
    </row>
    <row r="14" ht="26.4">
      <c r="A14" s="1" t="s">
        <v>276</v>
      </c>
      <c r="B14" s="1">
        <v>2</v>
      </c>
      <c r="C14" s="26" t="s">
        <v>2607</v>
      </c>
      <c r="D14" t="s">
        <v>2608</v>
      </c>
      <c r="E14" s="27" t="s">
        <v>2609</v>
      </c>
      <c r="F14" s="28" t="s">
        <v>280</v>
      </c>
      <c r="G14" s="29">
        <v>52.600000000000001</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4306</v>
      </c>
    </row>
    <row r="17" ht="26.4">
      <c r="A17" s="1" t="s">
        <v>286</v>
      </c>
      <c r="E17" s="27" t="s">
        <v>283</v>
      </c>
    </row>
    <row r="18">
      <c r="A18" s="1" t="s">
        <v>273</v>
      </c>
      <c r="C18" s="22" t="s">
        <v>294</v>
      </c>
      <c r="E18" s="23" t="s">
        <v>1281</v>
      </c>
      <c r="L18" s="24">
        <f>SUMIFS(L19:L70,A19:A70,"P")</f>
        <v>0</v>
      </c>
      <c r="M18" s="24">
        <f>SUMIFS(M19:M70,A19:A70,"P")</f>
        <v>0</v>
      </c>
      <c r="N18" s="25"/>
    </row>
    <row r="19">
      <c r="A19" s="1" t="s">
        <v>276</v>
      </c>
      <c r="B19" s="1">
        <v>3</v>
      </c>
      <c r="C19" s="26" t="s">
        <v>409</v>
      </c>
      <c r="D19" t="s">
        <v>2487</v>
      </c>
      <c r="E19" s="27" t="s">
        <v>410</v>
      </c>
      <c r="F19" s="28" t="s">
        <v>396</v>
      </c>
      <c r="G19" s="29">
        <v>133.608</v>
      </c>
      <c r="H19" s="28">
        <v>0</v>
      </c>
      <c r="I19" s="30">
        <f>ROUND(G19*H19,P4)</f>
        <v>0</v>
      </c>
      <c r="L19" s="30">
        <v>0</v>
      </c>
      <c r="M19" s="24">
        <f>ROUND(G19*L19,P4)</f>
        <v>0</v>
      </c>
      <c r="N19" s="25" t="s">
        <v>297</v>
      </c>
      <c r="O19" s="31">
        <f>M19*AA19</f>
        <v>0</v>
      </c>
      <c r="P19" s="1">
        <v>3</v>
      </c>
      <c r="AA19" s="1">
        <f>IF(P19=1,$O$3,IF(P19=2,$O$4,$O$5))</f>
        <v>0</v>
      </c>
    </row>
    <row r="20">
      <c r="A20" s="1" t="s">
        <v>282</v>
      </c>
      <c r="E20" s="27" t="s">
        <v>4307</v>
      </c>
    </row>
    <row r="21" ht="26.4">
      <c r="A21" s="1" t="s">
        <v>284</v>
      </c>
      <c r="E21" s="32" t="s">
        <v>4308</v>
      </c>
    </row>
    <row r="22">
      <c r="A22" s="1" t="s">
        <v>286</v>
      </c>
      <c r="E22" s="27" t="s">
        <v>299</v>
      </c>
    </row>
    <row r="23">
      <c r="A23" s="1" t="s">
        <v>276</v>
      </c>
      <c r="B23" s="1">
        <v>4</v>
      </c>
      <c r="C23" s="26" t="s">
        <v>409</v>
      </c>
      <c r="D23" t="s">
        <v>3010</v>
      </c>
      <c r="E23" s="27" t="s">
        <v>410</v>
      </c>
      <c r="F23" s="28" t="s">
        <v>396</v>
      </c>
      <c r="G23" s="29">
        <v>110.40000000000001</v>
      </c>
      <c r="H23" s="28">
        <v>0</v>
      </c>
      <c r="I23" s="30">
        <f>ROUND(G23*H23,P4)</f>
        <v>0</v>
      </c>
      <c r="L23" s="30">
        <v>0</v>
      </c>
      <c r="M23" s="24">
        <f>ROUND(G23*L23,P4)</f>
        <v>0</v>
      </c>
      <c r="N23" s="25" t="s">
        <v>297</v>
      </c>
      <c r="O23" s="31">
        <f>M23*AA23</f>
        <v>0</v>
      </c>
      <c r="P23" s="1">
        <v>3</v>
      </c>
      <c r="AA23" s="1">
        <f>IF(P23=1,$O$3,IF(P23=2,$O$4,$O$5))</f>
        <v>0</v>
      </c>
    </row>
    <row r="24">
      <c r="A24" s="1" t="s">
        <v>282</v>
      </c>
      <c r="E24" s="27" t="s">
        <v>4309</v>
      </c>
    </row>
    <row r="25" ht="26.4">
      <c r="A25" s="1" t="s">
        <v>284</v>
      </c>
      <c r="E25" s="32" t="s">
        <v>4310</v>
      </c>
    </row>
    <row r="26">
      <c r="A26" s="1" t="s">
        <v>286</v>
      </c>
      <c r="E26" s="27" t="s">
        <v>299</v>
      </c>
    </row>
    <row r="27">
      <c r="A27" s="1" t="s">
        <v>276</v>
      </c>
      <c r="B27" s="1">
        <v>5</v>
      </c>
      <c r="C27" s="26" t="s">
        <v>394</v>
      </c>
      <c r="D27" t="s">
        <v>281</v>
      </c>
      <c r="E27" s="27" t="s">
        <v>395</v>
      </c>
      <c r="F27" s="28" t="s">
        <v>396</v>
      </c>
      <c r="G27" s="29">
        <v>72</v>
      </c>
      <c r="H27" s="28">
        <v>0</v>
      </c>
      <c r="I27" s="30">
        <f>ROUND(G27*H27,P4)</f>
        <v>0</v>
      </c>
      <c r="L27" s="30">
        <v>0</v>
      </c>
      <c r="M27" s="24">
        <f>ROUND(G27*L27,P4)</f>
        <v>0</v>
      </c>
      <c r="N27" s="25" t="s">
        <v>297</v>
      </c>
      <c r="O27" s="31">
        <f>M27*AA27</f>
        <v>0</v>
      </c>
      <c r="P27" s="1">
        <v>3</v>
      </c>
      <c r="AA27" s="1">
        <f>IF(P27=1,$O$3,IF(P27=2,$O$4,$O$5))</f>
        <v>0</v>
      </c>
    </row>
    <row r="28">
      <c r="A28" s="1" t="s">
        <v>282</v>
      </c>
      <c r="E28" s="27" t="s">
        <v>4311</v>
      </c>
    </row>
    <row r="29" ht="39.6">
      <c r="A29" s="1" t="s">
        <v>284</v>
      </c>
      <c r="E29" s="32" t="s">
        <v>4312</v>
      </c>
    </row>
    <row r="30">
      <c r="A30" s="1" t="s">
        <v>286</v>
      </c>
      <c r="E30" s="27" t="s">
        <v>299</v>
      </c>
    </row>
    <row r="31">
      <c r="A31" s="1" t="s">
        <v>276</v>
      </c>
      <c r="B31" s="1">
        <v>6</v>
      </c>
      <c r="C31" s="26" t="s">
        <v>399</v>
      </c>
      <c r="D31" t="s">
        <v>2487</v>
      </c>
      <c r="E31" s="27" t="s">
        <v>400</v>
      </c>
      <c r="F31" s="28" t="s">
        <v>396</v>
      </c>
      <c r="G31" s="29">
        <v>51.950000000000003</v>
      </c>
      <c r="H31" s="28">
        <v>0</v>
      </c>
      <c r="I31" s="30">
        <f>ROUND(G31*H31,P4)</f>
        <v>0</v>
      </c>
      <c r="L31" s="30">
        <v>0</v>
      </c>
      <c r="M31" s="24">
        <f>ROUND(G31*L31,P4)</f>
        <v>0</v>
      </c>
      <c r="N31" s="25" t="s">
        <v>297</v>
      </c>
      <c r="O31" s="31">
        <f>M31*AA31</f>
        <v>0</v>
      </c>
      <c r="P31" s="1">
        <v>3</v>
      </c>
      <c r="AA31" s="1">
        <f>IF(P31=1,$O$3,IF(P31=2,$O$4,$O$5))</f>
        <v>0</v>
      </c>
    </row>
    <row r="32">
      <c r="A32" s="1" t="s">
        <v>282</v>
      </c>
      <c r="E32" s="27" t="s">
        <v>4311</v>
      </c>
    </row>
    <row r="33" ht="26.4">
      <c r="A33" s="1" t="s">
        <v>284</v>
      </c>
      <c r="E33" s="32" t="s">
        <v>4313</v>
      </c>
    </row>
    <row r="34">
      <c r="A34" s="1" t="s">
        <v>286</v>
      </c>
      <c r="E34" s="27" t="s">
        <v>299</v>
      </c>
    </row>
    <row r="35">
      <c r="A35" s="1" t="s">
        <v>276</v>
      </c>
      <c r="B35" s="1">
        <v>7</v>
      </c>
      <c r="C35" s="26" t="s">
        <v>399</v>
      </c>
      <c r="D35" t="s">
        <v>3010</v>
      </c>
      <c r="E35" s="27" t="s">
        <v>400</v>
      </c>
      <c r="F35" s="28" t="s">
        <v>396</v>
      </c>
      <c r="G35" s="29">
        <v>110.40000000000001</v>
      </c>
      <c r="H35" s="28">
        <v>0</v>
      </c>
      <c r="I35" s="30">
        <f>ROUND(G35*H35,P4)</f>
        <v>0</v>
      </c>
      <c r="L35" s="30">
        <v>0</v>
      </c>
      <c r="M35" s="24">
        <f>ROUND(G35*L35,P4)</f>
        <v>0</v>
      </c>
      <c r="N35" s="25" t="s">
        <v>297</v>
      </c>
      <c r="O35" s="31">
        <f>M35*AA35</f>
        <v>0</v>
      </c>
      <c r="P35" s="1">
        <v>3</v>
      </c>
      <c r="AA35" s="1">
        <f>IF(P35=1,$O$3,IF(P35=2,$O$4,$O$5))</f>
        <v>0</v>
      </c>
    </row>
    <row r="36">
      <c r="A36" s="1" t="s">
        <v>282</v>
      </c>
      <c r="E36" s="27" t="s">
        <v>4309</v>
      </c>
    </row>
    <row r="37" ht="26.4">
      <c r="A37" s="1" t="s">
        <v>284</v>
      </c>
      <c r="E37" s="32" t="s">
        <v>4314</v>
      </c>
    </row>
    <row r="38">
      <c r="A38" s="1" t="s">
        <v>286</v>
      </c>
      <c r="E38" s="27" t="s">
        <v>299</v>
      </c>
    </row>
    <row r="39">
      <c r="A39" s="1" t="s">
        <v>276</v>
      </c>
      <c r="B39" s="1">
        <v>8</v>
      </c>
      <c r="C39" s="26" t="s">
        <v>2639</v>
      </c>
      <c r="D39" t="s">
        <v>281</v>
      </c>
      <c r="E39" s="27" t="s">
        <v>2640</v>
      </c>
      <c r="F39" s="28" t="s">
        <v>396</v>
      </c>
      <c r="G39" s="29">
        <v>26.300000000000001</v>
      </c>
      <c r="H39" s="28">
        <v>0</v>
      </c>
      <c r="I39" s="30">
        <f>ROUND(G39*H39,P4)</f>
        <v>0</v>
      </c>
      <c r="L39" s="30">
        <v>0</v>
      </c>
      <c r="M39" s="24">
        <f>ROUND(G39*L39,P4)</f>
        <v>0</v>
      </c>
      <c r="N39" s="25" t="s">
        <v>297</v>
      </c>
      <c r="O39" s="31">
        <f>M39*AA39</f>
        <v>0</v>
      </c>
      <c r="P39" s="1">
        <v>3</v>
      </c>
      <c r="AA39" s="1">
        <f>IF(P39=1,$O$3,IF(P39=2,$O$4,$O$5))</f>
        <v>0</v>
      </c>
    </row>
    <row r="40">
      <c r="A40" s="1" t="s">
        <v>282</v>
      </c>
      <c r="E40" s="27" t="s">
        <v>2641</v>
      </c>
    </row>
    <row r="41" ht="26.4">
      <c r="A41" s="1" t="s">
        <v>284</v>
      </c>
      <c r="E41" s="32" t="s">
        <v>4315</v>
      </c>
    </row>
    <row r="42">
      <c r="A42" s="1" t="s">
        <v>286</v>
      </c>
      <c r="E42" s="27" t="s">
        <v>299</v>
      </c>
    </row>
    <row r="43">
      <c r="A43" s="1" t="s">
        <v>276</v>
      </c>
      <c r="B43" s="1">
        <v>9</v>
      </c>
      <c r="C43" s="26" t="s">
        <v>4316</v>
      </c>
      <c r="D43" t="s">
        <v>281</v>
      </c>
      <c r="E43" s="27" t="s">
        <v>4317</v>
      </c>
      <c r="F43" s="28" t="s">
        <v>296</v>
      </c>
      <c r="G43" s="29">
        <v>20</v>
      </c>
      <c r="H43" s="28">
        <v>0</v>
      </c>
      <c r="I43" s="30">
        <f>ROUND(G43*H43,P4)</f>
        <v>0</v>
      </c>
      <c r="L43" s="30">
        <v>0</v>
      </c>
      <c r="M43" s="24">
        <f>ROUND(G43*L43,P4)</f>
        <v>0</v>
      </c>
      <c r="N43" s="25" t="s">
        <v>297</v>
      </c>
      <c r="O43" s="31">
        <f>M43*AA43</f>
        <v>0</v>
      </c>
      <c r="P43" s="1">
        <v>3</v>
      </c>
      <c r="AA43" s="1">
        <f>IF(P43=1,$O$3,IF(P43=2,$O$4,$O$5))</f>
        <v>0</v>
      </c>
    </row>
    <row r="44">
      <c r="A44" s="1" t="s">
        <v>282</v>
      </c>
      <c r="E44" s="27" t="s">
        <v>4318</v>
      </c>
    </row>
    <row r="45" ht="26.4">
      <c r="A45" s="1" t="s">
        <v>284</v>
      </c>
      <c r="E45" s="32" t="s">
        <v>4319</v>
      </c>
    </row>
    <row r="46">
      <c r="A46" s="1" t="s">
        <v>286</v>
      </c>
      <c r="E46" s="27" t="s">
        <v>299</v>
      </c>
    </row>
    <row r="47">
      <c r="A47" s="1" t="s">
        <v>276</v>
      </c>
      <c r="B47" s="1">
        <v>10</v>
      </c>
      <c r="C47" s="26" t="s">
        <v>405</v>
      </c>
      <c r="D47" t="s">
        <v>2487</v>
      </c>
      <c r="E47" s="27" t="s">
        <v>406</v>
      </c>
      <c r="F47" s="28" t="s">
        <v>396</v>
      </c>
      <c r="G47" s="29">
        <v>133.608</v>
      </c>
      <c r="H47" s="28">
        <v>0</v>
      </c>
      <c r="I47" s="30">
        <f>ROUND(G47*H47,P4)</f>
        <v>0</v>
      </c>
      <c r="L47" s="30">
        <v>0</v>
      </c>
      <c r="M47" s="24">
        <f>ROUND(G47*L47,P4)</f>
        <v>0</v>
      </c>
      <c r="N47" s="25" t="s">
        <v>297</v>
      </c>
      <c r="O47" s="31">
        <f>M47*AA47</f>
        <v>0</v>
      </c>
      <c r="P47" s="1">
        <v>3</v>
      </c>
      <c r="AA47" s="1">
        <f>IF(P47=1,$O$3,IF(P47=2,$O$4,$O$5))</f>
        <v>0</v>
      </c>
    </row>
    <row r="48">
      <c r="A48" s="1" t="s">
        <v>282</v>
      </c>
      <c r="E48" s="27" t="s">
        <v>407</v>
      </c>
    </row>
    <row r="49" ht="26.4">
      <c r="A49" s="1" t="s">
        <v>284</v>
      </c>
      <c r="E49" s="32" t="s">
        <v>4308</v>
      </c>
    </row>
    <row r="50">
      <c r="A50" s="1" t="s">
        <v>286</v>
      </c>
      <c r="E50" s="27" t="s">
        <v>299</v>
      </c>
    </row>
    <row r="51">
      <c r="A51" s="1" t="s">
        <v>276</v>
      </c>
      <c r="B51" s="1">
        <v>11</v>
      </c>
      <c r="C51" s="26" t="s">
        <v>405</v>
      </c>
      <c r="D51" t="s">
        <v>3010</v>
      </c>
      <c r="E51" s="27" t="s">
        <v>406</v>
      </c>
      <c r="F51" s="28" t="s">
        <v>396</v>
      </c>
      <c r="G51" s="29">
        <v>110.40000000000001</v>
      </c>
      <c r="H51" s="28">
        <v>0</v>
      </c>
      <c r="I51" s="30">
        <f>ROUND(G51*H51,P4)</f>
        <v>0</v>
      </c>
      <c r="L51" s="30">
        <v>0</v>
      </c>
      <c r="M51" s="24">
        <f>ROUND(G51*L51,P4)</f>
        <v>0</v>
      </c>
      <c r="N51" s="25" t="s">
        <v>297</v>
      </c>
      <c r="O51" s="31">
        <f>M51*AA51</f>
        <v>0</v>
      </c>
      <c r="P51" s="1">
        <v>3</v>
      </c>
      <c r="AA51" s="1">
        <f>IF(P51=1,$O$3,IF(P51=2,$O$4,$O$5))</f>
        <v>0</v>
      </c>
    </row>
    <row r="52">
      <c r="A52" s="1" t="s">
        <v>282</v>
      </c>
      <c r="E52" s="27" t="s">
        <v>407</v>
      </c>
    </row>
    <row r="53" ht="26.4">
      <c r="A53" s="1" t="s">
        <v>284</v>
      </c>
      <c r="E53" s="32" t="s">
        <v>4310</v>
      </c>
    </row>
    <row r="54">
      <c r="A54" s="1" t="s">
        <v>286</v>
      </c>
      <c r="E54" s="27" t="s">
        <v>299</v>
      </c>
    </row>
    <row r="55">
      <c r="A55" s="1" t="s">
        <v>276</v>
      </c>
      <c r="B55" s="1">
        <v>12</v>
      </c>
      <c r="C55" s="26" t="s">
        <v>413</v>
      </c>
      <c r="D55" t="s">
        <v>2487</v>
      </c>
      <c r="E55" s="27" t="s">
        <v>414</v>
      </c>
      <c r="F55" s="28" t="s">
        <v>396</v>
      </c>
      <c r="G55" s="29">
        <v>133.608</v>
      </c>
      <c r="H55" s="28">
        <v>0</v>
      </c>
      <c r="I55" s="30">
        <f>ROUND(G55*H55,P4)</f>
        <v>0</v>
      </c>
      <c r="L55" s="30">
        <v>0</v>
      </c>
      <c r="M55" s="24">
        <f>ROUND(G55*L55,P4)</f>
        <v>0</v>
      </c>
      <c r="N55" s="25" t="s">
        <v>297</v>
      </c>
      <c r="O55" s="31">
        <f>M55*AA55</f>
        <v>0</v>
      </c>
      <c r="P55" s="1">
        <v>3</v>
      </c>
      <c r="AA55" s="1">
        <f>IF(P55=1,$O$3,IF(P55=2,$O$4,$O$5))</f>
        <v>0</v>
      </c>
    </row>
    <row r="56">
      <c r="A56" s="1" t="s">
        <v>282</v>
      </c>
      <c r="E56" s="27" t="s">
        <v>281</v>
      </c>
    </row>
    <row r="57" ht="39.6">
      <c r="A57" s="1" t="s">
        <v>284</v>
      </c>
      <c r="E57" s="32" t="s">
        <v>4320</v>
      </c>
    </row>
    <row r="58">
      <c r="A58" s="1" t="s">
        <v>286</v>
      </c>
      <c r="E58" s="27" t="s">
        <v>299</v>
      </c>
    </row>
    <row r="59">
      <c r="A59" s="1" t="s">
        <v>276</v>
      </c>
      <c r="B59" s="1">
        <v>13</v>
      </c>
      <c r="C59" s="26" t="s">
        <v>413</v>
      </c>
      <c r="D59" t="s">
        <v>3010</v>
      </c>
      <c r="E59" s="27" t="s">
        <v>414</v>
      </c>
      <c r="F59" s="28" t="s">
        <v>396</v>
      </c>
      <c r="G59" s="29">
        <v>110.40000000000001</v>
      </c>
      <c r="H59" s="28">
        <v>0</v>
      </c>
      <c r="I59" s="30">
        <f>ROUND(G59*H59,P4)</f>
        <v>0</v>
      </c>
      <c r="L59" s="30">
        <v>0</v>
      </c>
      <c r="M59" s="24">
        <f>ROUND(G59*L59,P4)</f>
        <v>0</v>
      </c>
      <c r="N59" s="25" t="s">
        <v>297</v>
      </c>
      <c r="O59" s="31">
        <f>M59*AA59</f>
        <v>0</v>
      </c>
      <c r="P59" s="1">
        <v>3</v>
      </c>
      <c r="AA59" s="1">
        <f>IF(P59=1,$O$3,IF(P59=2,$O$4,$O$5))</f>
        <v>0</v>
      </c>
    </row>
    <row r="60">
      <c r="A60" s="1" t="s">
        <v>282</v>
      </c>
      <c r="E60" s="27" t="s">
        <v>4309</v>
      </c>
    </row>
    <row r="61" ht="26.4">
      <c r="A61" s="1" t="s">
        <v>284</v>
      </c>
      <c r="E61" s="32" t="s">
        <v>4310</v>
      </c>
    </row>
    <row r="62">
      <c r="A62" s="1" t="s">
        <v>286</v>
      </c>
      <c r="E62" s="27" t="s">
        <v>299</v>
      </c>
    </row>
    <row r="63">
      <c r="A63" s="1" t="s">
        <v>276</v>
      </c>
      <c r="B63" s="1">
        <v>14</v>
      </c>
      <c r="C63" s="26" t="s">
        <v>2656</v>
      </c>
      <c r="D63" t="s">
        <v>281</v>
      </c>
      <c r="E63" s="27" t="s">
        <v>2657</v>
      </c>
      <c r="F63" s="28" t="s">
        <v>396</v>
      </c>
      <c r="G63" s="29">
        <v>12.342000000000001</v>
      </c>
      <c r="H63" s="28">
        <v>0</v>
      </c>
      <c r="I63" s="30">
        <f>ROUND(G63*H63,P4)</f>
        <v>0</v>
      </c>
      <c r="L63" s="30">
        <v>0</v>
      </c>
      <c r="M63" s="24">
        <f>ROUND(G63*L63,P4)</f>
        <v>0</v>
      </c>
      <c r="N63" s="25" t="s">
        <v>297</v>
      </c>
      <c r="O63" s="31">
        <f>M63*AA63</f>
        <v>0</v>
      </c>
      <c r="P63" s="1">
        <v>3</v>
      </c>
      <c r="AA63" s="1">
        <f>IF(P63=1,$O$3,IF(P63=2,$O$4,$O$5))</f>
        <v>0</v>
      </c>
    </row>
    <row r="64">
      <c r="A64" s="1" t="s">
        <v>282</v>
      </c>
      <c r="E64" s="27" t="s">
        <v>281</v>
      </c>
    </row>
    <row r="65" ht="26.4">
      <c r="A65" s="1" t="s">
        <v>284</v>
      </c>
      <c r="E65" s="32" t="s">
        <v>4321</v>
      </c>
    </row>
    <row r="66">
      <c r="A66" s="1" t="s">
        <v>286</v>
      </c>
      <c r="E66" s="27" t="s">
        <v>299</v>
      </c>
    </row>
    <row r="67">
      <c r="A67" s="1" t="s">
        <v>276</v>
      </c>
      <c r="B67" s="1">
        <v>15</v>
      </c>
      <c r="C67" s="26" t="s">
        <v>4322</v>
      </c>
      <c r="D67" t="s">
        <v>281</v>
      </c>
      <c r="E67" s="27" t="s">
        <v>4323</v>
      </c>
      <c r="F67" s="28" t="s">
        <v>396</v>
      </c>
      <c r="G67" s="29">
        <v>4.2999999999999998</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4324</v>
      </c>
    </row>
    <row r="70">
      <c r="A70" s="1" t="s">
        <v>286</v>
      </c>
      <c r="E70" s="27" t="s">
        <v>299</v>
      </c>
    </row>
    <row r="71">
      <c r="A71" s="1" t="s">
        <v>273</v>
      </c>
      <c r="C71" s="22" t="s">
        <v>1544</v>
      </c>
      <c r="E71" s="23" t="s">
        <v>2426</v>
      </c>
      <c r="L71" s="24">
        <f>SUMIFS(L72:L75,A72:A75,"P")</f>
        <v>0</v>
      </c>
      <c r="M71" s="24">
        <f>SUMIFS(M72:M75,A72:A75,"P")</f>
        <v>0</v>
      </c>
      <c r="N71" s="25"/>
    </row>
    <row r="72">
      <c r="A72" s="1" t="s">
        <v>276</v>
      </c>
      <c r="B72" s="1">
        <v>16</v>
      </c>
      <c r="C72" s="26" t="s">
        <v>4325</v>
      </c>
      <c r="D72" t="s">
        <v>281</v>
      </c>
      <c r="E72" s="27" t="s">
        <v>4326</v>
      </c>
      <c r="F72" s="28" t="s">
        <v>307</v>
      </c>
      <c r="G72" s="29">
        <v>1</v>
      </c>
      <c r="H72" s="28">
        <v>0</v>
      </c>
      <c r="I72" s="30">
        <f>ROUND(G72*H72,P4)</f>
        <v>0</v>
      </c>
      <c r="L72" s="30">
        <v>0</v>
      </c>
      <c r="M72" s="24">
        <f>ROUND(G72*L72,P4)</f>
        <v>0</v>
      </c>
      <c r="N72" s="25" t="s">
        <v>297</v>
      </c>
      <c r="O72" s="31">
        <f>M72*AA72</f>
        <v>0</v>
      </c>
      <c r="P72" s="1">
        <v>3</v>
      </c>
      <c r="AA72" s="1">
        <f>IF(P72=1,$O$3,IF(P72=2,$O$4,$O$5))</f>
        <v>0</v>
      </c>
    </row>
    <row r="73">
      <c r="A73" s="1" t="s">
        <v>282</v>
      </c>
      <c r="E73" s="27" t="s">
        <v>4327</v>
      </c>
    </row>
    <row r="74" ht="26.4">
      <c r="A74" s="1" t="s">
        <v>284</v>
      </c>
      <c r="E74" s="32" t="s">
        <v>4328</v>
      </c>
    </row>
    <row r="75">
      <c r="A75" s="1" t="s">
        <v>286</v>
      </c>
      <c r="E75" s="27" t="s">
        <v>299</v>
      </c>
    </row>
    <row r="76">
      <c r="A76" s="1" t="s">
        <v>273</v>
      </c>
      <c r="C76" s="22" t="s">
        <v>2765</v>
      </c>
      <c r="E76" s="23" t="s">
        <v>2766</v>
      </c>
      <c r="L76" s="24">
        <f>SUMIFS(L77:L124,A77:A124,"P")</f>
        <v>0</v>
      </c>
      <c r="M76" s="24">
        <f>SUMIFS(M77:M124,A77:A124,"P")</f>
        <v>0</v>
      </c>
      <c r="N76" s="25"/>
    </row>
    <row r="77">
      <c r="A77" s="1" t="s">
        <v>276</v>
      </c>
      <c r="B77" s="1">
        <v>17</v>
      </c>
      <c r="C77" s="26" t="s">
        <v>4329</v>
      </c>
      <c r="D77" t="s">
        <v>281</v>
      </c>
      <c r="E77" s="27" t="s">
        <v>4330</v>
      </c>
      <c r="F77" s="28" t="s">
        <v>296</v>
      </c>
      <c r="G77" s="29">
        <v>41.899999999999999</v>
      </c>
      <c r="H77" s="28">
        <v>0</v>
      </c>
      <c r="I77" s="30">
        <f>ROUND(G77*H77,P4)</f>
        <v>0</v>
      </c>
      <c r="L77" s="30">
        <v>0</v>
      </c>
      <c r="M77" s="24">
        <f>ROUND(G77*L77,P4)</f>
        <v>0</v>
      </c>
      <c r="N77" s="25" t="s">
        <v>297</v>
      </c>
      <c r="O77" s="31">
        <f>M77*AA77</f>
        <v>0</v>
      </c>
      <c r="P77" s="1">
        <v>3</v>
      </c>
      <c r="AA77" s="1">
        <f>IF(P77=1,$O$3,IF(P77=2,$O$4,$O$5))</f>
        <v>0</v>
      </c>
    </row>
    <row r="78" ht="52.8">
      <c r="A78" s="1" t="s">
        <v>282</v>
      </c>
      <c r="E78" s="27" t="s">
        <v>4331</v>
      </c>
    </row>
    <row r="79" ht="26.4">
      <c r="A79" s="1" t="s">
        <v>284</v>
      </c>
      <c r="E79" s="32" t="s">
        <v>4332</v>
      </c>
    </row>
    <row r="80">
      <c r="A80" s="1" t="s">
        <v>286</v>
      </c>
      <c r="E80" s="27" t="s">
        <v>299</v>
      </c>
    </row>
    <row r="81">
      <c r="A81" s="1" t="s">
        <v>276</v>
      </c>
      <c r="B81" s="1">
        <v>18</v>
      </c>
      <c r="C81" s="26" t="s">
        <v>4333</v>
      </c>
      <c r="D81" t="s">
        <v>281</v>
      </c>
      <c r="E81" s="27" t="s">
        <v>4334</v>
      </c>
      <c r="F81" s="28" t="s">
        <v>296</v>
      </c>
      <c r="G81" s="29">
        <v>20</v>
      </c>
      <c r="H81" s="28">
        <v>0</v>
      </c>
      <c r="I81" s="30">
        <f>ROUND(G81*H81,P4)</f>
        <v>0</v>
      </c>
      <c r="L81" s="30">
        <v>0</v>
      </c>
      <c r="M81" s="24">
        <f>ROUND(G81*L81,P4)</f>
        <v>0</v>
      </c>
      <c r="N81" s="25" t="s">
        <v>297</v>
      </c>
      <c r="O81" s="31">
        <f>M81*AA81</f>
        <v>0</v>
      </c>
      <c r="P81" s="1">
        <v>3</v>
      </c>
      <c r="AA81" s="1">
        <f>IF(P81=1,$O$3,IF(P81=2,$O$4,$O$5))</f>
        <v>0</v>
      </c>
    </row>
    <row r="82">
      <c r="A82" s="1" t="s">
        <v>282</v>
      </c>
      <c r="E82" s="27" t="s">
        <v>281</v>
      </c>
    </row>
    <row r="83" ht="26.4">
      <c r="A83" s="1" t="s">
        <v>284</v>
      </c>
      <c r="E83" s="32" t="s">
        <v>4335</v>
      </c>
    </row>
    <row r="84">
      <c r="A84" s="1" t="s">
        <v>286</v>
      </c>
      <c r="E84" s="27" t="s">
        <v>299</v>
      </c>
    </row>
    <row r="85">
      <c r="A85" s="1" t="s">
        <v>276</v>
      </c>
      <c r="B85" s="1">
        <v>19</v>
      </c>
      <c r="C85" s="26" t="s">
        <v>4336</v>
      </c>
      <c r="D85" t="s">
        <v>281</v>
      </c>
      <c r="E85" s="27" t="s">
        <v>4337</v>
      </c>
      <c r="F85" s="28" t="s">
        <v>296</v>
      </c>
      <c r="G85" s="29">
        <v>20</v>
      </c>
      <c r="H85" s="28">
        <v>0</v>
      </c>
      <c r="I85" s="30">
        <f>ROUND(G85*H85,P4)</f>
        <v>0</v>
      </c>
      <c r="L85" s="30">
        <v>0</v>
      </c>
      <c r="M85" s="24">
        <f>ROUND(G85*L85,P4)</f>
        <v>0</v>
      </c>
      <c r="N85" s="25" t="s">
        <v>297</v>
      </c>
      <c r="O85" s="31">
        <f>M85*AA85</f>
        <v>0</v>
      </c>
      <c r="P85" s="1">
        <v>3</v>
      </c>
      <c r="AA85" s="1">
        <f>IF(P85=1,$O$3,IF(P85=2,$O$4,$O$5))</f>
        <v>0</v>
      </c>
    </row>
    <row r="86" ht="26.4">
      <c r="A86" s="1" t="s">
        <v>282</v>
      </c>
      <c r="E86" s="27" t="s">
        <v>4338</v>
      </c>
    </row>
    <row r="87" ht="26.4">
      <c r="A87" s="1" t="s">
        <v>284</v>
      </c>
      <c r="E87" s="32" t="s">
        <v>4339</v>
      </c>
    </row>
    <row r="88">
      <c r="A88" s="1" t="s">
        <v>286</v>
      </c>
      <c r="E88" s="27" t="s">
        <v>299</v>
      </c>
    </row>
    <row r="89">
      <c r="A89" s="1" t="s">
        <v>276</v>
      </c>
      <c r="B89" s="1">
        <v>20</v>
      </c>
      <c r="C89" s="26" t="s">
        <v>4340</v>
      </c>
      <c r="D89" t="s">
        <v>281</v>
      </c>
      <c r="E89" s="27" t="s">
        <v>4341</v>
      </c>
      <c r="F89" s="28" t="s">
        <v>307</v>
      </c>
      <c r="G89" s="29">
        <v>1</v>
      </c>
      <c r="H89" s="28">
        <v>0</v>
      </c>
      <c r="I89" s="30">
        <f>ROUND(G89*H89,P4)</f>
        <v>0</v>
      </c>
      <c r="L89" s="30">
        <v>0</v>
      </c>
      <c r="M89" s="24">
        <f>ROUND(G89*L89,P4)</f>
        <v>0</v>
      </c>
      <c r="N89" s="25" t="s">
        <v>297</v>
      </c>
      <c r="O89" s="31">
        <f>M89*AA89</f>
        <v>0</v>
      </c>
      <c r="P89" s="1">
        <v>3</v>
      </c>
      <c r="AA89" s="1">
        <f>IF(P89=1,$O$3,IF(P89=2,$O$4,$O$5))</f>
        <v>0</v>
      </c>
    </row>
    <row r="90">
      <c r="A90" s="1" t="s">
        <v>282</v>
      </c>
      <c r="E90" s="27" t="s">
        <v>4342</v>
      </c>
    </row>
    <row r="91" ht="26.4">
      <c r="A91" s="1" t="s">
        <v>284</v>
      </c>
      <c r="E91" s="32" t="s">
        <v>4328</v>
      </c>
    </row>
    <row r="92">
      <c r="A92" s="1" t="s">
        <v>286</v>
      </c>
      <c r="E92" s="27" t="s">
        <v>299</v>
      </c>
    </row>
    <row r="93">
      <c r="A93" s="1" t="s">
        <v>276</v>
      </c>
      <c r="B93" s="1">
        <v>21</v>
      </c>
      <c r="C93" s="26" t="s">
        <v>4343</v>
      </c>
      <c r="D93" t="s">
        <v>281</v>
      </c>
      <c r="E93" s="27" t="s">
        <v>4344</v>
      </c>
      <c r="F93" s="28" t="s">
        <v>307</v>
      </c>
      <c r="G93" s="29">
        <v>1</v>
      </c>
      <c r="H93" s="28">
        <v>0</v>
      </c>
      <c r="I93" s="30">
        <f>ROUND(G93*H93,P4)</f>
        <v>0</v>
      </c>
      <c r="L93" s="30">
        <v>0</v>
      </c>
      <c r="M93" s="24">
        <f>ROUND(G93*L93,P4)</f>
        <v>0</v>
      </c>
      <c r="N93" s="25" t="s">
        <v>297</v>
      </c>
      <c r="O93" s="31">
        <f>M93*AA93</f>
        <v>0</v>
      </c>
      <c r="P93" s="1">
        <v>3</v>
      </c>
      <c r="AA93" s="1">
        <f>IF(P93=1,$O$3,IF(P93=2,$O$4,$O$5))</f>
        <v>0</v>
      </c>
    </row>
    <row r="94">
      <c r="A94" s="1" t="s">
        <v>282</v>
      </c>
      <c r="E94" s="27" t="s">
        <v>4345</v>
      </c>
    </row>
    <row r="95" ht="26.4">
      <c r="A95" s="1" t="s">
        <v>284</v>
      </c>
      <c r="E95" s="32" t="s">
        <v>4328</v>
      </c>
    </row>
    <row r="96">
      <c r="A96" s="1" t="s">
        <v>286</v>
      </c>
      <c r="E96" s="27" t="s">
        <v>299</v>
      </c>
    </row>
    <row r="97">
      <c r="A97" s="1" t="s">
        <v>276</v>
      </c>
      <c r="B97" s="1">
        <v>22</v>
      </c>
      <c r="C97" s="26" t="s">
        <v>4346</v>
      </c>
      <c r="D97" t="s">
        <v>281</v>
      </c>
      <c r="E97" s="27" t="s">
        <v>4347</v>
      </c>
      <c r="F97" s="28" t="s">
        <v>307</v>
      </c>
      <c r="G97" s="29">
        <v>1</v>
      </c>
      <c r="H97" s="28">
        <v>0</v>
      </c>
      <c r="I97" s="30">
        <f>ROUND(G97*H97,P4)</f>
        <v>0</v>
      </c>
      <c r="L97" s="30">
        <v>0</v>
      </c>
      <c r="M97" s="24">
        <f>ROUND(G97*L97,P4)</f>
        <v>0</v>
      </c>
      <c r="N97" s="25" t="s">
        <v>297</v>
      </c>
      <c r="O97" s="31">
        <f>M97*AA97</f>
        <v>0</v>
      </c>
      <c r="P97" s="1">
        <v>3</v>
      </c>
      <c r="AA97" s="1">
        <f>IF(P97=1,$O$3,IF(P97=2,$O$4,$O$5))</f>
        <v>0</v>
      </c>
    </row>
    <row r="98">
      <c r="A98" s="1" t="s">
        <v>282</v>
      </c>
      <c r="E98" s="27" t="s">
        <v>4348</v>
      </c>
    </row>
    <row r="99" ht="26.4">
      <c r="A99" s="1" t="s">
        <v>284</v>
      </c>
      <c r="E99" s="32" t="s">
        <v>4328</v>
      </c>
    </row>
    <row r="100">
      <c r="A100" s="1" t="s">
        <v>286</v>
      </c>
      <c r="E100" s="27" t="s">
        <v>299</v>
      </c>
    </row>
    <row r="101">
      <c r="A101" s="1" t="s">
        <v>276</v>
      </c>
      <c r="B101" s="1">
        <v>23</v>
      </c>
      <c r="C101" s="26" t="s">
        <v>4349</v>
      </c>
      <c r="D101" t="s">
        <v>281</v>
      </c>
      <c r="E101" s="27" t="s">
        <v>4350</v>
      </c>
      <c r="F101" s="28" t="s">
        <v>307</v>
      </c>
      <c r="G101" s="29">
        <v>1</v>
      </c>
      <c r="H101" s="28">
        <v>0</v>
      </c>
      <c r="I101" s="30">
        <f>ROUND(G101*H101,P4)</f>
        <v>0</v>
      </c>
      <c r="L101" s="30">
        <v>0</v>
      </c>
      <c r="M101" s="24">
        <f>ROUND(G101*L101,P4)</f>
        <v>0</v>
      </c>
      <c r="N101" s="25" t="s">
        <v>297</v>
      </c>
      <c r="O101" s="31">
        <f>M101*AA101</f>
        <v>0</v>
      </c>
      <c r="P101" s="1">
        <v>3</v>
      </c>
      <c r="AA101" s="1">
        <f>IF(P101=1,$O$3,IF(P101=2,$O$4,$O$5))</f>
        <v>0</v>
      </c>
    </row>
    <row r="102">
      <c r="A102" s="1" t="s">
        <v>282</v>
      </c>
      <c r="E102" s="27" t="s">
        <v>4351</v>
      </c>
    </row>
    <row r="103" ht="26.4">
      <c r="A103" s="1" t="s">
        <v>284</v>
      </c>
      <c r="E103" s="32" t="s">
        <v>4328</v>
      </c>
    </row>
    <row r="104">
      <c r="A104" s="1" t="s">
        <v>286</v>
      </c>
      <c r="E104" s="27" t="s">
        <v>299</v>
      </c>
    </row>
    <row r="105">
      <c r="A105" s="1" t="s">
        <v>276</v>
      </c>
      <c r="B105" s="1">
        <v>24</v>
      </c>
      <c r="C105" s="26" t="s">
        <v>4352</v>
      </c>
      <c r="D105" t="s">
        <v>2487</v>
      </c>
      <c r="E105" s="27" t="s">
        <v>4353</v>
      </c>
      <c r="F105" s="28" t="s">
        <v>307</v>
      </c>
      <c r="G105" s="29">
        <v>3</v>
      </c>
      <c r="H105" s="28">
        <v>0</v>
      </c>
      <c r="I105" s="30">
        <f>ROUND(G105*H105,P4)</f>
        <v>0</v>
      </c>
      <c r="L105" s="30">
        <v>0</v>
      </c>
      <c r="M105" s="24">
        <f>ROUND(G105*L105,P4)</f>
        <v>0</v>
      </c>
      <c r="N105" s="25" t="s">
        <v>297</v>
      </c>
      <c r="O105" s="31">
        <f>M105*AA105</f>
        <v>0</v>
      </c>
      <c r="P105" s="1">
        <v>3</v>
      </c>
      <c r="AA105" s="1">
        <f>IF(P105=1,$O$3,IF(P105=2,$O$4,$O$5))</f>
        <v>0</v>
      </c>
    </row>
    <row r="106">
      <c r="A106" s="1" t="s">
        <v>282</v>
      </c>
      <c r="E106" s="27" t="s">
        <v>4354</v>
      </c>
    </row>
    <row r="107" ht="26.4">
      <c r="A107" s="1" t="s">
        <v>284</v>
      </c>
      <c r="E107" s="32" t="s">
        <v>4355</v>
      </c>
    </row>
    <row r="108">
      <c r="A108" s="1" t="s">
        <v>286</v>
      </c>
      <c r="E108" s="27" t="s">
        <v>299</v>
      </c>
    </row>
    <row r="109">
      <c r="A109" s="1" t="s">
        <v>276</v>
      </c>
      <c r="B109" s="1">
        <v>25</v>
      </c>
      <c r="C109" s="26" t="s">
        <v>4352</v>
      </c>
      <c r="D109" t="s">
        <v>3010</v>
      </c>
      <c r="E109" s="27" t="s">
        <v>4353</v>
      </c>
      <c r="F109" s="28" t="s">
        <v>307</v>
      </c>
      <c r="G109" s="29">
        <v>5</v>
      </c>
      <c r="H109" s="28">
        <v>0</v>
      </c>
      <c r="I109" s="30">
        <f>ROUND(G109*H109,P4)</f>
        <v>0</v>
      </c>
      <c r="L109" s="30">
        <v>0</v>
      </c>
      <c r="M109" s="24">
        <f>ROUND(G109*L109,P4)</f>
        <v>0</v>
      </c>
      <c r="N109" s="25" t="s">
        <v>297</v>
      </c>
      <c r="O109" s="31">
        <f>M109*AA109</f>
        <v>0</v>
      </c>
      <c r="P109" s="1">
        <v>3</v>
      </c>
      <c r="AA109" s="1">
        <f>IF(P109=1,$O$3,IF(P109=2,$O$4,$O$5))</f>
        <v>0</v>
      </c>
    </row>
    <row r="110">
      <c r="A110" s="1" t="s">
        <v>282</v>
      </c>
      <c r="E110" s="27" t="s">
        <v>4356</v>
      </c>
    </row>
    <row r="111" ht="26.4">
      <c r="A111" s="1" t="s">
        <v>284</v>
      </c>
      <c r="E111" s="32" t="s">
        <v>4357</v>
      </c>
    </row>
    <row r="112">
      <c r="A112" s="1" t="s">
        <v>286</v>
      </c>
      <c r="E112" s="27" t="s">
        <v>299</v>
      </c>
    </row>
    <row r="113">
      <c r="A113" s="1" t="s">
        <v>276</v>
      </c>
      <c r="B113" s="1">
        <v>26</v>
      </c>
      <c r="C113" s="26" t="s">
        <v>4358</v>
      </c>
      <c r="D113" t="s">
        <v>281</v>
      </c>
      <c r="E113" s="27" t="s">
        <v>4359</v>
      </c>
      <c r="F113" s="28" t="s">
        <v>307</v>
      </c>
      <c r="G113" s="29">
        <v>5</v>
      </c>
      <c r="H113" s="28">
        <v>0</v>
      </c>
      <c r="I113" s="30">
        <f>ROUND(G113*H113,P4)</f>
        <v>0</v>
      </c>
      <c r="L113" s="30">
        <v>0</v>
      </c>
      <c r="M113" s="24">
        <f>ROUND(G113*L113,P4)</f>
        <v>0</v>
      </c>
      <c r="N113" s="25" t="s">
        <v>297</v>
      </c>
      <c r="O113" s="31">
        <f>M113*AA113</f>
        <v>0</v>
      </c>
      <c r="P113" s="1">
        <v>3</v>
      </c>
      <c r="AA113" s="1">
        <f>IF(P113=1,$O$3,IF(P113=2,$O$4,$O$5))</f>
        <v>0</v>
      </c>
    </row>
    <row r="114">
      <c r="A114" s="1" t="s">
        <v>282</v>
      </c>
      <c r="E114" s="27" t="s">
        <v>4356</v>
      </c>
    </row>
    <row r="115" ht="26.4">
      <c r="A115" s="1" t="s">
        <v>284</v>
      </c>
      <c r="E115" s="32" t="s">
        <v>4357</v>
      </c>
    </row>
    <row r="116">
      <c r="A116" s="1" t="s">
        <v>286</v>
      </c>
      <c r="E116" s="27" t="s">
        <v>299</v>
      </c>
    </row>
    <row r="117">
      <c r="A117" s="1" t="s">
        <v>276</v>
      </c>
      <c r="B117" s="1">
        <v>27</v>
      </c>
      <c r="C117" s="26" t="s">
        <v>4360</v>
      </c>
      <c r="D117" t="s">
        <v>281</v>
      </c>
      <c r="E117" s="27" t="s">
        <v>4361</v>
      </c>
      <c r="F117" s="28" t="s">
        <v>296</v>
      </c>
      <c r="G117" s="29">
        <v>43.5</v>
      </c>
      <c r="H117" s="28">
        <v>0</v>
      </c>
      <c r="I117" s="30">
        <f>ROUND(G117*H117,P4)</f>
        <v>0</v>
      </c>
      <c r="L117" s="30">
        <v>0</v>
      </c>
      <c r="M117" s="24">
        <f>ROUND(G117*L117,P4)</f>
        <v>0</v>
      </c>
      <c r="N117" s="25" t="s">
        <v>297</v>
      </c>
      <c r="O117" s="31">
        <f>M117*AA117</f>
        <v>0</v>
      </c>
      <c r="P117" s="1">
        <v>3</v>
      </c>
      <c r="AA117" s="1">
        <f>IF(P117=1,$O$3,IF(P117=2,$O$4,$O$5))</f>
        <v>0</v>
      </c>
    </row>
    <row r="118">
      <c r="A118" s="1" t="s">
        <v>282</v>
      </c>
      <c r="E118" s="27" t="s">
        <v>281</v>
      </c>
    </row>
    <row r="119" ht="26.4">
      <c r="A119" s="1" t="s">
        <v>284</v>
      </c>
      <c r="E119" s="32" t="s">
        <v>4362</v>
      </c>
    </row>
    <row r="120">
      <c r="A120" s="1" t="s">
        <v>286</v>
      </c>
      <c r="E120" s="27" t="s">
        <v>299</v>
      </c>
    </row>
    <row r="121">
      <c r="A121" s="1" t="s">
        <v>276</v>
      </c>
      <c r="B121" s="1">
        <v>28</v>
      </c>
      <c r="C121" s="26" t="s">
        <v>4363</v>
      </c>
      <c r="D121" t="s">
        <v>281</v>
      </c>
      <c r="E121" s="27" t="s">
        <v>4364</v>
      </c>
      <c r="F121" s="28" t="s">
        <v>296</v>
      </c>
      <c r="G121" s="29">
        <v>43.5</v>
      </c>
      <c r="H121" s="28">
        <v>0</v>
      </c>
      <c r="I121" s="30">
        <f>ROUND(G121*H121,P4)</f>
        <v>0</v>
      </c>
      <c r="L121" s="30">
        <v>0</v>
      </c>
      <c r="M121" s="24">
        <f>ROUND(G121*L121,P4)</f>
        <v>0</v>
      </c>
      <c r="N121" s="25" t="s">
        <v>297</v>
      </c>
      <c r="O121" s="31">
        <f>M121*AA121</f>
        <v>0</v>
      </c>
      <c r="P121" s="1">
        <v>3</v>
      </c>
      <c r="AA121" s="1">
        <f>IF(P121=1,$O$3,IF(P121=2,$O$4,$O$5))</f>
        <v>0</v>
      </c>
    </row>
    <row r="122">
      <c r="A122" s="1" t="s">
        <v>282</v>
      </c>
      <c r="E122" s="27" t="s">
        <v>281</v>
      </c>
    </row>
    <row r="123" ht="26.4">
      <c r="A123" s="1" t="s">
        <v>284</v>
      </c>
      <c r="E123" s="32" t="s">
        <v>4362</v>
      </c>
    </row>
    <row r="124">
      <c r="A124" s="1" t="s">
        <v>286</v>
      </c>
      <c r="E124" s="27" t="s">
        <v>299</v>
      </c>
    </row>
    <row r="125">
      <c r="A125" s="1" t="s">
        <v>273</v>
      </c>
      <c r="C125" s="22" t="s">
        <v>847</v>
      </c>
      <c r="E125" s="23" t="s">
        <v>848</v>
      </c>
      <c r="L125" s="24">
        <f>SUMIFS(L126:L133,A126:A133,"P")</f>
        <v>0</v>
      </c>
      <c r="M125" s="24">
        <f>SUMIFS(M126:M133,A126:A133,"P")</f>
        <v>0</v>
      </c>
      <c r="N125" s="25"/>
    </row>
    <row r="126">
      <c r="A126" s="1" t="s">
        <v>276</v>
      </c>
      <c r="B126" s="1">
        <v>29</v>
      </c>
      <c r="C126" s="26" t="s">
        <v>4365</v>
      </c>
      <c r="D126" t="s">
        <v>281</v>
      </c>
      <c r="E126" s="27" t="s">
        <v>4366</v>
      </c>
      <c r="F126" s="28" t="s">
        <v>307</v>
      </c>
      <c r="G126" s="29">
        <v>1</v>
      </c>
      <c r="H126" s="28">
        <v>0</v>
      </c>
      <c r="I126" s="30">
        <f>ROUND(G126*H126,P4)</f>
        <v>0</v>
      </c>
      <c r="L126" s="30">
        <v>0</v>
      </c>
      <c r="M126" s="24">
        <f>ROUND(G126*L126,P4)</f>
        <v>0</v>
      </c>
      <c r="N126" s="25" t="s">
        <v>297</v>
      </c>
      <c r="O126" s="31">
        <f>M126*AA126</f>
        <v>0</v>
      </c>
      <c r="P126" s="1">
        <v>3</v>
      </c>
      <c r="AA126" s="1">
        <f>IF(P126=1,$O$3,IF(P126=2,$O$4,$O$5))</f>
        <v>0</v>
      </c>
    </row>
    <row r="127">
      <c r="A127" s="1" t="s">
        <v>282</v>
      </c>
      <c r="E127" s="27" t="s">
        <v>4367</v>
      </c>
    </row>
    <row r="128" ht="39.6">
      <c r="A128" s="1" t="s">
        <v>284</v>
      </c>
      <c r="E128" s="32" t="s">
        <v>4368</v>
      </c>
    </row>
    <row r="129">
      <c r="A129" s="1" t="s">
        <v>286</v>
      </c>
      <c r="E129" s="27" t="s">
        <v>299</v>
      </c>
    </row>
    <row r="130">
      <c r="A130" s="1" t="s">
        <v>276</v>
      </c>
      <c r="B130" s="1">
        <v>30</v>
      </c>
      <c r="C130" s="26" t="s">
        <v>4369</v>
      </c>
      <c r="D130" t="s">
        <v>281</v>
      </c>
      <c r="E130" s="27" t="s">
        <v>4370</v>
      </c>
      <c r="F130" s="28" t="s">
        <v>296</v>
      </c>
      <c r="G130" s="29">
        <v>46</v>
      </c>
      <c r="H130" s="28">
        <v>0</v>
      </c>
      <c r="I130" s="30">
        <f>ROUND(G130*H130,P4)</f>
        <v>0</v>
      </c>
      <c r="L130" s="30">
        <v>0</v>
      </c>
      <c r="M130" s="24">
        <f>ROUND(G130*L130,P4)</f>
        <v>0</v>
      </c>
      <c r="N130" s="25" t="s">
        <v>297</v>
      </c>
      <c r="O130" s="31">
        <f>M130*AA130</f>
        <v>0</v>
      </c>
      <c r="P130" s="1">
        <v>3</v>
      </c>
      <c r="AA130" s="1">
        <f>IF(P130=1,$O$3,IF(P130=2,$O$4,$O$5))</f>
        <v>0</v>
      </c>
    </row>
    <row r="131">
      <c r="A131" s="1" t="s">
        <v>282</v>
      </c>
      <c r="E131" s="27" t="s">
        <v>4367</v>
      </c>
    </row>
    <row r="132" ht="39.6">
      <c r="A132" s="1" t="s">
        <v>284</v>
      </c>
      <c r="E132" s="32" t="s">
        <v>4371</v>
      </c>
    </row>
    <row r="133">
      <c r="A133" s="1" t="s">
        <v>286</v>
      </c>
      <c r="E133"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150</v>
      </c>
      <c r="M3" s="20">
        <f>Rekapitulace!C79</f>
        <v>0</v>
      </c>
      <c r="N3" s="6" t="s">
        <v>3</v>
      </c>
      <c r="O3">
        <v>0</v>
      </c>
      <c r="P3">
        <v>2</v>
      </c>
    </row>
    <row r="4" ht="34.01575" customHeight="1">
      <c r="A4" s="16" t="s">
        <v>254</v>
      </c>
      <c r="B4" s="17" t="s">
        <v>255</v>
      </c>
      <c r="C4" s="18" t="s">
        <v>150</v>
      </c>
      <c r="D4" s="1"/>
      <c r="E4" s="17" t="s">
        <v>151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COUNTIFS(L8:L122,"=0",A8:A122,"P")+COUNTIFS(L8:L122,"",A8:A122,"P")+SUM(Q8:Q122)</f>
        <v>0</v>
      </c>
    </row>
    <row r="8" ht="26.4">
      <c r="A8" s="1" t="s">
        <v>271</v>
      </c>
      <c r="C8" s="22" t="s">
        <v>4372</v>
      </c>
      <c r="E8" s="23" t="s">
        <v>157</v>
      </c>
      <c r="L8" s="24">
        <f>L9+L18+L71+L76+L117</f>
        <v>0</v>
      </c>
      <c r="M8" s="24">
        <f>M9+M18+M71+M76+M117</f>
        <v>0</v>
      </c>
      <c r="N8" s="25"/>
    </row>
    <row r="9">
      <c r="A9" s="1" t="s">
        <v>273</v>
      </c>
      <c r="C9" s="22" t="s">
        <v>274</v>
      </c>
      <c r="E9" s="23" t="s">
        <v>275</v>
      </c>
      <c r="L9" s="24">
        <f>SUMIFS(L10:L17,A10:A17,"P")</f>
        <v>0</v>
      </c>
      <c r="M9" s="24">
        <f>SUMIFS(M10:M17,A10:A17,"P")</f>
        <v>0</v>
      </c>
      <c r="N9" s="25"/>
    </row>
    <row r="10">
      <c r="A10" s="1" t="s">
        <v>276</v>
      </c>
      <c r="B10" s="1">
        <v>1</v>
      </c>
      <c r="C10" s="26" t="s">
        <v>353</v>
      </c>
      <c r="D10" t="s">
        <v>281</v>
      </c>
      <c r="E10" s="27" t="s">
        <v>354</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356</v>
      </c>
    </row>
    <row r="12" ht="26.4">
      <c r="A12" s="1" t="s">
        <v>284</v>
      </c>
      <c r="E12" s="32" t="s">
        <v>357</v>
      </c>
    </row>
    <row r="13" ht="52.8">
      <c r="A13" s="1" t="s">
        <v>286</v>
      </c>
      <c r="E13" s="27" t="s">
        <v>358</v>
      </c>
    </row>
    <row r="14" ht="26.4">
      <c r="A14" s="1" t="s">
        <v>276</v>
      </c>
      <c r="B14" s="1">
        <v>2</v>
      </c>
      <c r="C14" s="26" t="s">
        <v>2607</v>
      </c>
      <c r="D14" t="s">
        <v>2608</v>
      </c>
      <c r="E14" s="27" t="s">
        <v>2609</v>
      </c>
      <c r="F14" s="28" t="s">
        <v>280</v>
      </c>
      <c r="G14" s="29">
        <v>35.600000000000001</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4373</v>
      </c>
    </row>
    <row r="17" ht="26.4">
      <c r="A17" s="1" t="s">
        <v>286</v>
      </c>
      <c r="E17" s="27" t="s">
        <v>283</v>
      </c>
    </row>
    <row r="18">
      <c r="A18" s="1" t="s">
        <v>273</v>
      </c>
      <c r="C18" s="22" t="s">
        <v>294</v>
      </c>
      <c r="E18" s="23" t="s">
        <v>1281</v>
      </c>
      <c r="L18" s="24">
        <f>SUMIFS(L19:L70,A19:A70,"P")</f>
        <v>0</v>
      </c>
      <c r="M18" s="24">
        <f>SUMIFS(M19:M70,A19:A70,"P")</f>
        <v>0</v>
      </c>
      <c r="N18" s="25"/>
    </row>
    <row r="19">
      <c r="A19" s="1" t="s">
        <v>276</v>
      </c>
      <c r="B19" s="1">
        <v>3</v>
      </c>
      <c r="C19" s="26" t="s">
        <v>409</v>
      </c>
      <c r="D19" t="s">
        <v>2487</v>
      </c>
      <c r="E19" s="27" t="s">
        <v>410</v>
      </c>
      <c r="F19" s="28" t="s">
        <v>396</v>
      </c>
      <c r="G19" s="29">
        <v>89.799999999999997</v>
      </c>
      <c r="H19" s="28">
        <v>0</v>
      </c>
      <c r="I19" s="30">
        <f>ROUND(G19*H19,P4)</f>
        <v>0</v>
      </c>
      <c r="L19" s="30">
        <v>0</v>
      </c>
      <c r="M19" s="24">
        <f>ROUND(G19*L19,P4)</f>
        <v>0</v>
      </c>
      <c r="N19" s="25" t="s">
        <v>297</v>
      </c>
      <c r="O19" s="31">
        <f>M19*AA19</f>
        <v>0</v>
      </c>
      <c r="P19" s="1">
        <v>3</v>
      </c>
      <c r="AA19" s="1">
        <f>IF(P19=1,$O$3,IF(P19=2,$O$4,$O$5))</f>
        <v>0</v>
      </c>
    </row>
    <row r="20">
      <c r="A20" s="1" t="s">
        <v>282</v>
      </c>
      <c r="E20" s="27" t="s">
        <v>4307</v>
      </c>
    </row>
    <row r="21" ht="26.4">
      <c r="A21" s="1" t="s">
        <v>284</v>
      </c>
      <c r="E21" s="32" t="s">
        <v>4374</v>
      </c>
    </row>
    <row r="22">
      <c r="A22" s="1" t="s">
        <v>286</v>
      </c>
      <c r="E22" s="27" t="s">
        <v>299</v>
      </c>
    </row>
    <row r="23">
      <c r="A23" s="1" t="s">
        <v>276</v>
      </c>
      <c r="B23" s="1">
        <v>4</v>
      </c>
      <c r="C23" s="26" t="s">
        <v>409</v>
      </c>
      <c r="D23" t="s">
        <v>3010</v>
      </c>
      <c r="E23" s="27" t="s">
        <v>410</v>
      </c>
      <c r="F23" s="28" t="s">
        <v>396</v>
      </c>
      <c r="G23" s="29">
        <v>91.200000000000003</v>
      </c>
      <c r="H23" s="28">
        <v>0</v>
      </c>
      <c r="I23" s="30">
        <f>ROUND(G23*H23,P4)</f>
        <v>0</v>
      </c>
      <c r="L23" s="30">
        <v>0</v>
      </c>
      <c r="M23" s="24">
        <f>ROUND(G23*L23,P4)</f>
        <v>0</v>
      </c>
      <c r="N23" s="25" t="s">
        <v>297</v>
      </c>
      <c r="O23" s="31">
        <f>M23*AA23</f>
        <v>0</v>
      </c>
      <c r="P23" s="1">
        <v>3</v>
      </c>
      <c r="AA23" s="1">
        <f>IF(P23=1,$O$3,IF(P23=2,$O$4,$O$5))</f>
        <v>0</v>
      </c>
    </row>
    <row r="24">
      <c r="A24" s="1" t="s">
        <v>282</v>
      </c>
      <c r="E24" s="27" t="s">
        <v>4309</v>
      </c>
    </row>
    <row r="25" ht="26.4">
      <c r="A25" s="1" t="s">
        <v>284</v>
      </c>
      <c r="E25" s="32" t="s">
        <v>4375</v>
      </c>
    </row>
    <row r="26">
      <c r="A26" s="1" t="s">
        <v>286</v>
      </c>
      <c r="E26" s="27" t="s">
        <v>299</v>
      </c>
    </row>
    <row r="27">
      <c r="A27" s="1" t="s">
        <v>276</v>
      </c>
      <c r="B27" s="1">
        <v>5</v>
      </c>
      <c r="C27" s="26" t="s">
        <v>394</v>
      </c>
      <c r="D27" t="s">
        <v>281</v>
      </c>
      <c r="E27" s="27" t="s">
        <v>395</v>
      </c>
      <c r="F27" s="28" t="s">
        <v>396</v>
      </c>
      <c r="G27" s="29">
        <v>72</v>
      </c>
      <c r="H27" s="28">
        <v>0</v>
      </c>
      <c r="I27" s="30">
        <f>ROUND(G27*H27,P4)</f>
        <v>0</v>
      </c>
      <c r="L27" s="30">
        <v>0</v>
      </c>
      <c r="M27" s="24">
        <f>ROUND(G27*L27,P4)</f>
        <v>0</v>
      </c>
      <c r="N27" s="25" t="s">
        <v>297</v>
      </c>
      <c r="O27" s="31">
        <f>M27*AA27</f>
        <v>0</v>
      </c>
      <c r="P27" s="1">
        <v>3</v>
      </c>
      <c r="AA27" s="1">
        <f>IF(P27=1,$O$3,IF(P27=2,$O$4,$O$5))</f>
        <v>0</v>
      </c>
    </row>
    <row r="28">
      <c r="A28" s="1" t="s">
        <v>282</v>
      </c>
      <c r="E28" s="27" t="s">
        <v>4311</v>
      </c>
    </row>
    <row r="29" ht="39.6">
      <c r="A29" s="1" t="s">
        <v>284</v>
      </c>
      <c r="E29" s="32" t="s">
        <v>4312</v>
      </c>
    </row>
    <row r="30">
      <c r="A30" s="1" t="s">
        <v>286</v>
      </c>
      <c r="E30" s="27" t="s">
        <v>299</v>
      </c>
    </row>
    <row r="31">
      <c r="A31" s="1" t="s">
        <v>276</v>
      </c>
      <c r="B31" s="1">
        <v>6</v>
      </c>
      <c r="C31" s="26" t="s">
        <v>399</v>
      </c>
      <c r="D31" t="s">
        <v>2487</v>
      </c>
      <c r="E31" s="27" t="s">
        <v>400</v>
      </c>
      <c r="F31" s="28" t="s">
        <v>396</v>
      </c>
      <c r="G31" s="29">
        <v>49.700000000000003</v>
      </c>
      <c r="H31" s="28">
        <v>0</v>
      </c>
      <c r="I31" s="30">
        <f>ROUND(G31*H31,P4)</f>
        <v>0</v>
      </c>
      <c r="L31" s="30">
        <v>0</v>
      </c>
      <c r="M31" s="24">
        <f>ROUND(G31*L31,P4)</f>
        <v>0</v>
      </c>
      <c r="N31" s="25" t="s">
        <v>297</v>
      </c>
      <c r="O31" s="31">
        <f>M31*AA31</f>
        <v>0</v>
      </c>
      <c r="P31" s="1">
        <v>3</v>
      </c>
      <c r="AA31" s="1">
        <f>IF(P31=1,$O$3,IF(P31=2,$O$4,$O$5))</f>
        <v>0</v>
      </c>
    </row>
    <row r="32">
      <c r="A32" s="1" t="s">
        <v>282</v>
      </c>
      <c r="E32" s="27" t="s">
        <v>4311</v>
      </c>
    </row>
    <row r="33" ht="26.4">
      <c r="A33" s="1" t="s">
        <v>284</v>
      </c>
      <c r="E33" s="32" t="s">
        <v>4376</v>
      </c>
    </row>
    <row r="34">
      <c r="A34" s="1" t="s">
        <v>286</v>
      </c>
      <c r="E34" s="27" t="s">
        <v>299</v>
      </c>
    </row>
    <row r="35">
      <c r="A35" s="1" t="s">
        <v>276</v>
      </c>
      <c r="B35" s="1">
        <v>7</v>
      </c>
      <c r="C35" s="26" t="s">
        <v>399</v>
      </c>
      <c r="D35" t="s">
        <v>3010</v>
      </c>
      <c r="E35" s="27" t="s">
        <v>400</v>
      </c>
      <c r="F35" s="28" t="s">
        <v>396</v>
      </c>
      <c r="G35" s="29">
        <v>91.200000000000003</v>
      </c>
      <c r="H35" s="28">
        <v>0</v>
      </c>
      <c r="I35" s="30">
        <f>ROUND(G35*H35,P4)</f>
        <v>0</v>
      </c>
      <c r="L35" s="30">
        <v>0</v>
      </c>
      <c r="M35" s="24">
        <f>ROUND(G35*L35,P4)</f>
        <v>0</v>
      </c>
      <c r="N35" s="25" t="s">
        <v>297</v>
      </c>
      <c r="O35" s="31">
        <f>M35*AA35</f>
        <v>0</v>
      </c>
      <c r="P35" s="1">
        <v>3</v>
      </c>
      <c r="AA35" s="1">
        <f>IF(P35=1,$O$3,IF(P35=2,$O$4,$O$5))</f>
        <v>0</v>
      </c>
    </row>
    <row r="36">
      <c r="A36" s="1" t="s">
        <v>282</v>
      </c>
      <c r="E36" s="27" t="s">
        <v>4309</v>
      </c>
    </row>
    <row r="37" ht="26.4">
      <c r="A37" s="1" t="s">
        <v>284</v>
      </c>
      <c r="E37" s="32" t="s">
        <v>4377</v>
      </c>
    </row>
    <row r="38">
      <c r="A38" s="1" t="s">
        <v>286</v>
      </c>
      <c r="E38" s="27" t="s">
        <v>299</v>
      </c>
    </row>
    <row r="39">
      <c r="A39" s="1" t="s">
        <v>276</v>
      </c>
      <c r="B39" s="1">
        <v>8</v>
      </c>
      <c r="C39" s="26" t="s">
        <v>2639</v>
      </c>
      <c r="D39" t="s">
        <v>281</v>
      </c>
      <c r="E39" s="27" t="s">
        <v>2640</v>
      </c>
      <c r="F39" s="28" t="s">
        <v>396</v>
      </c>
      <c r="G39" s="29">
        <v>17.800000000000001</v>
      </c>
      <c r="H39" s="28">
        <v>0</v>
      </c>
      <c r="I39" s="30">
        <f>ROUND(G39*H39,P4)</f>
        <v>0</v>
      </c>
      <c r="L39" s="30">
        <v>0</v>
      </c>
      <c r="M39" s="24">
        <f>ROUND(G39*L39,P4)</f>
        <v>0</v>
      </c>
      <c r="N39" s="25" t="s">
        <v>297</v>
      </c>
      <c r="O39" s="31">
        <f>M39*AA39</f>
        <v>0</v>
      </c>
      <c r="P39" s="1">
        <v>3</v>
      </c>
      <c r="AA39" s="1">
        <f>IF(P39=1,$O$3,IF(P39=2,$O$4,$O$5))</f>
        <v>0</v>
      </c>
    </row>
    <row r="40">
      <c r="A40" s="1" t="s">
        <v>282</v>
      </c>
      <c r="E40" s="27" t="s">
        <v>2641</v>
      </c>
    </row>
    <row r="41" ht="26.4">
      <c r="A41" s="1" t="s">
        <v>284</v>
      </c>
      <c r="E41" s="32" t="s">
        <v>4378</v>
      </c>
    </row>
    <row r="42">
      <c r="A42" s="1" t="s">
        <v>286</v>
      </c>
      <c r="E42" s="27" t="s">
        <v>299</v>
      </c>
    </row>
    <row r="43">
      <c r="A43" s="1" t="s">
        <v>276</v>
      </c>
      <c r="B43" s="1">
        <v>9</v>
      </c>
      <c r="C43" s="26" t="s">
        <v>4379</v>
      </c>
      <c r="D43" t="s">
        <v>281</v>
      </c>
      <c r="E43" s="27" t="s">
        <v>4380</v>
      </c>
      <c r="F43" s="28" t="s">
        <v>296</v>
      </c>
      <c r="G43" s="29">
        <v>22</v>
      </c>
      <c r="H43" s="28">
        <v>0</v>
      </c>
      <c r="I43" s="30">
        <f>ROUND(G43*H43,P4)</f>
        <v>0</v>
      </c>
      <c r="L43" s="30">
        <v>0</v>
      </c>
      <c r="M43" s="24">
        <f>ROUND(G43*L43,P4)</f>
        <v>0</v>
      </c>
      <c r="N43" s="25" t="s">
        <v>297</v>
      </c>
      <c r="O43" s="31">
        <f>M43*AA43</f>
        <v>0</v>
      </c>
      <c r="P43" s="1">
        <v>3</v>
      </c>
      <c r="AA43" s="1">
        <f>IF(P43=1,$O$3,IF(P43=2,$O$4,$O$5))</f>
        <v>0</v>
      </c>
    </row>
    <row r="44">
      <c r="A44" s="1" t="s">
        <v>282</v>
      </c>
      <c r="E44" s="27" t="s">
        <v>4381</v>
      </c>
    </row>
    <row r="45" ht="26.4">
      <c r="A45" s="1" t="s">
        <v>284</v>
      </c>
      <c r="E45" s="32" t="s">
        <v>4382</v>
      </c>
    </row>
    <row r="46">
      <c r="A46" s="1" t="s">
        <v>286</v>
      </c>
      <c r="E46" s="27" t="s">
        <v>299</v>
      </c>
    </row>
    <row r="47">
      <c r="A47" s="1" t="s">
        <v>276</v>
      </c>
      <c r="B47" s="1">
        <v>10</v>
      </c>
      <c r="C47" s="26" t="s">
        <v>405</v>
      </c>
      <c r="D47" t="s">
        <v>2487</v>
      </c>
      <c r="E47" s="27" t="s">
        <v>406</v>
      </c>
      <c r="F47" s="28" t="s">
        <v>396</v>
      </c>
      <c r="G47" s="29">
        <v>121.7</v>
      </c>
      <c r="H47" s="28">
        <v>0</v>
      </c>
      <c r="I47" s="30">
        <f>ROUND(G47*H47,P4)</f>
        <v>0</v>
      </c>
      <c r="L47" s="30">
        <v>0</v>
      </c>
      <c r="M47" s="24">
        <f>ROUND(G47*L47,P4)</f>
        <v>0</v>
      </c>
      <c r="N47" s="25" t="s">
        <v>297</v>
      </c>
      <c r="O47" s="31">
        <f>M47*AA47</f>
        <v>0</v>
      </c>
      <c r="P47" s="1">
        <v>3</v>
      </c>
      <c r="AA47" s="1">
        <f>IF(P47=1,$O$3,IF(P47=2,$O$4,$O$5))</f>
        <v>0</v>
      </c>
    </row>
    <row r="48">
      <c r="A48" s="1" t="s">
        <v>282</v>
      </c>
      <c r="E48" s="27" t="s">
        <v>407</v>
      </c>
    </row>
    <row r="49" ht="26.4">
      <c r="A49" s="1" t="s">
        <v>284</v>
      </c>
      <c r="E49" s="32" t="s">
        <v>4383</v>
      </c>
    </row>
    <row r="50">
      <c r="A50" s="1" t="s">
        <v>286</v>
      </c>
      <c r="E50" s="27" t="s">
        <v>299</v>
      </c>
    </row>
    <row r="51">
      <c r="A51" s="1" t="s">
        <v>276</v>
      </c>
      <c r="B51" s="1">
        <v>11</v>
      </c>
      <c r="C51" s="26" t="s">
        <v>405</v>
      </c>
      <c r="D51" t="s">
        <v>3010</v>
      </c>
      <c r="E51" s="27" t="s">
        <v>406</v>
      </c>
      <c r="F51" s="28" t="s">
        <v>396</v>
      </c>
      <c r="G51" s="29">
        <v>91.200000000000003</v>
      </c>
      <c r="H51" s="28">
        <v>0</v>
      </c>
      <c r="I51" s="30">
        <f>ROUND(G51*H51,P4)</f>
        <v>0</v>
      </c>
      <c r="L51" s="30">
        <v>0</v>
      </c>
      <c r="M51" s="24">
        <f>ROUND(G51*L51,P4)</f>
        <v>0</v>
      </c>
      <c r="N51" s="25" t="s">
        <v>297</v>
      </c>
      <c r="O51" s="31">
        <f>M51*AA51</f>
        <v>0</v>
      </c>
      <c r="P51" s="1">
        <v>3</v>
      </c>
      <c r="AA51" s="1">
        <f>IF(P51=1,$O$3,IF(P51=2,$O$4,$O$5))</f>
        <v>0</v>
      </c>
    </row>
    <row r="52">
      <c r="A52" s="1" t="s">
        <v>282</v>
      </c>
      <c r="E52" s="27" t="s">
        <v>407</v>
      </c>
    </row>
    <row r="53" ht="26.4">
      <c r="A53" s="1" t="s">
        <v>284</v>
      </c>
      <c r="E53" s="32" t="s">
        <v>4375</v>
      </c>
    </row>
    <row r="54">
      <c r="A54" s="1" t="s">
        <v>286</v>
      </c>
      <c r="E54" s="27" t="s">
        <v>299</v>
      </c>
    </row>
    <row r="55">
      <c r="A55" s="1" t="s">
        <v>276</v>
      </c>
      <c r="B55" s="1">
        <v>12</v>
      </c>
      <c r="C55" s="26" t="s">
        <v>413</v>
      </c>
      <c r="D55" t="s">
        <v>2487</v>
      </c>
      <c r="E55" s="27" t="s">
        <v>414</v>
      </c>
      <c r="F55" s="28" t="s">
        <v>396</v>
      </c>
      <c r="G55" s="29">
        <v>121.7</v>
      </c>
      <c r="H55" s="28">
        <v>0</v>
      </c>
      <c r="I55" s="30">
        <f>ROUND(G55*H55,P4)</f>
        <v>0</v>
      </c>
      <c r="L55" s="30">
        <v>0</v>
      </c>
      <c r="M55" s="24">
        <f>ROUND(G55*L55,P4)</f>
        <v>0</v>
      </c>
      <c r="N55" s="25" t="s">
        <v>297</v>
      </c>
      <c r="O55" s="31">
        <f>M55*AA55</f>
        <v>0</v>
      </c>
      <c r="P55" s="1">
        <v>3</v>
      </c>
      <c r="AA55" s="1">
        <f>IF(P55=1,$O$3,IF(P55=2,$O$4,$O$5))</f>
        <v>0</v>
      </c>
    </row>
    <row r="56">
      <c r="A56" s="1" t="s">
        <v>282</v>
      </c>
      <c r="E56" s="27" t="s">
        <v>281</v>
      </c>
    </row>
    <row r="57" ht="39.6">
      <c r="A57" s="1" t="s">
        <v>284</v>
      </c>
      <c r="E57" s="32" t="s">
        <v>4384</v>
      </c>
    </row>
    <row r="58">
      <c r="A58" s="1" t="s">
        <v>286</v>
      </c>
      <c r="E58" s="27" t="s">
        <v>299</v>
      </c>
    </row>
    <row r="59">
      <c r="A59" s="1" t="s">
        <v>276</v>
      </c>
      <c r="B59" s="1">
        <v>13</v>
      </c>
      <c r="C59" s="26" t="s">
        <v>413</v>
      </c>
      <c r="D59" t="s">
        <v>3010</v>
      </c>
      <c r="E59" s="27" t="s">
        <v>414</v>
      </c>
      <c r="F59" s="28" t="s">
        <v>396</v>
      </c>
      <c r="G59" s="29">
        <v>91.200000000000003</v>
      </c>
      <c r="H59" s="28">
        <v>0</v>
      </c>
      <c r="I59" s="30">
        <f>ROUND(G59*H59,P4)</f>
        <v>0</v>
      </c>
      <c r="L59" s="30">
        <v>0</v>
      </c>
      <c r="M59" s="24">
        <f>ROUND(G59*L59,P4)</f>
        <v>0</v>
      </c>
      <c r="N59" s="25" t="s">
        <v>297</v>
      </c>
      <c r="O59" s="31">
        <f>M59*AA59</f>
        <v>0</v>
      </c>
      <c r="P59" s="1">
        <v>3</v>
      </c>
      <c r="AA59" s="1">
        <f>IF(P59=1,$O$3,IF(P59=2,$O$4,$O$5))</f>
        <v>0</v>
      </c>
    </row>
    <row r="60">
      <c r="A60" s="1" t="s">
        <v>282</v>
      </c>
      <c r="E60" s="27" t="s">
        <v>4309</v>
      </c>
    </row>
    <row r="61" ht="26.4">
      <c r="A61" s="1" t="s">
        <v>284</v>
      </c>
      <c r="E61" s="32" t="s">
        <v>4375</v>
      </c>
    </row>
    <row r="62">
      <c r="A62" s="1" t="s">
        <v>286</v>
      </c>
      <c r="E62" s="27" t="s">
        <v>299</v>
      </c>
    </row>
    <row r="63">
      <c r="A63" s="1" t="s">
        <v>276</v>
      </c>
      <c r="B63" s="1">
        <v>14</v>
      </c>
      <c r="C63" s="26" t="s">
        <v>2656</v>
      </c>
      <c r="D63" t="s">
        <v>281</v>
      </c>
      <c r="E63" s="27" t="s">
        <v>2657</v>
      </c>
      <c r="F63" s="28" t="s">
        <v>396</v>
      </c>
      <c r="G63" s="29">
        <v>13.5</v>
      </c>
      <c r="H63" s="28">
        <v>0</v>
      </c>
      <c r="I63" s="30">
        <f>ROUND(G63*H63,P4)</f>
        <v>0</v>
      </c>
      <c r="L63" s="30">
        <v>0</v>
      </c>
      <c r="M63" s="24">
        <f>ROUND(G63*L63,P4)</f>
        <v>0</v>
      </c>
      <c r="N63" s="25" t="s">
        <v>297</v>
      </c>
      <c r="O63" s="31">
        <f>M63*AA63</f>
        <v>0</v>
      </c>
      <c r="P63" s="1">
        <v>3</v>
      </c>
      <c r="AA63" s="1">
        <f>IF(P63=1,$O$3,IF(P63=2,$O$4,$O$5))</f>
        <v>0</v>
      </c>
    </row>
    <row r="64">
      <c r="A64" s="1" t="s">
        <v>282</v>
      </c>
      <c r="E64" s="27" t="s">
        <v>281</v>
      </c>
    </row>
    <row r="65">
      <c r="A65" s="1" t="s">
        <v>284</v>
      </c>
    </row>
    <row r="66">
      <c r="A66" s="1" t="s">
        <v>286</v>
      </c>
      <c r="E66" s="27" t="s">
        <v>299</v>
      </c>
    </row>
    <row r="67">
      <c r="A67" s="1" t="s">
        <v>276</v>
      </c>
      <c r="B67" s="1">
        <v>15</v>
      </c>
      <c r="C67" s="26" t="s">
        <v>4322</v>
      </c>
      <c r="D67" t="s">
        <v>281</v>
      </c>
      <c r="E67" s="27" t="s">
        <v>4323</v>
      </c>
      <c r="F67" s="28" t="s">
        <v>396</v>
      </c>
      <c r="G67" s="29">
        <v>4.2999999999999998</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4324</v>
      </c>
    </row>
    <row r="70">
      <c r="A70" s="1" t="s">
        <v>286</v>
      </c>
      <c r="E70" s="27" t="s">
        <v>299</v>
      </c>
    </row>
    <row r="71">
      <c r="A71" s="1" t="s">
        <v>273</v>
      </c>
      <c r="C71" s="22" t="s">
        <v>1544</v>
      </c>
      <c r="E71" s="23" t="s">
        <v>2426</v>
      </c>
      <c r="L71" s="24">
        <f>SUMIFS(L72:L75,A72:A75,"P")</f>
        <v>0</v>
      </c>
      <c r="M71" s="24">
        <f>SUMIFS(M72:M75,A72:A75,"P")</f>
        <v>0</v>
      </c>
      <c r="N71" s="25"/>
    </row>
    <row r="72">
      <c r="A72" s="1" t="s">
        <v>276</v>
      </c>
      <c r="B72" s="1">
        <v>16</v>
      </c>
      <c r="C72" s="26" t="s">
        <v>4325</v>
      </c>
      <c r="D72" t="s">
        <v>281</v>
      </c>
      <c r="E72" s="27" t="s">
        <v>4326</v>
      </c>
      <c r="F72" s="28" t="s">
        <v>307</v>
      </c>
      <c r="G72" s="29">
        <v>2</v>
      </c>
      <c r="H72" s="28">
        <v>0</v>
      </c>
      <c r="I72" s="30">
        <f>ROUND(G72*H72,P4)</f>
        <v>0</v>
      </c>
      <c r="L72" s="30">
        <v>0</v>
      </c>
      <c r="M72" s="24">
        <f>ROUND(G72*L72,P4)</f>
        <v>0</v>
      </c>
      <c r="N72" s="25" t="s">
        <v>297</v>
      </c>
      <c r="O72" s="31">
        <f>M72*AA72</f>
        <v>0</v>
      </c>
      <c r="P72" s="1">
        <v>3</v>
      </c>
      <c r="AA72" s="1">
        <f>IF(P72=1,$O$3,IF(P72=2,$O$4,$O$5))</f>
        <v>0</v>
      </c>
    </row>
    <row r="73">
      <c r="A73" s="1" t="s">
        <v>282</v>
      </c>
      <c r="E73" s="27" t="s">
        <v>4327</v>
      </c>
    </row>
    <row r="74" ht="26.4">
      <c r="A74" s="1" t="s">
        <v>284</v>
      </c>
      <c r="E74" s="32" t="s">
        <v>4385</v>
      </c>
    </row>
    <row r="75">
      <c r="A75" s="1" t="s">
        <v>286</v>
      </c>
      <c r="E75" s="27" t="s">
        <v>299</v>
      </c>
    </row>
    <row r="76">
      <c r="A76" s="1" t="s">
        <v>273</v>
      </c>
      <c r="C76" s="22" t="s">
        <v>2765</v>
      </c>
      <c r="E76" s="23" t="s">
        <v>2766</v>
      </c>
      <c r="L76" s="24">
        <f>SUMIFS(L77:L116,A77:A116,"P")</f>
        <v>0</v>
      </c>
      <c r="M76" s="24">
        <f>SUMIFS(M77:M116,A77:A116,"P")</f>
        <v>0</v>
      </c>
      <c r="N76" s="25"/>
    </row>
    <row r="77">
      <c r="A77" s="1" t="s">
        <v>276</v>
      </c>
      <c r="B77" s="1">
        <v>17</v>
      </c>
      <c r="C77" s="26" t="s">
        <v>4386</v>
      </c>
      <c r="D77" t="s">
        <v>281</v>
      </c>
      <c r="E77" s="27" t="s">
        <v>4387</v>
      </c>
      <c r="F77" s="28" t="s">
        <v>296</v>
      </c>
      <c r="G77" s="29">
        <v>43.5</v>
      </c>
      <c r="H77" s="28">
        <v>0</v>
      </c>
      <c r="I77" s="30">
        <f>ROUND(G77*H77,P4)</f>
        <v>0</v>
      </c>
      <c r="L77" s="30">
        <v>0</v>
      </c>
      <c r="M77" s="24">
        <f>ROUND(G77*L77,P4)</f>
        <v>0</v>
      </c>
      <c r="N77" s="25" t="s">
        <v>297</v>
      </c>
      <c r="O77" s="31">
        <f>M77*AA77</f>
        <v>0</v>
      </c>
      <c r="P77" s="1">
        <v>3</v>
      </c>
      <c r="AA77" s="1">
        <f>IF(P77=1,$O$3,IF(P77=2,$O$4,$O$5))</f>
        <v>0</v>
      </c>
    </row>
    <row r="78" ht="52.8">
      <c r="A78" s="1" t="s">
        <v>282</v>
      </c>
      <c r="E78" s="27" t="s">
        <v>4388</v>
      </c>
    </row>
    <row r="79" ht="26.4">
      <c r="A79" s="1" t="s">
        <v>284</v>
      </c>
      <c r="E79" s="32" t="s">
        <v>4389</v>
      </c>
    </row>
    <row r="80">
      <c r="A80" s="1" t="s">
        <v>286</v>
      </c>
      <c r="E80" s="27" t="s">
        <v>299</v>
      </c>
    </row>
    <row r="81">
      <c r="A81" s="1" t="s">
        <v>276</v>
      </c>
      <c r="B81" s="1">
        <v>18</v>
      </c>
      <c r="C81" s="26" t="s">
        <v>4390</v>
      </c>
      <c r="D81" t="s">
        <v>281</v>
      </c>
      <c r="E81" s="27" t="s">
        <v>4391</v>
      </c>
      <c r="F81" s="28" t="s">
        <v>296</v>
      </c>
      <c r="G81" s="29">
        <v>22</v>
      </c>
      <c r="H81" s="28">
        <v>0</v>
      </c>
      <c r="I81" s="30">
        <f>ROUND(G81*H81,P4)</f>
        <v>0</v>
      </c>
      <c r="L81" s="30">
        <v>0</v>
      </c>
      <c r="M81" s="24">
        <f>ROUND(G81*L81,P4)</f>
        <v>0</v>
      </c>
      <c r="N81" s="25" t="s">
        <v>297</v>
      </c>
      <c r="O81" s="31">
        <f>M81*AA81</f>
        <v>0</v>
      </c>
      <c r="P81" s="1">
        <v>3</v>
      </c>
      <c r="AA81" s="1">
        <f>IF(P81=1,$O$3,IF(P81=2,$O$4,$O$5))</f>
        <v>0</v>
      </c>
    </row>
    <row r="82">
      <c r="A82" s="1" t="s">
        <v>282</v>
      </c>
      <c r="E82" s="27" t="s">
        <v>281</v>
      </c>
    </row>
    <row r="83" ht="26.4">
      <c r="A83" s="1" t="s">
        <v>284</v>
      </c>
      <c r="E83" s="32" t="s">
        <v>4392</v>
      </c>
    </row>
    <row r="84">
      <c r="A84" s="1" t="s">
        <v>286</v>
      </c>
      <c r="E84" s="27" t="s">
        <v>299</v>
      </c>
    </row>
    <row r="85">
      <c r="A85" s="1" t="s">
        <v>276</v>
      </c>
      <c r="B85" s="1">
        <v>19</v>
      </c>
      <c r="C85" s="26" t="s">
        <v>4393</v>
      </c>
      <c r="D85" t="s">
        <v>281</v>
      </c>
      <c r="E85" s="27" t="s">
        <v>4394</v>
      </c>
      <c r="F85" s="28" t="s">
        <v>296</v>
      </c>
      <c r="G85" s="29">
        <v>22</v>
      </c>
      <c r="H85" s="28">
        <v>0</v>
      </c>
      <c r="I85" s="30">
        <f>ROUND(G85*H85,P4)</f>
        <v>0</v>
      </c>
      <c r="L85" s="30">
        <v>0</v>
      </c>
      <c r="M85" s="24">
        <f>ROUND(G85*L85,P4)</f>
        <v>0</v>
      </c>
      <c r="N85" s="25" t="s">
        <v>297</v>
      </c>
      <c r="O85" s="31">
        <f>M85*AA85</f>
        <v>0</v>
      </c>
      <c r="P85" s="1">
        <v>3</v>
      </c>
      <c r="AA85" s="1">
        <f>IF(P85=1,$O$3,IF(P85=2,$O$4,$O$5))</f>
        <v>0</v>
      </c>
    </row>
    <row r="86" ht="26.4">
      <c r="A86" s="1" t="s">
        <v>282</v>
      </c>
      <c r="E86" s="27" t="s">
        <v>4395</v>
      </c>
    </row>
    <row r="87" ht="26.4">
      <c r="A87" s="1" t="s">
        <v>284</v>
      </c>
      <c r="E87" s="32" t="s">
        <v>4396</v>
      </c>
    </row>
    <row r="88">
      <c r="A88" s="1" t="s">
        <v>286</v>
      </c>
      <c r="E88" s="27" t="s">
        <v>299</v>
      </c>
    </row>
    <row r="89">
      <c r="A89" s="1" t="s">
        <v>276</v>
      </c>
      <c r="B89" s="1">
        <v>20</v>
      </c>
      <c r="C89" s="26" t="s">
        <v>4343</v>
      </c>
      <c r="D89" t="s">
        <v>281</v>
      </c>
      <c r="E89" s="27" t="s">
        <v>4344</v>
      </c>
      <c r="F89" s="28" t="s">
        <v>307</v>
      </c>
      <c r="G89" s="29">
        <v>1</v>
      </c>
      <c r="H89" s="28">
        <v>0</v>
      </c>
      <c r="I89" s="30">
        <f>ROUND(G89*H89,P4)</f>
        <v>0</v>
      </c>
      <c r="L89" s="30">
        <v>0</v>
      </c>
      <c r="M89" s="24">
        <f>ROUND(G89*L89,P4)</f>
        <v>0</v>
      </c>
      <c r="N89" s="25" t="s">
        <v>297</v>
      </c>
      <c r="O89" s="31">
        <f>M89*AA89</f>
        <v>0</v>
      </c>
      <c r="P89" s="1">
        <v>3</v>
      </c>
      <c r="AA89" s="1">
        <f>IF(P89=1,$O$3,IF(P89=2,$O$4,$O$5))</f>
        <v>0</v>
      </c>
    </row>
    <row r="90">
      <c r="A90" s="1" t="s">
        <v>282</v>
      </c>
      <c r="E90" s="27" t="s">
        <v>4345</v>
      </c>
    </row>
    <row r="91" ht="26.4">
      <c r="A91" s="1" t="s">
        <v>284</v>
      </c>
      <c r="E91" s="32" t="s">
        <v>4328</v>
      </c>
    </row>
    <row r="92">
      <c r="A92" s="1" t="s">
        <v>286</v>
      </c>
      <c r="E92" s="27" t="s">
        <v>299</v>
      </c>
    </row>
    <row r="93">
      <c r="A93" s="1" t="s">
        <v>276</v>
      </c>
      <c r="B93" s="1">
        <v>21</v>
      </c>
      <c r="C93" s="26" t="s">
        <v>4397</v>
      </c>
      <c r="D93" t="s">
        <v>281</v>
      </c>
      <c r="E93" s="27" t="s">
        <v>4398</v>
      </c>
      <c r="F93" s="28" t="s">
        <v>307</v>
      </c>
      <c r="G93" s="29">
        <v>1</v>
      </c>
      <c r="H93" s="28">
        <v>0</v>
      </c>
      <c r="I93" s="30">
        <f>ROUND(G93*H93,P4)</f>
        <v>0</v>
      </c>
      <c r="L93" s="30">
        <v>0</v>
      </c>
      <c r="M93" s="24">
        <f>ROUND(G93*L93,P4)</f>
        <v>0</v>
      </c>
      <c r="N93" s="25" t="s">
        <v>297</v>
      </c>
      <c r="O93" s="31">
        <f>M93*AA93</f>
        <v>0</v>
      </c>
      <c r="P93" s="1">
        <v>3</v>
      </c>
      <c r="AA93" s="1">
        <f>IF(P93=1,$O$3,IF(P93=2,$O$4,$O$5))</f>
        <v>0</v>
      </c>
    </row>
    <row r="94">
      <c r="A94" s="1" t="s">
        <v>282</v>
      </c>
      <c r="E94" s="27" t="s">
        <v>4399</v>
      </c>
    </row>
    <row r="95" ht="26.4">
      <c r="A95" s="1" t="s">
        <v>284</v>
      </c>
      <c r="E95" s="32" t="s">
        <v>4328</v>
      </c>
    </row>
    <row r="96">
      <c r="A96" s="1" t="s">
        <v>286</v>
      </c>
      <c r="E96" s="27" t="s">
        <v>299</v>
      </c>
    </row>
    <row r="97">
      <c r="A97" s="1" t="s">
        <v>276</v>
      </c>
      <c r="B97" s="1">
        <v>22</v>
      </c>
      <c r="C97" s="26" t="s">
        <v>4346</v>
      </c>
      <c r="D97" t="s">
        <v>281</v>
      </c>
      <c r="E97" s="27" t="s">
        <v>4347</v>
      </c>
      <c r="F97" s="28" t="s">
        <v>307</v>
      </c>
      <c r="G97" s="29">
        <v>2</v>
      </c>
      <c r="H97" s="28">
        <v>0</v>
      </c>
      <c r="I97" s="30">
        <f>ROUND(G97*H97,P4)</f>
        <v>0</v>
      </c>
      <c r="L97" s="30">
        <v>0</v>
      </c>
      <c r="M97" s="24">
        <f>ROUND(G97*L97,P4)</f>
        <v>0</v>
      </c>
      <c r="N97" s="25" t="s">
        <v>297</v>
      </c>
      <c r="O97" s="31">
        <f>M97*AA97</f>
        <v>0</v>
      </c>
      <c r="P97" s="1">
        <v>3</v>
      </c>
      <c r="AA97" s="1">
        <f>IF(P97=1,$O$3,IF(P97=2,$O$4,$O$5))</f>
        <v>0</v>
      </c>
    </row>
    <row r="98">
      <c r="A98" s="1" t="s">
        <v>282</v>
      </c>
      <c r="E98" s="27" t="s">
        <v>4348</v>
      </c>
    </row>
    <row r="99" ht="26.4">
      <c r="A99" s="1" t="s">
        <v>284</v>
      </c>
      <c r="E99" s="32" t="s">
        <v>4385</v>
      </c>
    </row>
    <row r="100">
      <c r="A100" s="1" t="s">
        <v>286</v>
      </c>
      <c r="E100" s="27" t="s">
        <v>299</v>
      </c>
    </row>
    <row r="101">
      <c r="A101" s="1" t="s">
        <v>276</v>
      </c>
      <c r="B101" s="1">
        <v>23</v>
      </c>
      <c r="C101" s="26" t="s">
        <v>4352</v>
      </c>
      <c r="D101" t="s">
        <v>281</v>
      </c>
      <c r="E101" s="27" t="s">
        <v>4353</v>
      </c>
      <c r="F101" s="28" t="s">
        <v>307</v>
      </c>
      <c r="G101" s="29">
        <v>1</v>
      </c>
      <c r="H101" s="28">
        <v>0</v>
      </c>
      <c r="I101" s="30">
        <f>ROUND(G101*H101,P4)</f>
        <v>0</v>
      </c>
      <c r="L101" s="30">
        <v>0</v>
      </c>
      <c r="M101" s="24">
        <f>ROUND(G101*L101,P4)</f>
        <v>0</v>
      </c>
      <c r="N101" s="25" t="s">
        <v>297</v>
      </c>
      <c r="O101" s="31">
        <f>M101*AA101</f>
        <v>0</v>
      </c>
      <c r="P101" s="1">
        <v>3</v>
      </c>
      <c r="AA101" s="1">
        <f>IF(P101=1,$O$3,IF(P101=2,$O$4,$O$5))</f>
        <v>0</v>
      </c>
    </row>
    <row r="102">
      <c r="A102" s="1" t="s">
        <v>282</v>
      </c>
      <c r="E102" s="27" t="s">
        <v>4400</v>
      </c>
    </row>
    <row r="103" ht="26.4">
      <c r="A103" s="1" t="s">
        <v>284</v>
      </c>
      <c r="E103" s="32" t="s">
        <v>4328</v>
      </c>
    </row>
    <row r="104">
      <c r="A104" s="1" t="s">
        <v>286</v>
      </c>
      <c r="E104" s="27" t="s">
        <v>299</v>
      </c>
    </row>
    <row r="105">
      <c r="A105" s="1" t="s">
        <v>276</v>
      </c>
      <c r="B105" s="1">
        <v>24</v>
      </c>
      <c r="C105" s="26" t="s">
        <v>4401</v>
      </c>
      <c r="D105" t="s">
        <v>281</v>
      </c>
      <c r="E105" s="27" t="s">
        <v>4402</v>
      </c>
      <c r="F105" s="28" t="s">
        <v>307</v>
      </c>
      <c r="G105" s="29">
        <v>1</v>
      </c>
      <c r="H105" s="28">
        <v>0</v>
      </c>
      <c r="I105" s="30">
        <f>ROUND(G105*H105,P4)</f>
        <v>0</v>
      </c>
      <c r="L105" s="30">
        <v>0</v>
      </c>
      <c r="M105" s="24">
        <f>ROUND(G105*L105,P4)</f>
        <v>0</v>
      </c>
      <c r="N105" s="25" t="s">
        <v>297</v>
      </c>
      <c r="O105" s="31">
        <f>M105*AA105</f>
        <v>0</v>
      </c>
      <c r="P105" s="1">
        <v>3</v>
      </c>
      <c r="AA105" s="1">
        <f>IF(P105=1,$O$3,IF(P105=2,$O$4,$O$5))</f>
        <v>0</v>
      </c>
    </row>
    <row r="106">
      <c r="A106" s="1" t="s">
        <v>282</v>
      </c>
      <c r="E106" s="27" t="s">
        <v>4400</v>
      </c>
    </row>
    <row r="107" ht="26.4">
      <c r="A107" s="1" t="s">
        <v>284</v>
      </c>
      <c r="E107" s="32" t="s">
        <v>4328</v>
      </c>
    </row>
    <row r="108">
      <c r="A108" s="1" t="s">
        <v>286</v>
      </c>
      <c r="E108" s="27" t="s">
        <v>299</v>
      </c>
    </row>
    <row r="109">
      <c r="A109" s="1" t="s">
        <v>276</v>
      </c>
      <c r="B109" s="1">
        <v>25</v>
      </c>
      <c r="C109" s="26" t="s">
        <v>4403</v>
      </c>
      <c r="D109" t="s">
        <v>281</v>
      </c>
      <c r="E109" s="27" t="s">
        <v>4404</v>
      </c>
      <c r="F109" s="28" t="s">
        <v>296</v>
      </c>
      <c r="G109" s="29">
        <v>43.5</v>
      </c>
      <c r="H109" s="28">
        <v>0</v>
      </c>
      <c r="I109" s="30">
        <f>ROUND(G109*H109,P4)</f>
        <v>0</v>
      </c>
      <c r="L109" s="30">
        <v>0</v>
      </c>
      <c r="M109" s="24">
        <f>ROUND(G109*L109,P4)</f>
        <v>0</v>
      </c>
      <c r="N109" s="25" t="s">
        <v>297</v>
      </c>
      <c r="O109" s="31">
        <f>M109*AA109</f>
        <v>0</v>
      </c>
      <c r="P109" s="1">
        <v>3</v>
      </c>
      <c r="AA109" s="1">
        <f>IF(P109=1,$O$3,IF(P109=2,$O$4,$O$5))</f>
        <v>0</v>
      </c>
    </row>
    <row r="110">
      <c r="A110" s="1" t="s">
        <v>282</v>
      </c>
      <c r="E110" s="27" t="s">
        <v>281</v>
      </c>
    </row>
    <row r="111" ht="26.4">
      <c r="A111" s="1" t="s">
        <v>284</v>
      </c>
      <c r="E111" s="32" t="s">
        <v>4362</v>
      </c>
    </row>
    <row r="112">
      <c r="A112" s="1" t="s">
        <v>286</v>
      </c>
      <c r="E112" s="27" t="s">
        <v>299</v>
      </c>
    </row>
    <row r="113">
      <c r="A113" s="1" t="s">
        <v>276</v>
      </c>
      <c r="B113" s="1">
        <v>26</v>
      </c>
      <c r="C113" s="26" t="s">
        <v>4405</v>
      </c>
      <c r="D113" t="s">
        <v>281</v>
      </c>
      <c r="E113" s="27" t="s">
        <v>4406</v>
      </c>
      <c r="F113" s="28" t="s">
        <v>296</v>
      </c>
      <c r="G113" s="29">
        <v>43.5</v>
      </c>
      <c r="H113" s="28">
        <v>0</v>
      </c>
      <c r="I113" s="30">
        <f>ROUND(G113*H113,P4)</f>
        <v>0</v>
      </c>
      <c r="L113" s="30">
        <v>0</v>
      </c>
      <c r="M113" s="24">
        <f>ROUND(G113*L113,P4)</f>
        <v>0</v>
      </c>
      <c r="N113" s="25" t="s">
        <v>297</v>
      </c>
      <c r="O113" s="31">
        <f>M113*AA113</f>
        <v>0</v>
      </c>
      <c r="P113" s="1">
        <v>3</v>
      </c>
      <c r="AA113" s="1">
        <f>IF(P113=1,$O$3,IF(P113=2,$O$4,$O$5))</f>
        <v>0</v>
      </c>
    </row>
    <row r="114">
      <c r="A114" s="1" t="s">
        <v>282</v>
      </c>
      <c r="E114" s="27" t="s">
        <v>281</v>
      </c>
    </row>
    <row r="115" ht="26.4">
      <c r="A115" s="1" t="s">
        <v>284</v>
      </c>
      <c r="E115" s="32" t="s">
        <v>4362</v>
      </c>
    </row>
    <row r="116">
      <c r="A116" s="1" t="s">
        <v>286</v>
      </c>
      <c r="E116" s="27" t="s">
        <v>299</v>
      </c>
    </row>
    <row r="117">
      <c r="A117" s="1" t="s">
        <v>273</v>
      </c>
      <c r="C117" s="22" t="s">
        <v>847</v>
      </c>
      <c r="E117" s="23" t="s">
        <v>848</v>
      </c>
      <c r="L117" s="24">
        <f>SUMIFS(L118:L121,A118:A121,"P")</f>
        <v>0</v>
      </c>
      <c r="M117" s="24">
        <f>SUMIFS(M118:M121,A118:A121,"P")</f>
        <v>0</v>
      </c>
      <c r="N117" s="25"/>
    </row>
    <row r="118">
      <c r="A118" s="1" t="s">
        <v>276</v>
      </c>
      <c r="B118" s="1">
        <v>27</v>
      </c>
      <c r="C118" s="26" t="s">
        <v>4407</v>
      </c>
      <c r="D118" t="s">
        <v>281</v>
      </c>
      <c r="E118" s="27" t="s">
        <v>4408</v>
      </c>
      <c r="F118" s="28" t="s">
        <v>296</v>
      </c>
      <c r="G118" s="29">
        <v>38</v>
      </c>
      <c r="H118" s="28">
        <v>0</v>
      </c>
      <c r="I118" s="30">
        <f>ROUND(G118*H118,P4)</f>
        <v>0</v>
      </c>
      <c r="L118" s="30">
        <v>0</v>
      </c>
      <c r="M118" s="24">
        <f>ROUND(G118*L118,P4)</f>
        <v>0</v>
      </c>
      <c r="N118" s="25" t="s">
        <v>297</v>
      </c>
      <c r="O118" s="31">
        <f>M118*AA118</f>
        <v>0</v>
      </c>
      <c r="P118" s="1">
        <v>3</v>
      </c>
      <c r="AA118" s="1">
        <f>IF(P118=1,$O$3,IF(P118=2,$O$4,$O$5))</f>
        <v>0</v>
      </c>
    </row>
    <row r="119">
      <c r="A119" s="1" t="s">
        <v>282</v>
      </c>
      <c r="E119" s="27" t="s">
        <v>4367</v>
      </c>
    </row>
    <row r="120" ht="39.6">
      <c r="A120" s="1" t="s">
        <v>284</v>
      </c>
      <c r="E120" s="32" t="s">
        <v>4409</v>
      </c>
    </row>
    <row r="121">
      <c r="A121" s="1" t="s">
        <v>286</v>
      </c>
      <c r="E121"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150</v>
      </c>
      <c r="M3" s="20">
        <f>Rekapitulace!C79</f>
        <v>0</v>
      </c>
      <c r="N3" s="6" t="s">
        <v>3</v>
      </c>
      <c r="O3">
        <v>0</v>
      </c>
      <c r="P3">
        <v>2</v>
      </c>
    </row>
    <row r="4" ht="34.01575" customHeight="1">
      <c r="A4" s="16" t="s">
        <v>254</v>
      </c>
      <c r="B4" s="17" t="s">
        <v>255</v>
      </c>
      <c r="C4" s="18" t="s">
        <v>150</v>
      </c>
      <c r="D4" s="1"/>
      <c r="E4" s="17" t="s">
        <v>151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COUNTIFS(L8:L240,"=0",A8:A240,"P")+COUNTIFS(L8:L240,"",A8:A240,"P")+SUM(Q8:Q240)</f>
        <v>0</v>
      </c>
    </row>
    <row r="8" ht="26.4">
      <c r="A8" s="1" t="s">
        <v>271</v>
      </c>
      <c r="C8" s="22" t="s">
        <v>4410</v>
      </c>
      <c r="E8" s="23" t="s">
        <v>159</v>
      </c>
      <c r="L8" s="24">
        <f>L9+L18+L83</f>
        <v>0</v>
      </c>
      <c r="M8" s="24">
        <f>M9+M18+M83</f>
        <v>0</v>
      </c>
      <c r="N8" s="25"/>
    </row>
    <row r="9">
      <c r="A9" s="1" t="s">
        <v>273</v>
      </c>
      <c r="C9" s="22" t="s">
        <v>274</v>
      </c>
      <c r="E9" s="23" t="s">
        <v>275</v>
      </c>
      <c r="L9" s="24">
        <f>SUMIFS(L10:L17,A10:A17,"P")</f>
        <v>0</v>
      </c>
      <c r="M9" s="24">
        <f>SUMIFS(M10:M17,A10:A17,"P")</f>
        <v>0</v>
      </c>
      <c r="N9" s="25"/>
    </row>
    <row r="10" ht="26.4">
      <c r="A10" s="1" t="s">
        <v>276</v>
      </c>
      <c r="B10" s="1">
        <v>1</v>
      </c>
      <c r="C10" s="26" t="s">
        <v>2607</v>
      </c>
      <c r="D10" t="s">
        <v>2608</v>
      </c>
      <c r="E10" s="27" t="s">
        <v>2609</v>
      </c>
      <c r="F10" s="28" t="s">
        <v>280</v>
      </c>
      <c r="G10" s="29">
        <v>112.56999999999999</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4411</v>
      </c>
    </row>
    <row r="13" ht="26.4">
      <c r="A13" s="1" t="s">
        <v>286</v>
      </c>
      <c r="E13" s="27" t="s">
        <v>283</v>
      </c>
    </row>
    <row r="14">
      <c r="A14" s="1" t="s">
        <v>276</v>
      </c>
      <c r="B14" s="1">
        <v>2</v>
      </c>
      <c r="C14" s="26" t="s">
        <v>353</v>
      </c>
      <c r="D14" t="s">
        <v>281</v>
      </c>
      <c r="E14" s="27" t="s">
        <v>354</v>
      </c>
      <c r="F14" s="28" t="s">
        <v>355</v>
      </c>
      <c r="G14" s="29">
        <v>1</v>
      </c>
      <c r="H14" s="28">
        <v>0</v>
      </c>
      <c r="I14" s="30">
        <f>ROUND(G14*H14,P4)</f>
        <v>0</v>
      </c>
      <c r="L14" s="30">
        <v>0</v>
      </c>
      <c r="M14" s="24">
        <f>ROUND(G14*L14,P4)</f>
        <v>0</v>
      </c>
      <c r="N14" s="25" t="s">
        <v>281</v>
      </c>
      <c r="O14" s="31">
        <f>M14*AA14</f>
        <v>0</v>
      </c>
      <c r="P14" s="1">
        <v>3</v>
      </c>
      <c r="AA14" s="1">
        <f>IF(P14=1,$O$3,IF(P14=2,$O$4,$O$5))</f>
        <v>0</v>
      </c>
    </row>
    <row r="15">
      <c r="A15" s="1" t="s">
        <v>282</v>
      </c>
      <c r="E15" s="27" t="s">
        <v>356</v>
      </c>
    </row>
    <row r="16" ht="26.4">
      <c r="A16" s="1" t="s">
        <v>284</v>
      </c>
      <c r="E16" s="32" t="s">
        <v>357</v>
      </c>
    </row>
    <row r="17" ht="52.8">
      <c r="A17" s="1" t="s">
        <v>286</v>
      </c>
      <c r="E17" s="27" t="s">
        <v>358</v>
      </c>
    </row>
    <row r="18">
      <c r="A18" s="1" t="s">
        <v>273</v>
      </c>
      <c r="C18" s="22" t="s">
        <v>294</v>
      </c>
      <c r="E18" s="23" t="s">
        <v>1281</v>
      </c>
      <c r="L18" s="24">
        <f>SUMIFS(L19:L82,A19:A82,"P")</f>
        <v>0</v>
      </c>
      <c r="M18" s="24">
        <f>SUMIFS(M19:M82,A19:A82,"P")</f>
        <v>0</v>
      </c>
      <c r="N18" s="25"/>
    </row>
    <row r="19">
      <c r="A19" s="1" t="s">
        <v>276</v>
      </c>
      <c r="B19" s="1">
        <v>3</v>
      </c>
      <c r="C19" s="26" t="s">
        <v>2620</v>
      </c>
      <c r="D19" t="s">
        <v>281</v>
      </c>
      <c r="E19" s="27" t="s">
        <v>2621</v>
      </c>
      <c r="F19" s="28" t="s">
        <v>396</v>
      </c>
      <c r="G19" s="29">
        <v>30</v>
      </c>
      <c r="H19" s="28">
        <v>0</v>
      </c>
      <c r="I19" s="30">
        <f>ROUND(G19*H19,P4)</f>
        <v>0</v>
      </c>
      <c r="L19" s="30">
        <v>0</v>
      </c>
      <c r="M19" s="24">
        <f>ROUND(G19*L19,P4)</f>
        <v>0</v>
      </c>
      <c r="N19" s="25" t="s">
        <v>297</v>
      </c>
      <c r="O19" s="31">
        <f>M19*AA19</f>
        <v>0</v>
      </c>
      <c r="P19" s="1">
        <v>3</v>
      </c>
      <c r="AA19" s="1">
        <f>IF(P19=1,$O$3,IF(P19=2,$O$4,$O$5))</f>
        <v>0</v>
      </c>
    </row>
    <row r="20">
      <c r="A20" s="1" t="s">
        <v>282</v>
      </c>
      <c r="E20" s="27" t="s">
        <v>281</v>
      </c>
    </row>
    <row r="21">
      <c r="A21" s="1" t="s">
        <v>284</v>
      </c>
    </row>
    <row r="22">
      <c r="A22" s="1" t="s">
        <v>286</v>
      </c>
      <c r="E22" s="27" t="s">
        <v>299</v>
      </c>
    </row>
    <row r="23">
      <c r="A23" s="1" t="s">
        <v>276</v>
      </c>
      <c r="B23" s="1">
        <v>4</v>
      </c>
      <c r="C23" s="26" t="s">
        <v>409</v>
      </c>
      <c r="D23" t="s">
        <v>2487</v>
      </c>
      <c r="E23" s="27" t="s">
        <v>410</v>
      </c>
      <c r="F23" s="28" t="s">
        <v>396</v>
      </c>
      <c r="G23" s="29">
        <v>187.61600000000001</v>
      </c>
      <c r="H23" s="28">
        <v>0</v>
      </c>
      <c r="I23" s="30">
        <f>ROUND(G23*H23,P4)</f>
        <v>0</v>
      </c>
      <c r="L23" s="30">
        <v>0</v>
      </c>
      <c r="M23" s="24">
        <f>ROUND(G23*L23,P4)</f>
        <v>0</v>
      </c>
      <c r="N23" s="25" t="s">
        <v>297</v>
      </c>
      <c r="O23" s="31">
        <f>M23*AA23</f>
        <v>0</v>
      </c>
      <c r="P23" s="1">
        <v>3</v>
      </c>
      <c r="AA23" s="1">
        <f>IF(P23=1,$O$3,IF(P23=2,$O$4,$O$5))</f>
        <v>0</v>
      </c>
    </row>
    <row r="24">
      <c r="A24" s="1" t="s">
        <v>282</v>
      </c>
      <c r="E24" s="27" t="s">
        <v>4412</v>
      </c>
    </row>
    <row r="25">
      <c r="A25" s="1" t="s">
        <v>284</v>
      </c>
    </row>
    <row r="26">
      <c r="A26" s="1" t="s">
        <v>286</v>
      </c>
      <c r="E26" s="27" t="s">
        <v>299</v>
      </c>
    </row>
    <row r="27">
      <c r="A27" s="1" t="s">
        <v>276</v>
      </c>
      <c r="B27" s="1">
        <v>5</v>
      </c>
      <c r="C27" s="26" t="s">
        <v>409</v>
      </c>
      <c r="D27" t="s">
        <v>3010</v>
      </c>
      <c r="E27" s="27" t="s">
        <v>410</v>
      </c>
      <c r="F27" s="28" t="s">
        <v>396</v>
      </c>
      <c r="G27" s="29">
        <v>30</v>
      </c>
      <c r="H27" s="28">
        <v>0</v>
      </c>
      <c r="I27" s="30">
        <f>ROUND(G27*H27,P4)</f>
        <v>0</v>
      </c>
      <c r="L27" s="30">
        <v>0</v>
      </c>
      <c r="M27" s="24">
        <f>ROUND(G27*L27,P4)</f>
        <v>0</v>
      </c>
      <c r="N27" s="25" t="s">
        <v>297</v>
      </c>
      <c r="O27" s="31">
        <f>M27*AA27</f>
        <v>0</v>
      </c>
      <c r="P27" s="1">
        <v>3</v>
      </c>
      <c r="AA27" s="1">
        <f>IF(P27=1,$O$3,IF(P27=2,$O$4,$O$5))</f>
        <v>0</v>
      </c>
    </row>
    <row r="28">
      <c r="A28" s="1" t="s">
        <v>282</v>
      </c>
      <c r="E28" s="27" t="s">
        <v>4413</v>
      </c>
    </row>
    <row r="29">
      <c r="A29" s="1" t="s">
        <v>284</v>
      </c>
    </row>
    <row r="30">
      <c r="A30" s="1" t="s">
        <v>286</v>
      </c>
      <c r="E30" s="27" t="s">
        <v>299</v>
      </c>
    </row>
    <row r="31">
      <c r="A31" s="1" t="s">
        <v>276</v>
      </c>
      <c r="B31" s="1">
        <v>6</v>
      </c>
      <c r="C31" s="26" t="s">
        <v>399</v>
      </c>
      <c r="D31" t="s">
        <v>281</v>
      </c>
      <c r="E31" s="27" t="s">
        <v>400</v>
      </c>
      <c r="F31" s="28" t="s">
        <v>396</v>
      </c>
      <c r="G31" s="29">
        <v>187.61600000000001</v>
      </c>
      <c r="H31" s="28">
        <v>0</v>
      </c>
      <c r="I31" s="30">
        <f>ROUND(G31*H31,P4)</f>
        <v>0</v>
      </c>
      <c r="L31" s="30">
        <v>0</v>
      </c>
      <c r="M31" s="24">
        <f>ROUND(G31*L31,P4)</f>
        <v>0</v>
      </c>
      <c r="N31" s="25" t="s">
        <v>297</v>
      </c>
      <c r="O31" s="31">
        <f>M31*AA31</f>
        <v>0</v>
      </c>
      <c r="P31" s="1">
        <v>3</v>
      </c>
      <c r="AA31" s="1">
        <f>IF(P31=1,$O$3,IF(P31=2,$O$4,$O$5))</f>
        <v>0</v>
      </c>
    </row>
    <row r="32">
      <c r="A32" s="1" t="s">
        <v>282</v>
      </c>
      <c r="E32" s="27" t="s">
        <v>4414</v>
      </c>
    </row>
    <row r="33" ht="26.4">
      <c r="A33" s="1" t="s">
        <v>284</v>
      </c>
      <c r="E33" s="32" t="s">
        <v>4415</v>
      </c>
    </row>
    <row r="34">
      <c r="A34" s="1" t="s">
        <v>286</v>
      </c>
      <c r="E34" s="27" t="s">
        <v>299</v>
      </c>
    </row>
    <row r="35">
      <c r="A35" s="1" t="s">
        <v>276</v>
      </c>
      <c r="B35" s="1">
        <v>7</v>
      </c>
      <c r="C35" s="26" t="s">
        <v>2639</v>
      </c>
      <c r="D35" t="s">
        <v>281</v>
      </c>
      <c r="E35" s="27" t="s">
        <v>2640</v>
      </c>
      <c r="F35" s="28" t="s">
        <v>396</v>
      </c>
      <c r="G35" s="29">
        <v>56.284999999999997</v>
      </c>
      <c r="H35" s="28">
        <v>0</v>
      </c>
      <c r="I35" s="30">
        <f>ROUND(G35*H35,P4)</f>
        <v>0</v>
      </c>
      <c r="L35" s="30">
        <v>0</v>
      </c>
      <c r="M35" s="24">
        <f>ROUND(G35*L35,P4)</f>
        <v>0</v>
      </c>
      <c r="N35" s="25" t="s">
        <v>297</v>
      </c>
      <c r="O35" s="31">
        <f>M35*AA35</f>
        <v>0</v>
      </c>
      <c r="P35" s="1">
        <v>3</v>
      </c>
      <c r="AA35" s="1">
        <f>IF(P35=1,$O$3,IF(P35=2,$O$4,$O$5))</f>
        <v>0</v>
      </c>
    </row>
    <row r="36">
      <c r="A36" s="1" t="s">
        <v>282</v>
      </c>
      <c r="E36" s="27" t="s">
        <v>4416</v>
      </c>
    </row>
    <row r="37" ht="26.4">
      <c r="A37" s="1" t="s">
        <v>284</v>
      </c>
      <c r="E37" s="32" t="s">
        <v>4417</v>
      </c>
    </row>
    <row r="38">
      <c r="A38" s="1" t="s">
        <v>286</v>
      </c>
      <c r="E38" s="27" t="s">
        <v>299</v>
      </c>
    </row>
    <row r="39">
      <c r="A39" s="1" t="s">
        <v>276</v>
      </c>
      <c r="B39" s="1">
        <v>8</v>
      </c>
      <c r="C39" s="26" t="s">
        <v>405</v>
      </c>
      <c r="D39" t="s">
        <v>2487</v>
      </c>
      <c r="E39" s="27" t="s">
        <v>406</v>
      </c>
      <c r="F39" s="28" t="s">
        <v>396</v>
      </c>
      <c r="G39" s="29">
        <v>187.61600000000001</v>
      </c>
      <c r="H39" s="28">
        <v>0</v>
      </c>
      <c r="I39" s="30">
        <f>ROUND(G39*H39,P4)</f>
        <v>0</v>
      </c>
      <c r="L39" s="30">
        <v>0</v>
      </c>
      <c r="M39" s="24">
        <f>ROUND(G39*L39,P4)</f>
        <v>0</v>
      </c>
      <c r="N39" s="25" t="s">
        <v>297</v>
      </c>
      <c r="O39" s="31">
        <f>M39*AA39</f>
        <v>0</v>
      </c>
      <c r="P39" s="1">
        <v>3</v>
      </c>
      <c r="AA39" s="1">
        <f>IF(P39=1,$O$3,IF(P39=2,$O$4,$O$5))</f>
        <v>0</v>
      </c>
    </row>
    <row r="40">
      <c r="A40" s="1" t="s">
        <v>282</v>
      </c>
      <c r="E40" s="27" t="s">
        <v>4418</v>
      </c>
    </row>
    <row r="41">
      <c r="A41" s="1" t="s">
        <v>284</v>
      </c>
    </row>
    <row r="42">
      <c r="A42" s="1" t="s">
        <v>286</v>
      </c>
      <c r="E42" s="27" t="s">
        <v>299</v>
      </c>
    </row>
    <row r="43">
      <c r="A43" s="1" t="s">
        <v>276</v>
      </c>
      <c r="B43" s="1">
        <v>9</v>
      </c>
      <c r="C43" s="26" t="s">
        <v>405</v>
      </c>
      <c r="D43" t="s">
        <v>3010</v>
      </c>
      <c r="E43" s="27" t="s">
        <v>406</v>
      </c>
      <c r="F43" s="28" t="s">
        <v>396</v>
      </c>
      <c r="G43" s="29">
        <v>30</v>
      </c>
      <c r="H43" s="28">
        <v>0</v>
      </c>
      <c r="I43" s="30">
        <f>ROUND(G43*H43,P4)</f>
        <v>0</v>
      </c>
      <c r="L43" s="30">
        <v>0</v>
      </c>
      <c r="M43" s="24">
        <f>ROUND(G43*L43,P4)</f>
        <v>0</v>
      </c>
      <c r="N43" s="25" t="s">
        <v>297</v>
      </c>
      <c r="O43" s="31">
        <f>M43*AA43</f>
        <v>0</v>
      </c>
      <c r="P43" s="1">
        <v>3</v>
      </c>
      <c r="AA43" s="1">
        <f>IF(P43=1,$O$3,IF(P43=2,$O$4,$O$5))</f>
        <v>0</v>
      </c>
    </row>
    <row r="44">
      <c r="A44" s="1" t="s">
        <v>282</v>
      </c>
      <c r="E44" s="27" t="s">
        <v>4419</v>
      </c>
    </row>
    <row r="45">
      <c r="A45" s="1" t="s">
        <v>284</v>
      </c>
    </row>
    <row r="46">
      <c r="A46" s="1" t="s">
        <v>286</v>
      </c>
      <c r="E46" s="27" t="s">
        <v>299</v>
      </c>
    </row>
    <row r="47">
      <c r="A47" s="1" t="s">
        <v>276</v>
      </c>
      <c r="B47" s="1">
        <v>10</v>
      </c>
      <c r="C47" s="26" t="s">
        <v>413</v>
      </c>
      <c r="D47" t="s">
        <v>281</v>
      </c>
      <c r="E47" s="27" t="s">
        <v>414</v>
      </c>
      <c r="F47" s="28" t="s">
        <v>396</v>
      </c>
      <c r="G47" s="29">
        <v>187.61600000000001</v>
      </c>
      <c r="H47" s="28">
        <v>0</v>
      </c>
      <c r="I47" s="30">
        <f>ROUND(G47*H47,P4)</f>
        <v>0</v>
      </c>
      <c r="L47" s="30">
        <v>0</v>
      </c>
      <c r="M47" s="24">
        <f>ROUND(G47*L47,P4)</f>
        <v>0</v>
      </c>
      <c r="N47" s="25" t="s">
        <v>297</v>
      </c>
      <c r="O47" s="31">
        <f>M47*AA47</f>
        <v>0</v>
      </c>
      <c r="P47" s="1">
        <v>3</v>
      </c>
      <c r="AA47" s="1">
        <f>IF(P47=1,$O$3,IF(P47=2,$O$4,$O$5))</f>
        <v>0</v>
      </c>
    </row>
    <row r="48">
      <c r="A48" s="1" t="s">
        <v>282</v>
      </c>
      <c r="E48" s="27" t="s">
        <v>4420</v>
      </c>
    </row>
    <row r="49">
      <c r="A49" s="1" t="s">
        <v>284</v>
      </c>
    </row>
    <row r="50">
      <c r="A50" s="1" t="s">
        <v>286</v>
      </c>
      <c r="E50" s="27" t="s">
        <v>299</v>
      </c>
    </row>
    <row r="51">
      <c r="A51" s="1" t="s">
        <v>276</v>
      </c>
      <c r="B51" s="1">
        <v>11</v>
      </c>
      <c r="C51" s="26" t="s">
        <v>2656</v>
      </c>
      <c r="D51" t="s">
        <v>2487</v>
      </c>
      <c r="E51" s="27" t="s">
        <v>2657</v>
      </c>
      <c r="F51" s="28" t="s">
        <v>396</v>
      </c>
      <c r="G51" s="29">
        <v>10</v>
      </c>
      <c r="H51" s="28">
        <v>0</v>
      </c>
      <c r="I51" s="30">
        <f>ROUND(G51*H51,P4)</f>
        <v>0</v>
      </c>
      <c r="L51" s="30">
        <v>0</v>
      </c>
      <c r="M51" s="24">
        <f>ROUND(G51*L51,P4)</f>
        <v>0</v>
      </c>
      <c r="N51" s="25" t="s">
        <v>297</v>
      </c>
      <c r="O51" s="31">
        <f>M51*AA51</f>
        <v>0</v>
      </c>
      <c r="P51" s="1">
        <v>3</v>
      </c>
      <c r="AA51" s="1">
        <f>IF(P51=1,$O$3,IF(P51=2,$O$4,$O$5))</f>
        <v>0</v>
      </c>
    </row>
    <row r="52">
      <c r="A52" s="1" t="s">
        <v>282</v>
      </c>
      <c r="E52" s="27" t="s">
        <v>4421</v>
      </c>
    </row>
    <row r="53">
      <c r="A53" s="1" t="s">
        <v>284</v>
      </c>
    </row>
    <row r="54">
      <c r="A54" s="1" t="s">
        <v>286</v>
      </c>
      <c r="E54" s="27" t="s">
        <v>299</v>
      </c>
    </row>
    <row r="55">
      <c r="A55" s="1" t="s">
        <v>276</v>
      </c>
      <c r="B55" s="1">
        <v>12</v>
      </c>
      <c r="C55" s="26" t="s">
        <v>2656</v>
      </c>
      <c r="D55" t="s">
        <v>3010</v>
      </c>
      <c r="E55" s="27" t="s">
        <v>2657</v>
      </c>
      <c r="F55" s="28" t="s">
        <v>396</v>
      </c>
      <c r="G55" s="29">
        <v>50</v>
      </c>
      <c r="H55" s="28">
        <v>0</v>
      </c>
      <c r="I55" s="30">
        <f>ROUND(G55*H55,P4)</f>
        <v>0</v>
      </c>
      <c r="L55" s="30">
        <v>0</v>
      </c>
      <c r="M55" s="24">
        <f>ROUND(G55*L55,P4)</f>
        <v>0</v>
      </c>
      <c r="N55" s="25" t="s">
        <v>297</v>
      </c>
      <c r="O55" s="31">
        <f>M55*AA55</f>
        <v>0</v>
      </c>
      <c r="P55" s="1">
        <v>3</v>
      </c>
      <c r="AA55" s="1">
        <f>IF(P55=1,$O$3,IF(P55=2,$O$4,$O$5))</f>
        <v>0</v>
      </c>
    </row>
    <row r="56">
      <c r="A56" s="1" t="s">
        <v>282</v>
      </c>
      <c r="E56" s="27" t="s">
        <v>4422</v>
      </c>
    </row>
    <row r="57">
      <c r="A57" s="1" t="s">
        <v>284</v>
      </c>
    </row>
    <row r="58">
      <c r="A58" s="1" t="s">
        <v>286</v>
      </c>
      <c r="E58" s="27" t="s">
        <v>299</v>
      </c>
    </row>
    <row r="59">
      <c r="A59" s="1" t="s">
        <v>276</v>
      </c>
      <c r="B59" s="1">
        <v>13</v>
      </c>
      <c r="C59" s="26" t="s">
        <v>2845</v>
      </c>
      <c r="D59" t="s">
        <v>281</v>
      </c>
      <c r="E59" s="27" t="s">
        <v>2846</v>
      </c>
      <c r="F59" s="28" t="s">
        <v>392</v>
      </c>
      <c r="G59" s="29">
        <v>150</v>
      </c>
      <c r="H59" s="28">
        <v>0</v>
      </c>
      <c r="I59" s="30">
        <f>ROUND(G59*H59,P4)</f>
        <v>0</v>
      </c>
      <c r="L59" s="30">
        <v>0</v>
      </c>
      <c r="M59" s="24">
        <f>ROUND(G59*L59,P4)</f>
        <v>0</v>
      </c>
      <c r="N59" s="25" t="s">
        <v>297</v>
      </c>
      <c r="O59" s="31">
        <f>M59*AA59</f>
        <v>0</v>
      </c>
      <c r="P59" s="1">
        <v>3</v>
      </c>
      <c r="AA59" s="1">
        <f>IF(P59=1,$O$3,IF(P59=2,$O$4,$O$5))</f>
        <v>0</v>
      </c>
    </row>
    <row r="60">
      <c r="A60" s="1" t="s">
        <v>282</v>
      </c>
      <c r="E60" s="27" t="s">
        <v>281</v>
      </c>
    </row>
    <row r="61" ht="26.4">
      <c r="A61" s="1" t="s">
        <v>284</v>
      </c>
      <c r="E61" s="32" t="s">
        <v>4423</v>
      </c>
    </row>
    <row r="62">
      <c r="A62" s="1" t="s">
        <v>286</v>
      </c>
      <c r="E62" s="27" t="s">
        <v>299</v>
      </c>
    </row>
    <row r="63">
      <c r="A63" s="1" t="s">
        <v>276</v>
      </c>
      <c r="B63" s="1">
        <v>14</v>
      </c>
      <c r="C63" s="26" t="s">
        <v>4424</v>
      </c>
      <c r="D63" t="s">
        <v>281</v>
      </c>
      <c r="E63" s="27" t="s">
        <v>4425</v>
      </c>
      <c r="F63" s="28" t="s">
        <v>392</v>
      </c>
      <c r="G63" s="29">
        <v>150</v>
      </c>
      <c r="H63" s="28">
        <v>0</v>
      </c>
      <c r="I63" s="30">
        <f>ROUND(G63*H63,P4)</f>
        <v>0</v>
      </c>
      <c r="L63" s="30">
        <v>0</v>
      </c>
      <c r="M63" s="24">
        <f>ROUND(G63*L63,P4)</f>
        <v>0</v>
      </c>
      <c r="N63" s="25" t="s">
        <v>297</v>
      </c>
      <c r="O63" s="31">
        <f>M63*AA63</f>
        <v>0</v>
      </c>
      <c r="P63" s="1">
        <v>3</v>
      </c>
      <c r="AA63" s="1">
        <f>IF(P63=1,$O$3,IF(P63=2,$O$4,$O$5))</f>
        <v>0</v>
      </c>
    </row>
    <row r="64">
      <c r="A64" s="1" t="s">
        <v>282</v>
      </c>
      <c r="E64" s="27" t="s">
        <v>281</v>
      </c>
    </row>
    <row r="65" ht="26.4">
      <c r="A65" s="1" t="s">
        <v>284</v>
      </c>
      <c r="E65" s="32" t="s">
        <v>4426</v>
      </c>
    </row>
    <row r="66">
      <c r="A66" s="1" t="s">
        <v>286</v>
      </c>
      <c r="E66" s="27" t="s">
        <v>299</v>
      </c>
    </row>
    <row r="67">
      <c r="A67" s="1" t="s">
        <v>276</v>
      </c>
      <c r="B67" s="1">
        <v>15</v>
      </c>
      <c r="C67" s="26" t="s">
        <v>2674</v>
      </c>
      <c r="D67" t="s">
        <v>281</v>
      </c>
      <c r="E67" s="27" t="s">
        <v>2675</v>
      </c>
      <c r="F67" s="28" t="s">
        <v>392</v>
      </c>
      <c r="G67" s="29">
        <v>150</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4427</v>
      </c>
    </row>
    <row r="70">
      <c r="A70" s="1" t="s">
        <v>286</v>
      </c>
      <c r="E70" s="27" t="s">
        <v>299</v>
      </c>
    </row>
    <row r="71">
      <c r="A71" s="1" t="s">
        <v>276</v>
      </c>
      <c r="B71" s="1">
        <v>16</v>
      </c>
      <c r="C71" s="26" t="s">
        <v>3065</v>
      </c>
      <c r="D71" t="s">
        <v>281</v>
      </c>
      <c r="E71" s="27" t="s">
        <v>3066</v>
      </c>
      <c r="F71" s="28" t="s">
        <v>392</v>
      </c>
      <c r="G71" s="29">
        <v>600</v>
      </c>
      <c r="H71" s="28">
        <v>0</v>
      </c>
      <c r="I71" s="30">
        <f>ROUND(G71*H71,P4)</f>
        <v>0</v>
      </c>
      <c r="L71" s="30">
        <v>0</v>
      </c>
      <c r="M71" s="24">
        <f>ROUND(G71*L71,P4)</f>
        <v>0</v>
      </c>
      <c r="N71" s="25" t="s">
        <v>297</v>
      </c>
      <c r="O71" s="31">
        <f>M71*AA71</f>
        <v>0</v>
      </c>
      <c r="P71" s="1">
        <v>3</v>
      </c>
      <c r="AA71" s="1">
        <f>IF(P71=1,$O$3,IF(P71=2,$O$4,$O$5))</f>
        <v>0</v>
      </c>
    </row>
    <row r="72">
      <c r="A72" s="1" t="s">
        <v>282</v>
      </c>
      <c r="E72" s="27" t="s">
        <v>281</v>
      </c>
    </row>
    <row r="73" ht="26.4">
      <c r="A73" s="1" t="s">
        <v>284</v>
      </c>
      <c r="E73" s="32" t="s">
        <v>4428</v>
      </c>
    </row>
    <row r="74">
      <c r="A74" s="1" t="s">
        <v>286</v>
      </c>
      <c r="E74" s="27" t="s">
        <v>299</v>
      </c>
    </row>
    <row r="75">
      <c r="A75" s="1" t="s">
        <v>276</v>
      </c>
      <c r="B75" s="1">
        <v>17</v>
      </c>
      <c r="C75" s="26" t="s">
        <v>2677</v>
      </c>
      <c r="D75" t="s">
        <v>281</v>
      </c>
      <c r="E75" s="27" t="s">
        <v>2678</v>
      </c>
      <c r="F75" s="28" t="s">
        <v>392</v>
      </c>
      <c r="G75" s="29">
        <v>225</v>
      </c>
      <c r="H75" s="28">
        <v>0</v>
      </c>
      <c r="I75" s="30">
        <f>ROUND(G75*H75,P4)</f>
        <v>0</v>
      </c>
      <c r="L75" s="30">
        <v>0</v>
      </c>
      <c r="M75" s="24">
        <f>ROUND(G75*L75,P4)</f>
        <v>0</v>
      </c>
      <c r="N75" s="25" t="s">
        <v>297</v>
      </c>
      <c r="O75" s="31">
        <f>M75*AA75</f>
        <v>0</v>
      </c>
      <c r="P75" s="1">
        <v>3</v>
      </c>
      <c r="AA75" s="1">
        <f>IF(P75=1,$O$3,IF(P75=2,$O$4,$O$5))</f>
        <v>0</v>
      </c>
    </row>
    <row r="76">
      <c r="A76" s="1" t="s">
        <v>282</v>
      </c>
      <c r="E76" s="27" t="s">
        <v>281</v>
      </c>
    </row>
    <row r="77" ht="26.4">
      <c r="A77" s="1" t="s">
        <v>284</v>
      </c>
      <c r="E77" s="32" t="s">
        <v>4429</v>
      </c>
    </row>
    <row r="78">
      <c r="A78" s="1" t="s">
        <v>286</v>
      </c>
      <c r="E78" s="27" t="s">
        <v>299</v>
      </c>
    </row>
    <row r="79">
      <c r="A79" s="1" t="s">
        <v>276</v>
      </c>
      <c r="B79" s="1">
        <v>18</v>
      </c>
      <c r="C79" s="26" t="s">
        <v>3071</v>
      </c>
      <c r="D79" t="s">
        <v>281</v>
      </c>
      <c r="E79" s="27" t="s">
        <v>3072</v>
      </c>
      <c r="F79" s="28" t="s">
        <v>396</v>
      </c>
      <c r="G79" s="29">
        <v>7.5</v>
      </c>
      <c r="H79" s="28">
        <v>0</v>
      </c>
      <c r="I79" s="30">
        <f>ROUND(G79*H79,P4)</f>
        <v>0</v>
      </c>
      <c r="L79" s="30">
        <v>0</v>
      </c>
      <c r="M79" s="24">
        <f>ROUND(G79*L79,P4)</f>
        <v>0</v>
      </c>
      <c r="N79" s="25" t="s">
        <v>297</v>
      </c>
      <c r="O79" s="31">
        <f>M79*AA79</f>
        <v>0</v>
      </c>
      <c r="P79" s="1">
        <v>3</v>
      </c>
      <c r="AA79" s="1">
        <f>IF(P79=1,$O$3,IF(P79=2,$O$4,$O$5))</f>
        <v>0</v>
      </c>
    </row>
    <row r="80">
      <c r="A80" s="1" t="s">
        <v>282</v>
      </c>
      <c r="E80" s="27" t="s">
        <v>281</v>
      </c>
    </row>
    <row r="81" ht="26.4">
      <c r="A81" s="1" t="s">
        <v>284</v>
      </c>
      <c r="E81" s="32" t="s">
        <v>4430</v>
      </c>
    </row>
    <row r="82">
      <c r="A82" s="1" t="s">
        <v>286</v>
      </c>
      <c r="E82" s="27" t="s">
        <v>299</v>
      </c>
    </row>
    <row r="83">
      <c r="A83" s="1" t="s">
        <v>273</v>
      </c>
      <c r="C83" s="22" t="s">
        <v>2765</v>
      </c>
      <c r="E83" s="23" t="s">
        <v>2766</v>
      </c>
      <c r="L83" s="24">
        <f>SUMIFS(L84:L239,A84:A239,"P")</f>
        <v>0</v>
      </c>
      <c r="M83" s="24">
        <f>SUMIFS(M84:M239,A84:A239,"P")</f>
        <v>0</v>
      </c>
      <c r="N83" s="25"/>
    </row>
    <row r="84">
      <c r="A84" s="1" t="s">
        <v>276</v>
      </c>
      <c r="B84" s="1">
        <v>19</v>
      </c>
      <c r="C84" s="26" t="s">
        <v>4431</v>
      </c>
      <c r="D84" t="s">
        <v>281</v>
      </c>
      <c r="E84" s="27" t="s">
        <v>4432</v>
      </c>
      <c r="F84" s="28" t="s">
        <v>296</v>
      </c>
      <c r="G84" s="29">
        <v>44</v>
      </c>
      <c r="H84" s="28">
        <v>0</v>
      </c>
      <c r="I84" s="30">
        <f>ROUND(G84*H84,P4)</f>
        <v>0</v>
      </c>
      <c r="L84" s="30">
        <v>0</v>
      </c>
      <c r="M84" s="24">
        <f>ROUND(G84*L84,P4)</f>
        <v>0</v>
      </c>
      <c r="N84" s="25" t="s">
        <v>281</v>
      </c>
      <c r="O84" s="31">
        <f>M84*AA84</f>
        <v>0</v>
      </c>
      <c r="P84" s="1">
        <v>3</v>
      </c>
      <c r="AA84" s="1">
        <f>IF(P84=1,$O$3,IF(P84=2,$O$4,$O$5))</f>
        <v>0</v>
      </c>
    </row>
    <row r="85">
      <c r="A85" s="1" t="s">
        <v>282</v>
      </c>
      <c r="E85" s="27" t="s">
        <v>281</v>
      </c>
    </row>
    <row r="86">
      <c r="A86" s="1" t="s">
        <v>284</v>
      </c>
    </row>
    <row r="87">
      <c r="A87" s="1" t="s">
        <v>286</v>
      </c>
      <c r="E87" s="27" t="s">
        <v>4173</v>
      </c>
    </row>
    <row r="88">
      <c r="A88" s="1" t="s">
        <v>276</v>
      </c>
      <c r="B88" s="1">
        <v>20</v>
      </c>
      <c r="C88" s="26" t="s">
        <v>4433</v>
      </c>
      <c r="D88" t="s">
        <v>281</v>
      </c>
      <c r="E88" s="27" t="s">
        <v>4434</v>
      </c>
      <c r="F88" s="28" t="s">
        <v>392</v>
      </c>
      <c r="G88" s="29">
        <v>50</v>
      </c>
      <c r="H88" s="28">
        <v>0</v>
      </c>
      <c r="I88" s="30">
        <f>ROUND(G88*H88,P4)</f>
        <v>0</v>
      </c>
      <c r="L88" s="30">
        <v>0</v>
      </c>
      <c r="M88" s="24">
        <f>ROUND(G88*L88,P4)</f>
        <v>0</v>
      </c>
      <c r="N88" s="25" t="s">
        <v>281</v>
      </c>
      <c r="O88" s="31">
        <f>M88*AA88</f>
        <v>0</v>
      </c>
      <c r="P88" s="1">
        <v>3</v>
      </c>
      <c r="AA88" s="1">
        <f>IF(P88=1,$O$3,IF(P88=2,$O$4,$O$5))</f>
        <v>0</v>
      </c>
    </row>
    <row r="89">
      <c r="A89" s="1" t="s">
        <v>282</v>
      </c>
      <c r="E89" s="27" t="s">
        <v>281</v>
      </c>
    </row>
    <row r="90">
      <c r="A90" s="1" t="s">
        <v>284</v>
      </c>
    </row>
    <row r="91" ht="52.8">
      <c r="A91" s="1" t="s">
        <v>286</v>
      </c>
      <c r="E91" s="27" t="s">
        <v>1766</v>
      </c>
    </row>
    <row r="92" ht="26.4">
      <c r="A92" s="1" t="s">
        <v>276</v>
      </c>
      <c r="B92" s="1">
        <v>21</v>
      </c>
      <c r="C92" s="26" t="s">
        <v>4435</v>
      </c>
      <c r="D92" t="s">
        <v>281</v>
      </c>
      <c r="E92" s="27" t="s">
        <v>4436</v>
      </c>
      <c r="F92" s="28" t="s">
        <v>392</v>
      </c>
      <c r="G92" s="29">
        <v>9</v>
      </c>
      <c r="H92" s="28">
        <v>0</v>
      </c>
      <c r="I92" s="30">
        <f>ROUND(G92*H92,P4)</f>
        <v>0</v>
      </c>
      <c r="L92" s="30">
        <v>0</v>
      </c>
      <c r="M92" s="24">
        <f>ROUND(G92*L92,P4)</f>
        <v>0</v>
      </c>
      <c r="N92" s="25" t="s">
        <v>281</v>
      </c>
      <c r="O92" s="31">
        <f>M92*AA92</f>
        <v>0</v>
      </c>
      <c r="P92" s="1">
        <v>3</v>
      </c>
      <c r="AA92" s="1">
        <f>IF(P92=1,$O$3,IF(P92=2,$O$4,$O$5))</f>
        <v>0</v>
      </c>
    </row>
    <row r="93">
      <c r="A93" s="1" t="s">
        <v>282</v>
      </c>
      <c r="E93" s="27" t="s">
        <v>281</v>
      </c>
    </row>
    <row r="94">
      <c r="A94" s="1" t="s">
        <v>284</v>
      </c>
    </row>
    <row r="95" ht="52.8">
      <c r="A95" s="1" t="s">
        <v>286</v>
      </c>
      <c r="E95" s="27" t="s">
        <v>1766</v>
      </c>
    </row>
    <row r="96">
      <c r="A96" s="1" t="s">
        <v>276</v>
      </c>
      <c r="B96" s="1">
        <v>22</v>
      </c>
      <c r="C96" s="26" t="s">
        <v>4437</v>
      </c>
      <c r="D96" t="s">
        <v>281</v>
      </c>
      <c r="E96" s="27" t="s">
        <v>4438</v>
      </c>
      <c r="F96" s="28" t="s">
        <v>307</v>
      </c>
      <c r="G96" s="29">
        <v>11</v>
      </c>
      <c r="H96" s="28">
        <v>0</v>
      </c>
      <c r="I96" s="30">
        <f>ROUND(G96*H96,P4)</f>
        <v>0</v>
      </c>
      <c r="L96" s="30">
        <v>0</v>
      </c>
      <c r="M96" s="24">
        <f>ROUND(G96*L96,P4)</f>
        <v>0</v>
      </c>
      <c r="N96" s="25" t="s">
        <v>281</v>
      </c>
      <c r="O96" s="31">
        <f>M96*AA96</f>
        <v>0</v>
      </c>
      <c r="P96" s="1">
        <v>3</v>
      </c>
      <c r="AA96" s="1">
        <f>IF(P96=1,$O$3,IF(P96=2,$O$4,$O$5))</f>
        <v>0</v>
      </c>
    </row>
    <row r="97">
      <c r="A97" s="1" t="s">
        <v>282</v>
      </c>
      <c r="E97" s="27" t="s">
        <v>281</v>
      </c>
    </row>
    <row r="98">
      <c r="A98" s="1" t="s">
        <v>284</v>
      </c>
    </row>
    <row r="99" ht="52.8">
      <c r="A99" s="1" t="s">
        <v>286</v>
      </c>
      <c r="E99" s="27" t="s">
        <v>1766</v>
      </c>
    </row>
    <row r="100" ht="26.4">
      <c r="A100" s="1" t="s">
        <v>276</v>
      </c>
      <c r="B100" s="1">
        <v>23</v>
      </c>
      <c r="C100" s="26" t="s">
        <v>4439</v>
      </c>
      <c r="D100" t="s">
        <v>281</v>
      </c>
      <c r="E100" s="27" t="s">
        <v>4440</v>
      </c>
      <c r="F100" s="28" t="s">
        <v>296</v>
      </c>
      <c r="G100" s="29">
        <v>70</v>
      </c>
      <c r="H100" s="28">
        <v>0</v>
      </c>
      <c r="I100" s="30">
        <f>ROUND(G100*H100,P4)</f>
        <v>0</v>
      </c>
      <c r="L100" s="30">
        <v>0</v>
      </c>
      <c r="M100" s="24">
        <f>ROUND(G100*L100,P4)</f>
        <v>0</v>
      </c>
      <c r="N100" s="25" t="s">
        <v>281</v>
      </c>
      <c r="O100" s="31">
        <f>M100*AA100</f>
        <v>0</v>
      </c>
      <c r="P100" s="1">
        <v>3</v>
      </c>
      <c r="AA100" s="1">
        <f>IF(P100=1,$O$3,IF(P100=2,$O$4,$O$5))</f>
        <v>0</v>
      </c>
    </row>
    <row r="101" ht="26.4">
      <c r="A101" s="1" t="s">
        <v>282</v>
      </c>
      <c r="E101" s="27" t="s">
        <v>4441</v>
      </c>
    </row>
    <row r="102">
      <c r="A102" s="1" t="s">
        <v>284</v>
      </c>
    </row>
    <row r="103" ht="52.8">
      <c r="A103" s="1" t="s">
        <v>286</v>
      </c>
      <c r="E103" s="27" t="s">
        <v>1766</v>
      </c>
    </row>
    <row r="104">
      <c r="A104" s="1" t="s">
        <v>276</v>
      </c>
      <c r="B104" s="1">
        <v>24</v>
      </c>
      <c r="C104" s="26" t="s">
        <v>4442</v>
      </c>
      <c r="D104" t="s">
        <v>281</v>
      </c>
      <c r="E104" s="27" t="s">
        <v>4443</v>
      </c>
      <c r="F104" s="28" t="s">
        <v>296</v>
      </c>
      <c r="G104" s="29">
        <v>30</v>
      </c>
      <c r="H104" s="28">
        <v>0</v>
      </c>
      <c r="I104" s="30">
        <f>ROUND(G104*H104,P4)</f>
        <v>0</v>
      </c>
      <c r="L104" s="30">
        <v>0</v>
      </c>
      <c r="M104" s="24">
        <f>ROUND(G104*L104,P4)</f>
        <v>0</v>
      </c>
      <c r="N104" s="25" t="s">
        <v>281</v>
      </c>
      <c r="O104" s="31">
        <f>M104*AA104</f>
        <v>0</v>
      </c>
      <c r="P104" s="1">
        <v>3</v>
      </c>
      <c r="AA104" s="1">
        <f>IF(P104=1,$O$3,IF(P104=2,$O$4,$O$5))</f>
        <v>0</v>
      </c>
    </row>
    <row r="105">
      <c r="A105" s="1" t="s">
        <v>282</v>
      </c>
      <c r="E105" s="27" t="s">
        <v>281</v>
      </c>
    </row>
    <row r="106">
      <c r="A106" s="1" t="s">
        <v>284</v>
      </c>
    </row>
    <row r="107" ht="52.8">
      <c r="A107" s="1" t="s">
        <v>286</v>
      </c>
      <c r="E107" s="27" t="s">
        <v>1766</v>
      </c>
    </row>
    <row r="108">
      <c r="A108" s="1" t="s">
        <v>276</v>
      </c>
      <c r="B108" s="1">
        <v>25</v>
      </c>
      <c r="C108" s="26" t="s">
        <v>4444</v>
      </c>
      <c r="D108" t="s">
        <v>281</v>
      </c>
      <c r="E108" s="27" t="s">
        <v>4445</v>
      </c>
      <c r="F108" s="28" t="s">
        <v>355</v>
      </c>
      <c r="G108" s="29">
        <v>1</v>
      </c>
      <c r="H108" s="28">
        <v>0</v>
      </c>
      <c r="I108" s="30">
        <f>ROUND(G108*H108,P4)</f>
        <v>0</v>
      </c>
      <c r="L108" s="30">
        <v>0</v>
      </c>
      <c r="M108" s="24">
        <f>ROUND(G108*L108,P4)</f>
        <v>0</v>
      </c>
      <c r="N108" s="25" t="s">
        <v>281</v>
      </c>
      <c r="O108" s="31">
        <f>M108*AA108</f>
        <v>0</v>
      </c>
      <c r="P108" s="1">
        <v>3</v>
      </c>
      <c r="AA108" s="1">
        <f>IF(P108=1,$O$3,IF(P108=2,$O$4,$O$5))</f>
        <v>0</v>
      </c>
    </row>
    <row r="109">
      <c r="A109" s="1" t="s">
        <v>282</v>
      </c>
      <c r="E109" s="27" t="s">
        <v>281</v>
      </c>
    </row>
    <row r="110">
      <c r="A110" s="1" t="s">
        <v>284</v>
      </c>
    </row>
    <row r="111" ht="52.8">
      <c r="A111" s="1" t="s">
        <v>286</v>
      </c>
      <c r="E111" s="27" t="s">
        <v>1766</v>
      </c>
    </row>
    <row r="112">
      <c r="A112" s="1" t="s">
        <v>276</v>
      </c>
      <c r="B112" s="1">
        <v>26</v>
      </c>
      <c r="C112" s="26" t="s">
        <v>4446</v>
      </c>
      <c r="D112" t="s">
        <v>281</v>
      </c>
      <c r="E112" s="27" t="s">
        <v>4447</v>
      </c>
      <c r="F112" s="28" t="s">
        <v>307</v>
      </c>
      <c r="G112" s="29">
        <v>4</v>
      </c>
      <c r="H112" s="28">
        <v>0</v>
      </c>
      <c r="I112" s="30">
        <f>ROUND(G112*H112,P4)</f>
        <v>0</v>
      </c>
      <c r="L112" s="30">
        <v>0</v>
      </c>
      <c r="M112" s="24">
        <f>ROUND(G112*L112,P4)</f>
        <v>0</v>
      </c>
      <c r="N112" s="25" t="s">
        <v>281</v>
      </c>
      <c r="O112" s="31">
        <f>M112*AA112</f>
        <v>0</v>
      </c>
      <c r="P112" s="1">
        <v>3</v>
      </c>
      <c r="AA112" s="1">
        <f>IF(P112=1,$O$3,IF(P112=2,$O$4,$O$5))</f>
        <v>0</v>
      </c>
    </row>
    <row r="113">
      <c r="A113" s="1" t="s">
        <v>282</v>
      </c>
      <c r="E113" s="27" t="s">
        <v>281</v>
      </c>
    </row>
    <row r="114">
      <c r="A114" s="1" t="s">
        <v>284</v>
      </c>
    </row>
    <row r="115" ht="52.8">
      <c r="A115" s="1" t="s">
        <v>286</v>
      </c>
      <c r="E115" s="27" t="s">
        <v>1766</v>
      </c>
    </row>
    <row r="116">
      <c r="A116" s="1" t="s">
        <v>276</v>
      </c>
      <c r="B116" s="1">
        <v>27</v>
      </c>
      <c r="C116" s="26" t="s">
        <v>4448</v>
      </c>
      <c r="D116" t="s">
        <v>281</v>
      </c>
      <c r="E116" s="27" t="s">
        <v>4449</v>
      </c>
      <c r="F116" s="28" t="s">
        <v>296</v>
      </c>
      <c r="G116" s="29">
        <v>16</v>
      </c>
      <c r="H116" s="28">
        <v>0</v>
      </c>
      <c r="I116" s="30">
        <f>ROUND(G116*H116,P4)</f>
        <v>0</v>
      </c>
      <c r="L116" s="30">
        <v>0</v>
      </c>
      <c r="M116" s="24">
        <f>ROUND(G116*L116,P4)</f>
        <v>0</v>
      </c>
      <c r="N116" s="25" t="s">
        <v>281</v>
      </c>
      <c r="O116" s="31">
        <f>M116*AA116</f>
        <v>0</v>
      </c>
      <c r="P116" s="1">
        <v>3</v>
      </c>
      <c r="AA116" s="1">
        <f>IF(P116=1,$O$3,IF(P116=2,$O$4,$O$5))</f>
        <v>0</v>
      </c>
    </row>
    <row r="117">
      <c r="A117" s="1" t="s">
        <v>282</v>
      </c>
      <c r="E117" s="27" t="s">
        <v>281</v>
      </c>
    </row>
    <row r="118">
      <c r="A118" s="1" t="s">
        <v>284</v>
      </c>
    </row>
    <row r="119" ht="52.8">
      <c r="A119" s="1" t="s">
        <v>286</v>
      </c>
      <c r="E119" s="27" t="s">
        <v>1766</v>
      </c>
    </row>
    <row r="120">
      <c r="A120" s="1" t="s">
        <v>276</v>
      </c>
      <c r="B120" s="1">
        <v>28</v>
      </c>
      <c r="C120" s="26" t="s">
        <v>4450</v>
      </c>
      <c r="D120" t="s">
        <v>281</v>
      </c>
      <c r="E120" s="27" t="s">
        <v>4451</v>
      </c>
      <c r="F120" s="28" t="s">
        <v>296</v>
      </c>
      <c r="G120" s="29">
        <v>30</v>
      </c>
      <c r="H120" s="28">
        <v>0</v>
      </c>
      <c r="I120" s="30">
        <f>ROUND(G120*H120,P4)</f>
        <v>0</v>
      </c>
      <c r="L120" s="30">
        <v>0</v>
      </c>
      <c r="M120" s="24">
        <f>ROUND(G120*L120,P4)</f>
        <v>0</v>
      </c>
      <c r="N120" s="25" t="s">
        <v>281</v>
      </c>
      <c r="O120" s="31">
        <f>M120*AA120</f>
        <v>0</v>
      </c>
      <c r="P120" s="1">
        <v>3</v>
      </c>
      <c r="AA120" s="1">
        <f>IF(P120=1,$O$3,IF(P120=2,$O$4,$O$5))</f>
        <v>0</v>
      </c>
    </row>
    <row r="121">
      <c r="A121" s="1" t="s">
        <v>282</v>
      </c>
      <c r="E121" s="27" t="s">
        <v>281</v>
      </c>
    </row>
    <row r="122">
      <c r="A122" s="1" t="s">
        <v>284</v>
      </c>
    </row>
    <row r="123" ht="52.8">
      <c r="A123" s="1" t="s">
        <v>286</v>
      </c>
      <c r="E123" s="27" t="s">
        <v>1766</v>
      </c>
    </row>
    <row r="124">
      <c r="A124" s="1" t="s">
        <v>276</v>
      </c>
      <c r="B124" s="1">
        <v>29</v>
      </c>
      <c r="C124" s="26" t="s">
        <v>4452</v>
      </c>
      <c r="D124" t="s">
        <v>281</v>
      </c>
      <c r="E124" s="27" t="s">
        <v>4453</v>
      </c>
      <c r="F124" s="28" t="s">
        <v>307</v>
      </c>
      <c r="G124" s="29">
        <v>2</v>
      </c>
      <c r="H124" s="28">
        <v>0</v>
      </c>
      <c r="I124" s="30">
        <f>ROUND(G124*H124,P4)</f>
        <v>0</v>
      </c>
      <c r="L124" s="30">
        <v>0</v>
      </c>
      <c r="M124" s="24">
        <f>ROUND(G124*L124,P4)</f>
        <v>0</v>
      </c>
      <c r="N124" s="25" t="s">
        <v>281</v>
      </c>
      <c r="O124" s="31">
        <f>M124*AA124</f>
        <v>0</v>
      </c>
      <c r="P124" s="1">
        <v>3</v>
      </c>
      <c r="AA124" s="1">
        <f>IF(P124=1,$O$3,IF(P124=2,$O$4,$O$5))</f>
        <v>0</v>
      </c>
    </row>
    <row r="125">
      <c r="A125" s="1" t="s">
        <v>282</v>
      </c>
      <c r="E125" s="27" t="s">
        <v>281</v>
      </c>
    </row>
    <row r="126">
      <c r="A126" s="1" t="s">
        <v>284</v>
      </c>
    </row>
    <row r="127" ht="52.8">
      <c r="A127" s="1" t="s">
        <v>286</v>
      </c>
      <c r="E127" s="27" t="s">
        <v>1766</v>
      </c>
    </row>
    <row r="128">
      <c r="A128" s="1" t="s">
        <v>276</v>
      </c>
      <c r="B128" s="1">
        <v>30</v>
      </c>
      <c r="C128" s="26" t="s">
        <v>4454</v>
      </c>
      <c r="D128" t="s">
        <v>281</v>
      </c>
      <c r="E128" s="27" t="s">
        <v>4455</v>
      </c>
      <c r="F128" s="28" t="s">
        <v>307</v>
      </c>
      <c r="G128" s="29">
        <v>1</v>
      </c>
      <c r="H128" s="28">
        <v>0</v>
      </c>
      <c r="I128" s="30">
        <f>ROUND(G128*H128,P4)</f>
        <v>0</v>
      </c>
      <c r="L128" s="30">
        <v>0</v>
      </c>
      <c r="M128" s="24">
        <f>ROUND(G128*L128,P4)</f>
        <v>0</v>
      </c>
      <c r="N128" s="25" t="s">
        <v>281</v>
      </c>
      <c r="O128" s="31">
        <f>M128*AA128</f>
        <v>0</v>
      </c>
      <c r="P128" s="1">
        <v>3</v>
      </c>
      <c r="AA128" s="1">
        <f>IF(P128=1,$O$3,IF(P128=2,$O$4,$O$5))</f>
        <v>0</v>
      </c>
    </row>
    <row r="129">
      <c r="A129" s="1" t="s">
        <v>282</v>
      </c>
      <c r="E129" s="27" t="s">
        <v>281</v>
      </c>
    </row>
    <row r="130">
      <c r="A130" s="1" t="s">
        <v>284</v>
      </c>
    </row>
    <row r="131" ht="52.8">
      <c r="A131" s="1" t="s">
        <v>286</v>
      </c>
      <c r="E131" s="27" t="s">
        <v>1766</v>
      </c>
    </row>
    <row r="132">
      <c r="A132" s="1" t="s">
        <v>276</v>
      </c>
      <c r="B132" s="1">
        <v>31</v>
      </c>
      <c r="C132" s="26" t="s">
        <v>4456</v>
      </c>
      <c r="D132" t="s">
        <v>281</v>
      </c>
      <c r="E132" s="27" t="s">
        <v>4457</v>
      </c>
      <c r="F132" s="28" t="s">
        <v>307</v>
      </c>
      <c r="G132" s="29">
        <v>4</v>
      </c>
      <c r="H132" s="28">
        <v>0</v>
      </c>
      <c r="I132" s="30">
        <f>ROUND(G132*H132,P4)</f>
        <v>0</v>
      </c>
      <c r="L132" s="30">
        <v>0</v>
      </c>
      <c r="M132" s="24">
        <f>ROUND(G132*L132,P4)</f>
        <v>0</v>
      </c>
      <c r="N132" s="25" t="s">
        <v>281</v>
      </c>
      <c r="O132" s="31">
        <f>M132*AA132</f>
        <v>0</v>
      </c>
      <c r="P132" s="1">
        <v>3</v>
      </c>
      <c r="AA132" s="1">
        <f>IF(P132=1,$O$3,IF(P132=2,$O$4,$O$5))</f>
        <v>0</v>
      </c>
    </row>
    <row r="133">
      <c r="A133" s="1" t="s">
        <v>282</v>
      </c>
      <c r="E133" s="27" t="s">
        <v>281</v>
      </c>
    </row>
    <row r="134">
      <c r="A134" s="1" t="s">
        <v>284</v>
      </c>
    </row>
    <row r="135" ht="52.8">
      <c r="A135" s="1" t="s">
        <v>286</v>
      </c>
      <c r="E135" s="27" t="s">
        <v>1766</v>
      </c>
    </row>
    <row r="136" ht="26.4">
      <c r="A136" s="1" t="s">
        <v>276</v>
      </c>
      <c r="B136" s="1">
        <v>32</v>
      </c>
      <c r="C136" s="26" t="s">
        <v>4458</v>
      </c>
      <c r="D136" t="s">
        <v>281</v>
      </c>
      <c r="E136" s="27" t="s">
        <v>4459</v>
      </c>
      <c r="F136" s="28" t="s">
        <v>307</v>
      </c>
      <c r="G136" s="29">
        <v>4</v>
      </c>
      <c r="H136" s="28">
        <v>0</v>
      </c>
      <c r="I136" s="30">
        <f>ROUND(G136*H136,P4)</f>
        <v>0</v>
      </c>
      <c r="L136" s="30">
        <v>0</v>
      </c>
      <c r="M136" s="24">
        <f>ROUND(G136*L136,P4)</f>
        <v>0</v>
      </c>
      <c r="N136" s="25" t="s">
        <v>281</v>
      </c>
      <c r="O136" s="31">
        <f>M136*AA136</f>
        <v>0</v>
      </c>
      <c r="P136" s="1">
        <v>3</v>
      </c>
      <c r="AA136" s="1">
        <f>IF(P136=1,$O$3,IF(P136=2,$O$4,$O$5))</f>
        <v>0</v>
      </c>
    </row>
    <row r="137">
      <c r="A137" s="1" t="s">
        <v>282</v>
      </c>
      <c r="E137" s="27" t="s">
        <v>281</v>
      </c>
    </row>
    <row r="138">
      <c r="A138" s="1" t="s">
        <v>284</v>
      </c>
    </row>
    <row r="139" ht="52.8">
      <c r="A139" s="1" t="s">
        <v>286</v>
      </c>
      <c r="E139" s="27" t="s">
        <v>1766</v>
      </c>
    </row>
    <row r="140">
      <c r="A140" s="1" t="s">
        <v>276</v>
      </c>
      <c r="B140" s="1">
        <v>33</v>
      </c>
      <c r="C140" s="26" t="s">
        <v>4460</v>
      </c>
      <c r="D140" t="s">
        <v>281</v>
      </c>
      <c r="E140" s="27" t="s">
        <v>4461</v>
      </c>
      <c r="F140" s="28" t="s">
        <v>307</v>
      </c>
      <c r="G140" s="29">
        <v>4</v>
      </c>
      <c r="H140" s="28">
        <v>0</v>
      </c>
      <c r="I140" s="30">
        <f>ROUND(G140*H140,P4)</f>
        <v>0</v>
      </c>
      <c r="L140" s="30">
        <v>0</v>
      </c>
      <c r="M140" s="24">
        <f>ROUND(G140*L140,P4)</f>
        <v>0</v>
      </c>
      <c r="N140" s="25" t="s">
        <v>281</v>
      </c>
      <c r="O140" s="31">
        <f>M140*AA140</f>
        <v>0</v>
      </c>
      <c r="P140" s="1">
        <v>3</v>
      </c>
      <c r="AA140" s="1">
        <f>IF(P140=1,$O$3,IF(P140=2,$O$4,$O$5))</f>
        <v>0</v>
      </c>
    </row>
    <row r="141">
      <c r="A141" s="1" t="s">
        <v>282</v>
      </c>
      <c r="E141" s="27" t="s">
        <v>281</v>
      </c>
    </row>
    <row r="142">
      <c r="A142" s="1" t="s">
        <v>284</v>
      </c>
    </row>
    <row r="143" ht="52.8">
      <c r="A143" s="1" t="s">
        <v>286</v>
      </c>
      <c r="E143" s="27" t="s">
        <v>1766</v>
      </c>
    </row>
    <row r="144">
      <c r="A144" s="1" t="s">
        <v>276</v>
      </c>
      <c r="B144" s="1">
        <v>34</v>
      </c>
      <c r="C144" s="26" t="s">
        <v>4462</v>
      </c>
      <c r="D144" t="s">
        <v>281</v>
      </c>
      <c r="E144" s="27" t="s">
        <v>4463</v>
      </c>
      <c r="F144" s="28" t="s">
        <v>307</v>
      </c>
      <c r="G144" s="29">
        <v>1</v>
      </c>
      <c r="H144" s="28">
        <v>0</v>
      </c>
      <c r="I144" s="30">
        <f>ROUND(G144*H144,P4)</f>
        <v>0</v>
      </c>
      <c r="L144" s="30">
        <v>0</v>
      </c>
      <c r="M144" s="24">
        <f>ROUND(G144*L144,P4)</f>
        <v>0</v>
      </c>
      <c r="N144" s="25" t="s">
        <v>281</v>
      </c>
      <c r="O144" s="31">
        <f>M144*AA144</f>
        <v>0</v>
      </c>
      <c r="P144" s="1">
        <v>3</v>
      </c>
      <c r="AA144" s="1">
        <f>IF(P144=1,$O$3,IF(P144=2,$O$4,$O$5))</f>
        <v>0</v>
      </c>
    </row>
    <row r="145">
      <c r="A145" s="1" t="s">
        <v>282</v>
      </c>
      <c r="E145" s="27" t="s">
        <v>281</v>
      </c>
    </row>
    <row r="146">
      <c r="A146" s="1" t="s">
        <v>284</v>
      </c>
    </row>
    <row r="147" ht="52.8">
      <c r="A147" s="1" t="s">
        <v>286</v>
      </c>
      <c r="E147" s="27" t="s">
        <v>1766</v>
      </c>
    </row>
    <row r="148" ht="26.4">
      <c r="A148" s="1" t="s">
        <v>276</v>
      </c>
      <c r="B148" s="1">
        <v>35</v>
      </c>
      <c r="C148" s="26" t="s">
        <v>4464</v>
      </c>
      <c r="D148" t="s">
        <v>281</v>
      </c>
      <c r="E148" s="27" t="s">
        <v>4465</v>
      </c>
      <c r="F148" s="28" t="s">
        <v>307</v>
      </c>
      <c r="G148" s="29">
        <v>4</v>
      </c>
      <c r="H148" s="28">
        <v>0</v>
      </c>
      <c r="I148" s="30">
        <f>ROUND(G148*H148,P4)</f>
        <v>0</v>
      </c>
      <c r="L148" s="30">
        <v>0</v>
      </c>
      <c r="M148" s="24">
        <f>ROUND(G148*L148,P4)</f>
        <v>0</v>
      </c>
      <c r="N148" s="25" t="s">
        <v>281</v>
      </c>
      <c r="O148" s="31">
        <f>M148*AA148</f>
        <v>0</v>
      </c>
      <c r="P148" s="1">
        <v>3</v>
      </c>
      <c r="AA148" s="1">
        <f>IF(P148=1,$O$3,IF(P148=2,$O$4,$O$5))</f>
        <v>0</v>
      </c>
    </row>
    <row r="149">
      <c r="A149" s="1" t="s">
        <v>282</v>
      </c>
      <c r="E149" s="27" t="s">
        <v>281</v>
      </c>
    </row>
    <row r="150">
      <c r="A150" s="1" t="s">
        <v>284</v>
      </c>
    </row>
    <row r="151" ht="52.8">
      <c r="A151" s="1" t="s">
        <v>286</v>
      </c>
      <c r="E151" s="27" t="s">
        <v>1766</v>
      </c>
    </row>
    <row r="152" ht="26.4">
      <c r="A152" s="1" t="s">
        <v>276</v>
      </c>
      <c r="B152" s="1">
        <v>36</v>
      </c>
      <c r="C152" s="26" t="s">
        <v>4466</v>
      </c>
      <c r="D152" t="s">
        <v>281</v>
      </c>
      <c r="E152" s="27" t="s">
        <v>4467</v>
      </c>
      <c r="F152" s="28" t="s">
        <v>307</v>
      </c>
      <c r="G152" s="29">
        <v>2</v>
      </c>
      <c r="H152" s="28">
        <v>0</v>
      </c>
      <c r="I152" s="30">
        <f>ROUND(G152*H152,P4)</f>
        <v>0</v>
      </c>
      <c r="L152" s="30">
        <v>0</v>
      </c>
      <c r="M152" s="24">
        <f>ROUND(G152*L152,P4)</f>
        <v>0</v>
      </c>
      <c r="N152" s="25" t="s">
        <v>281</v>
      </c>
      <c r="O152" s="31">
        <f>M152*AA152</f>
        <v>0</v>
      </c>
      <c r="P152" s="1">
        <v>3</v>
      </c>
      <c r="AA152" s="1">
        <f>IF(P152=1,$O$3,IF(P152=2,$O$4,$O$5))</f>
        <v>0</v>
      </c>
    </row>
    <row r="153">
      <c r="A153" s="1" t="s">
        <v>282</v>
      </c>
      <c r="E153" s="27" t="s">
        <v>281</v>
      </c>
    </row>
    <row r="154">
      <c r="A154" s="1" t="s">
        <v>284</v>
      </c>
    </row>
    <row r="155" ht="52.8">
      <c r="A155" s="1" t="s">
        <v>286</v>
      </c>
      <c r="E155" s="27" t="s">
        <v>1766</v>
      </c>
    </row>
    <row r="156">
      <c r="A156" s="1" t="s">
        <v>276</v>
      </c>
      <c r="B156" s="1">
        <v>37</v>
      </c>
      <c r="C156" s="26" t="s">
        <v>4468</v>
      </c>
      <c r="D156" t="s">
        <v>281</v>
      </c>
      <c r="E156" s="27" t="s">
        <v>4469</v>
      </c>
      <c r="F156" s="28" t="s">
        <v>307</v>
      </c>
      <c r="G156" s="29">
        <v>1</v>
      </c>
      <c r="H156" s="28">
        <v>0</v>
      </c>
      <c r="I156" s="30">
        <f>ROUND(G156*H156,P4)</f>
        <v>0</v>
      </c>
      <c r="L156" s="30">
        <v>0</v>
      </c>
      <c r="M156" s="24">
        <f>ROUND(G156*L156,P4)</f>
        <v>0</v>
      </c>
      <c r="N156" s="25" t="s">
        <v>281</v>
      </c>
      <c r="O156" s="31">
        <f>M156*AA156</f>
        <v>0</v>
      </c>
      <c r="P156" s="1">
        <v>3</v>
      </c>
      <c r="AA156" s="1">
        <f>IF(P156=1,$O$3,IF(P156=2,$O$4,$O$5))</f>
        <v>0</v>
      </c>
    </row>
    <row r="157">
      <c r="A157" s="1" t="s">
        <v>282</v>
      </c>
      <c r="E157" s="27" t="s">
        <v>281</v>
      </c>
    </row>
    <row r="158">
      <c r="A158" s="1" t="s">
        <v>284</v>
      </c>
    </row>
    <row r="159" ht="52.8">
      <c r="A159" s="1" t="s">
        <v>286</v>
      </c>
      <c r="E159" s="27" t="s">
        <v>1766</v>
      </c>
    </row>
    <row r="160">
      <c r="A160" s="1" t="s">
        <v>276</v>
      </c>
      <c r="B160" s="1">
        <v>38</v>
      </c>
      <c r="C160" s="26" t="s">
        <v>4470</v>
      </c>
      <c r="D160" t="s">
        <v>281</v>
      </c>
      <c r="E160" s="27" t="s">
        <v>4471</v>
      </c>
      <c r="F160" s="28" t="s">
        <v>307</v>
      </c>
      <c r="G160" s="29">
        <v>2</v>
      </c>
      <c r="H160" s="28">
        <v>0</v>
      </c>
      <c r="I160" s="30">
        <f>ROUND(G160*H160,P4)</f>
        <v>0</v>
      </c>
      <c r="L160" s="30">
        <v>0</v>
      </c>
      <c r="M160" s="24">
        <f>ROUND(G160*L160,P4)</f>
        <v>0</v>
      </c>
      <c r="N160" s="25" t="s">
        <v>281</v>
      </c>
      <c r="O160" s="31">
        <f>M160*AA160</f>
        <v>0</v>
      </c>
      <c r="P160" s="1">
        <v>3</v>
      </c>
      <c r="AA160" s="1">
        <f>IF(P160=1,$O$3,IF(P160=2,$O$4,$O$5))</f>
        <v>0</v>
      </c>
    </row>
    <row r="161">
      <c r="A161" s="1" t="s">
        <v>282</v>
      </c>
      <c r="E161" s="27" t="s">
        <v>281</v>
      </c>
    </row>
    <row r="162">
      <c r="A162" s="1" t="s">
        <v>284</v>
      </c>
    </row>
    <row r="163" ht="52.8">
      <c r="A163" s="1" t="s">
        <v>286</v>
      </c>
      <c r="E163" s="27" t="s">
        <v>1766</v>
      </c>
    </row>
    <row r="164">
      <c r="A164" s="1" t="s">
        <v>276</v>
      </c>
      <c r="B164" s="1">
        <v>39</v>
      </c>
      <c r="C164" s="26" t="s">
        <v>4472</v>
      </c>
      <c r="D164" t="s">
        <v>281</v>
      </c>
      <c r="E164" s="27" t="s">
        <v>4473</v>
      </c>
      <c r="F164" s="28" t="s">
        <v>396</v>
      </c>
      <c r="G164" s="29">
        <v>90</v>
      </c>
      <c r="H164" s="28">
        <v>0</v>
      </c>
      <c r="I164" s="30">
        <f>ROUND(G164*H164,P4)</f>
        <v>0</v>
      </c>
      <c r="L164" s="30">
        <v>0</v>
      </c>
      <c r="M164" s="24">
        <f>ROUND(G164*L164,P4)</f>
        <v>0</v>
      </c>
      <c r="N164" s="25" t="s">
        <v>281</v>
      </c>
      <c r="O164" s="31">
        <f>M164*AA164</f>
        <v>0</v>
      </c>
      <c r="P164" s="1">
        <v>3</v>
      </c>
      <c r="AA164" s="1">
        <f>IF(P164=1,$O$3,IF(P164=2,$O$4,$O$5))</f>
        <v>0</v>
      </c>
    </row>
    <row r="165">
      <c r="A165" s="1" t="s">
        <v>282</v>
      </c>
      <c r="E165" s="27" t="s">
        <v>281</v>
      </c>
    </row>
    <row r="166">
      <c r="A166" s="1" t="s">
        <v>284</v>
      </c>
    </row>
    <row r="167" ht="52.8">
      <c r="A167" s="1" t="s">
        <v>286</v>
      </c>
      <c r="E167" s="27" t="s">
        <v>1766</v>
      </c>
    </row>
    <row r="168" ht="26.4">
      <c r="A168" s="1" t="s">
        <v>276</v>
      </c>
      <c r="B168" s="1">
        <v>40</v>
      </c>
      <c r="C168" s="26" t="s">
        <v>4474</v>
      </c>
      <c r="D168" t="s">
        <v>281</v>
      </c>
      <c r="E168" s="27" t="s">
        <v>4475</v>
      </c>
      <c r="F168" s="28" t="s">
        <v>355</v>
      </c>
      <c r="G168" s="29">
        <v>1</v>
      </c>
      <c r="H168" s="28">
        <v>0</v>
      </c>
      <c r="I168" s="30">
        <f>ROUND(G168*H168,P4)</f>
        <v>0</v>
      </c>
      <c r="L168" s="30">
        <v>0</v>
      </c>
      <c r="M168" s="24">
        <f>ROUND(G168*L168,P4)</f>
        <v>0</v>
      </c>
      <c r="N168" s="25" t="s">
        <v>281</v>
      </c>
      <c r="O168" s="31">
        <f>M168*AA168</f>
        <v>0</v>
      </c>
      <c r="P168" s="1">
        <v>3</v>
      </c>
      <c r="AA168" s="1">
        <f>IF(P168=1,$O$3,IF(P168=2,$O$4,$O$5))</f>
        <v>0</v>
      </c>
    </row>
    <row r="169">
      <c r="A169" s="1" t="s">
        <v>282</v>
      </c>
      <c r="E169" s="27" t="s">
        <v>281</v>
      </c>
    </row>
    <row r="170">
      <c r="A170" s="1" t="s">
        <v>284</v>
      </c>
    </row>
    <row r="171" ht="52.8">
      <c r="A171" s="1" t="s">
        <v>286</v>
      </c>
      <c r="E171" s="27" t="s">
        <v>1766</v>
      </c>
    </row>
    <row r="172">
      <c r="A172" s="1" t="s">
        <v>276</v>
      </c>
      <c r="B172" s="1">
        <v>41</v>
      </c>
      <c r="C172" s="26" t="s">
        <v>4476</v>
      </c>
      <c r="D172" t="s">
        <v>281</v>
      </c>
      <c r="E172" s="27" t="s">
        <v>4477</v>
      </c>
      <c r="F172" s="28" t="s">
        <v>296</v>
      </c>
      <c r="G172" s="29">
        <v>70</v>
      </c>
      <c r="H172" s="28">
        <v>0</v>
      </c>
      <c r="I172" s="30">
        <f>ROUND(G172*H172,P4)</f>
        <v>0</v>
      </c>
      <c r="L172" s="30">
        <v>0</v>
      </c>
      <c r="M172" s="24">
        <f>ROUND(G172*L172,P4)</f>
        <v>0</v>
      </c>
      <c r="N172" s="25" t="s">
        <v>281</v>
      </c>
      <c r="O172" s="31">
        <f>M172*AA172</f>
        <v>0</v>
      </c>
      <c r="P172" s="1">
        <v>3</v>
      </c>
      <c r="AA172" s="1">
        <f>IF(P172=1,$O$3,IF(P172=2,$O$4,$O$5))</f>
        <v>0</v>
      </c>
    </row>
    <row r="173">
      <c r="A173" s="1" t="s">
        <v>282</v>
      </c>
      <c r="E173" s="27" t="s">
        <v>281</v>
      </c>
    </row>
    <row r="174">
      <c r="A174" s="1" t="s">
        <v>284</v>
      </c>
    </row>
    <row r="175" ht="52.8">
      <c r="A175" s="1" t="s">
        <v>286</v>
      </c>
      <c r="E175" s="27" t="s">
        <v>1766</v>
      </c>
    </row>
    <row r="176">
      <c r="A176" s="1" t="s">
        <v>276</v>
      </c>
      <c r="B176" s="1">
        <v>42</v>
      </c>
      <c r="C176" s="26" t="s">
        <v>4478</v>
      </c>
      <c r="D176" t="s">
        <v>281</v>
      </c>
      <c r="E176" s="27" t="s">
        <v>4479</v>
      </c>
      <c r="F176" s="28" t="s">
        <v>307</v>
      </c>
      <c r="G176" s="29">
        <v>1</v>
      </c>
      <c r="H176" s="28">
        <v>0</v>
      </c>
      <c r="I176" s="30">
        <f>ROUND(G176*H176,P4)</f>
        <v>0</v>
      </c>
      <c r="L176" s="30">
        <v>0</v>
      </c>
      <c r="M176" s="24">
        <f>ROUND(G176*L176,P4)</f>
        <v>0</v>
      </c>
      <c r="N176" s="25" t="s">
        <v>281</v>
      </c>
      <c r="O176" s="31">
        <f>M176*AA176</f>
        <v>0</v>
      </c>
      <c r="P176" s="1">
        <v>3</v>
      </c>
      <c r="AA176" s="1">
        <f>IF(P176=1,$O$3,IF(P176=2,$O$4,$O$5))</f>
        <v>0</v>
      </c>
    </row>
    <row r="177">
      <c r="A177" s="1" t="s">
        <v>282</v>
      </c>
      <c r="E177" s="27" t="s">
        <v>281</v>
      </c>
    </row>
    <row r="178">
      <c r="A178" s="1" t="s">
        <v>284</v>
      </c>
    </row>
    <row r="179" ht="52.8">
      <c r="A179" s="1" t="s">
        <v>286</v>
      </c>
      <c r="E179" s="27" t="s">
        <v>1766</v>
      </c>
    </row>
    <row r="180">
      <c r="A180" s="1" t="s">
        <v>276</v>
      </c>
      <c r="B180" s="1">
        <v>43</v>
      </c>
      <c r="C180" s="26" t="s">
        <v>4480</v>
      </c>
      <c r="D180" t="s">
        <v>281</v>
      </c>
      <c r="E180" s="27" t="s">
        <v>4481</v>
      </c>
      <c r="F180" s="28" t="s">
        <v>307</v>
      </c>
      <c r="G180" s="29">
        <v>1</v>
      </c>
      <c r="H180" s="28">
        <v>0</v>
      </c>
      <c r="I180" s="30">
        <f>ROUND(G180*H180,P4)</f>
        <v>0</v>
      </c>
      <c r="L180" s="30">
        <v>0</v>
      </c>
      <c r="M180" s="24">
        <f>ROUND(G180*L180,P4)</f>
        <v>0</v>
      </c>
      <c r="N180" s="25" t="s">
        <v>281</v>
      </c>
      <c r="O180" s="31">
        <f>M180*AA180</f>
        <v>0</v>
      </c>
      <c r="P180" s="1">
        <v>3</v>
      </c>
      <c r="AA180" s="1">
        <f>IF(P180=1,$O$3,IF(P180=2,$O$4,$O$5))</f>
        <v>0</v>
      </c>
    </row>
    <row r="181">
      <c r="A181" s="1" t="s">
        <v>282</v>
      </c>
      <c r="E181" s="27" t="s">
        <v>281</v>
      </c>
    </row>
    <row r="182">
      <c r="A182" s="1" t="s">
        <v>284</v>
      </c>
    </row>
    <row r="183" ht="52.8">
      <c r="A183" s="1" t="s">
        <v>286</v>
      </c>
      <c r="E183" s="27" t="s">
        <v>1766</v>
      </c>
    </row>
    <row r="184">
      <c r="A184" s="1" t="s">
        <v>276</v>
      </c>
      <c r="B184" s="1">
        <v>44</v>
      </c>
      <c r="C184" s="26" t="s">
        <v>4482</v>
      </c>
      <c r="D184" t="s">
        <v>281</v>
      </c>
      <c r="E184" s="27" t="s">
        <v>4483</v>
      </c>
      <c r="F184" s="28" t="s">
        <v>307</v>
      </c>
      <c r="G184" s="29">
        <v>2</v>
      </c>
      <c r="H184" s="28">
        <v>0</v>
      </c>
      <c r="I184" s="30">
        <f>ROUND(G184*H184,P4)</f>
        <v>0</v>
      </c>
      <c r="L184" s="30">
        <v>0</v>
      </c>
      <c r="M184" s="24">
        <f>ROUND(G184*L184,P4)</f>
        <v>0</v>
      </c>
      <c r="N184" s="25" t="s">
        <v>281</v>
      </c>
      <c r="O184" s="31">
        <f>M184*AA184</f>
        <v>0</v>
      </c>
      <c r="P184" s="1">
        <v>3</v>
      </c>
      <c r="AA184" s="1">
        <f>IF(P184=1,$O$3,IF(P184=2,$O$4,$O$5))</f>
        <v>0</v>
      </c>
    </row>
    <row r="185">
      <c r="A185" s="1" t="s">
        <v>282</v>
      </c>
      <c r="E185" s="27" t="s">
        <v>281</v>
      </c>
    </row>
    <row r="186">
      <c r="A186" s="1" t="s">
        <v>284</v>
      </c>
    </row>
    <row r="187" ht="52.8">
      <c r="A187" s="1" t="s">
        <v>286</v>
      </c>
      <c r="E187" s="27" t="s">
        <v>1766</v>
      </c>
    </row>
    <row r="188">
      <c r="A188" s="1" t="s">
        <v>276</v>
      </c>
      <c r="B188" s="1">
        <v>45</v>
      </c>
      <c r="C188" s="26" t="s">
        <v>4484</v>
      </c>
      <c r="D188" t="s">
        <v>281</v>
      </c>
      <c r="E188" s="27" t="s">
        <v>4485</v>
      </c>
      <c r="F188" s="28" t="s">
        <v>296</v>
      </c>
      <c r="G188" s="29">
        <v>70</v>
      </c>
      <c r="H188" s="28">
        <v>0</v>
      </c>
      <c r="I188" s="30">
        <f>ROUND(G188*H188,P4)</f>
        <v>0</v>
      </c>
      <c r="L188" s="30">
        <v>0</v>
      </c>
      <c r="M188" s="24">
        <f>ROUND(G188*L188,P4)</f>
        <v>0</v>
      </c>
      <c r="N188" s="25" t="s">
        <v>281</v>
      </c>
      <c r="O188" s="31">
        <f>M188*AA188</f>
        <v>0</v>
      </c>
      <c r="P188" s="1">
        <v>3</v>
      </c>
      <c r="AA188" s="1">
        <f>IF(P188=1,$O$3,IF(P188=2,$O$4,$O$5))</f>
        <v>0</v>
      </c>
    </row>
    <row r="189">
      <c r="A189" s="1" t="s">
        <v>282</v>
      </c>
      <c r="E189" s="27" t="s">
        <v>281</v>
      </c>
    </row>
    <row r="190">
      <c r="A190" s="1" t="s">
        <v>284</v>
      </c>
    </row>
    <row r="191" ht="52.8">
      <c r="A191" s="1" t="s">
        <v>286</v>
      </c>
      <c r="E191" s="27" t="s">
        <v>1766</v>
      </c>
    </row>
    <row r="192">
      <c r="A192" s="1" t="s">
        <v>276</v>
      </c>
      <c r="B192" s="1">
        <v>46</v>
      </c>
      <c r="C192" s="26" t="s">
        <v>4486</v>
      </c>
      <c r="D192" t="s">
        <v>281</v>
      </c>
      <c r="E192" s="27" t="s">
        <v>4487</v>
      </c>
      <c r="F192" s="28" t="s">
        <v>296</v>
      </c>
      <c r="G192" s="29">
        <v>6</v>
      </c>
      <c r="H192" s="28">
        <v>0</v>
      </c>
      <c r="I192" s="30">
        <f>ROUND(G192*H192,P4)</f>
        <v>0</v>
      </c>
      <c r="L192" s="30">
        <v>0</v>
      </c>
      <c r="M192" s="24">
        <f>ROUND(G192*L192,P4)</f>
        <v>0</v>
      </c>
      <c r="N192" s="25" t="s">
        <v>281</v>
      </c>
      <c r="O192" s="31">
        <f>M192*AA192</f>
        <v>0</v>
      </c>
      <c r="P192" s="1">
        <v>3</v>
      </c>
      <c r="AA192" s="1">
        <f>IF(P192=1,$O$3,IF(P192=2,$O$4,$O$5))</f>
        <v>0</v>
      </c>
    </row>
    <row r="193">
      <c r="A193" s="1" t="s">
        <v>282</v>
      </c>
      <c r="E193" s="27" t="s">
        <v>281</v>
      </c>
    </row>
    <row r="194">
      <c r="A194" s="1" t="s">
        <v>284</v>
      </c>
    </row>
    <row r="195" ht="52.8">
      <c r="A195" s="1" t="s">
        <v>286</v>
      </c>
      <c r="E195" s="27" t="s">
        <v>1766</v>
      </c>
    </row>
    <row r="196">
      <c r="A196" s="1" t="s">
        <v>276</v>
      </c>
      <c r="B196" s="1">
        <v>47</v>
      </c>
      <c r="C196" s="26" t="s">
        <v>4488</v>
      </c>
      <c r="D196" t="s">
        <v>281</v>
      </c>
      <c r="E196" s="27" t="s">
        <v>4489</v>
      </c>
      <c r="F196" s="28" t="s">
        <v>296</v>
      </c>
      <c r="G196" s="29">
        <v>10</v>
      </c>
      <c r="H196" s="28">
        <v>0</v>
      </c>
      <c r="I196" s="30">
        <f>ROUND(G196*H196,P4)</f>
        <v>0</v>
      </c>
      <c r="L196" s="30">
        <v>0</v>
      </c>
      <c r="M196" s="24">
        <f>ROUND(G196*L196,P4)</f>
        <v>0</v>
      </c>
      <c r="N196" s="25" t="s">
        <v>281</v>
      </c>
      <c r="O196" s="31">
        <f>M196*AA196</f>
        <v>0</v>
      </c>
      <c r="P196" s="1">
        <v>3</v>
      </c>
      <c r="AA196" s="1">
        <f>IF(P196=1,$O$3,IF(P196=2,$O$4,$O$5))</f>
        <v>0</v>
      </c>
    </row>
    <row r="197">
      <c r="A197" s="1" t="s">
        <v>282</v>
      </c>
      <c r="E197" s="27" t="s">
        <v>281</v>
      </c>
    </row>
    <row r="198">
      <c r="A198" s="1" t="s">
        <v>284</v>
      </c>
    </row>
    <row r="199" ht="52.8">
      <c r="A199" s="1" t="s">
        <v>286</v>
      </c>
      <c r="E199" s="27" t="s">
        <v>1766</v>
      </c>
    </row>
    <row r="200">
      <c r="A200" s="1" t="s">
        <v>276</v>
      </c>
      <c r="B200" s="1">
        <v>48</v>
      </c>
      <c r="C200" s="26" t="s">
        <v>4490</v>
      </c>
      <c r="D200" t="s">
        <v>281</v>
      </c>
      <c r="E200" s="27" t="s">
        <v>4491</v>
      </c>
      <c r="F200" s="28" t="s">
        <v>307</v>
      </c>
      <c r="G200" s="29">
        <v>4</v>
      </c>
      <c r="H200" s="28">
        <v>0</v>
      </c>
      <c r="I200" s="30">
        <f>ROUND(G200*H200,P4)</f>
        <v>0</v>
      </c>
      <c r="L200" s="30">
        <v>0</v>
      </c>
      <c r="M200" s="24">
        <f>ROUND(G200*L200,P4)</f>
        <v>0</v>
      </c>
      <c r="N200" s="25" t="s">
        <v>281</v>
      </c>
      <c r="O200" s="31">
        <f>M200*AA200</f>
        <v>0</v>
      </c>
      <c r="P200" s="1">
        <v>3</v>
      </c>
      <c r="AA200" s="1">
        <f>IF(P200=1,$O$3,IF(P200=2,$O$4,$O$5))</f>
        <v>0</v>
      </c>
    </row>
    <row r="201">
      <c r="A201" s="1" t="s">
        <v>282</v>
      </c>
      <c r="E201" s="27" t="s">
        <v>281</v>
      </c>
    </row>
    <row r="202">
      <c r="A202" s="1" t="s">
        <v>284</v>
      </c>
    </row>
    <row r="203" ht="52.8">
      <c r="A203" s="1" t="s">
        <v>286</v>
      </c>
      <c r="E203" s="27" t="s">
        <v>1766</v>
      </c>
    </row>
    <row r="204">
      <c r="A204" s="1" t="s">
        <v>276</v>
      </c>
      <c r="B204" s="1">
        <v>49</v>
      </c>
      <c r="C204" s="26" t="s">
        <v>4492</v>
      </c>
      <c r="D204" t="s">
        <v>281</v>
      </c>
      <c r="E204" s="27" t="s">
        <v>4493</v>
      </c>
      <c r="F204" s="28" t="s">
        <v>307</v>
      </c>
      <c r="G204" s="29">
        <v>1</v>
      </c>
      <c r="H204" s="28">
        <v>0</v>
      </c>
      <c r="I204" s="30">
        <f>ROUND(G204*H204,P4)</f>
        <v>0</v>
      </c>
      <c r="L204" s="30">
        <v>0</v>
      </c>
      <c r="M204" s="24">
        <f>ROUND(G204*L204,P4)</f>
        <v>0</v>
      </c>
      <c r="N204" s="25" t="s">
        <v>281</v>
      </c>
      <c r="O204" s="31">
        <f>M204*AA204</f>
        <v>0</v>
      </c>
      <c r="P204" s="1">
        <v>3</v>
      </c>
      <c r="AA204" s="1">
        <f>IF(P204=1,$O$3,IF(P204=2,$O$4,$O$5))</f>
        <v>0</v>
      </c>
    </row>
    <row r="205">
      <c r="A205" s="1" t="s">
        <v>282</v>
      </c>
      <c r="E205" s="27" t="s">
        <v>281</v>
      </c>
    </row>
    <row r="206">
      <c r="A206" s="1" t="s">
        <v>284</v>
      </c>
    </row>
    <row r="207" ht="52.8">
      <c r="A207" s="1" t="s">
        <v>286</v>
      </c>
      <c r="E207" s="27" t="s">
        <v>1766</v>
      </c>
    </row>
    <row r="208">
      <c r="A208" s="1" t="s">
        <v>276</v>
      </c>
      <c r="B208" s="1">
        <v>50</v>
      </c>
      <c r="C208" s="26" t="s">
        <v>4494</v>
      </c>
      <c r="D208" t="s">
        <v>281</v>
      </c>
      <c r="E208" s="27" t="s">
        <v>4495</v>
      </c>
      <c r="F208" s="28" t="s">
        <v>361</v>
      </c>
      <c r="G208" s="29">
        <v>8</v>
      </c>
      <c r="H208" s="28">
        <v>0</v>
      </c>
      <c r="I208" s="30">
        <f>ROUND(G208*H208,P4)</f>
        <v>0</v>
      </c>
      <c r="L208" s="30">
        <v>0</v>
      </c>
      <c r="M208" s="24">
        <f>ROUND(G208*L208,P4)</f>
        <v>0</v>
      </c>
      <c r="N208" s="25" t="s">
        <v>281</v>
      </c>
      <c r="O208" s="31">
        <f>M208*AA208</f>
        <v>0</v>
      </c>
      <c r="P208" s="1">
        <v>3</v>
      </c>
      <c r="AA208" s="1">
        <f>IF(P208=1,$O$3,IF(P208=2,$O$4,$O$5))</f>
        <v>0</v>
      </c>
    </row>
    <row r="209">
      <c r="A209" s="1" t="s">
        <v>282</v>
      </c>
      <c r="E209" s="27" t="s">
        <v>281</v>
      </c>
    </row>
    <row r="210">
      <c r="A210" s="1" t="s">
        <v>284</v>
      </c>
    </row>
    <row r="211" ht="52.8">
      <c r="A211" s="1" t="s">
        <v>286</v>
      </c>
      <c r="E211" s="27" t="s">
        <v>1766</v>
      </c>
    </row>
    <row r="212">
      <c r="A212" s="1" t="s">
        <v>276</v>
      </c>
      <c r="B212" s="1">
        <v>51</v>
      </c>
      <c r="C212" s="26" t="s">
        <v>4496</v>
      </c>
      <c r="D212" t="s">
        <v>281</v>
      </c>
      <c r="E212" s="27" t="s">
        <v>4497</v>
      </c>
      <c r="F212" s="28" t="s">
        <v>361</v>
      </c>
      <c r="G212" s="29">
        <v>6</v>
      </c>
      <c r="H212" s="28">
        <v>0</v>
      </c>
      <c r="I212" s="30">
        <f>ROUND(G212*H212,P4)</f>
        <v>0</v>
      </c>
      <c r="L212" s="30">
        <v>0</v>
      </c>
      <c r="M212" s="24">
        <f>ROUND(G212*L212,P4)</f>
        <v>0</v>
      </c>
      <c r="N212" s="25" t="s">
        <v>281</v>
      </c>
      <c r="O212" s="31">
        <f>M212*AA212</f>
        <v>0</v>
      </c>
      <c r="P212" s="1">
        <v>3</v>
      </c>
      <c r="AA212" s="1">
        <f>IF(P212=1,$O$3,IF(P212=2,$O$4,$O$5))</f>
        <v>0</v>
      </c>
    </row>
    <row r="213">
      <c r="A213" s="1" t="s">
        <v>282</v>
      </c>
      <c r="E213" s="27" t="s">
        <v>281</v>
      </c>
    </row>
    <row r="214">
      <c r="A214" s="1" t="s">
        <v>284</v>
      </c>
    </row>
    <row r="215" ht="52.8">
      <c r="A215" s="1" t="s">
        <v>286</v>
      </c>
      <c r="E215" s="27" t="s">
        <v>1766</v>
      </c>
    </row>
    <row r="216">
      <c r="A216" s="1" t="s">
        <v>276</v>
      </c>
      <c r="B216" s="1">
        <v>52</v>
      </c>
      <c r="C216" s="26" t="s">
        <v>4498</v>
      </c>
      <c r="D216" t="s">
        <v>281</v>
      </c>
      <c r="E216" s="27" t="s">
        <v>4499</v>
      </c>
      <c r="F216" s="28" t="s">
        <v>355</v>
      </c>
      <c r="G216" s="29">
        <v>1</v>
      </c>
      <c r="H216" s="28">
        <v>0</v>
      </c>
      <c r="I216" s="30">
        <f>ROUND(G216*H216,P4)</f>
        <v>0</v>
      </c>
      <c r="L216" s="30">
        <v>0</v>
      </c>
      <c r="M216" s="24">
        <f>ROUND(G216*L216,P4)</f>
        <v>0</v>
      </c>
      <c r="N216" s="25" t="s">
        <v>281</v>
      </c>
      <c r="O216" s="31">
        <f>M216*AA216</f>
        <v>0</v>
      </c>
      <c r="P216" s="1">
        <v>3</v>
      </c>
      <c r="AA216" s="1">
        <f>IF(P216=1,$O$3,IF(P216=2,$O$4,$O$5))</f>
        <v>0</v>
      </c>
    </row>
    <row r="217">
      <c r="A217" s="1" t="s">
        <v>282</v>
      </c>
      <c r="E217" s="27" t="s">
        <v>281</v>
      </c>
    </row>
    <row r="218">
      <c r="A218" s="1" t="s">
        <v>284</v>
      </c>
    </row>
    <row r="219" ht="52.8">
      <c r="A219" s="1" t="s">
        <v>286</v>
      </c>
      <c r="E219" s="27" t="s">
        <v>1766</v>
      </c>
    </row>
    <row r="220">
      <c r="A220" s="1" t="s">
        <v>276</v>
      </c>
      <c r="B220" s="1">
        <v>53</v>
      </c>
      <c r="C220" s="26" t="s">
        <v>4500</v>
      </c>
      <c r="D220" t="s">
        <v>281</v>
      </c>
      <c r="E220" s="27" t="s">
        <v>4501</v>
      </c>
      <c r="F220" s="28" t="s">
        <v>307</v>
      </c>
      <c r="G220" s="29">
        <v>1</v>
      </c>
      <c r="H220" s="28">
        <v>0</v>
      </c>
      <c r="I220" s="30">
        <f>ROUND(G220*H220,P4)</f>
        <v>0</v>
      </c>
      <c r="L220" s="30">
        <v>0</v>
      </c>
      <c r="M220" s="24">
        <f>ROUND(G220*L220,P4)</f>
        <v>0</v>
      </c>
      <c r="N220" s="25" t="s">
        <v>281</v>
      </c>
      <c r="O220" s="31">
        <f>M220*AA220</f>
        <v>0</v>
      </c>
      <c r="P220" s="1">
        <v>3</v>
      </c>
      <c r="AA220" s="1">
        <f>IF(P220=1,$O$3,IF(P220=2,$O$4,$O$5))</f>
        <v>0</v>
      </c>
    </row>
    <row r="221">
      <c r="A221" s="1" t="s">
        <v>282</v>
      </c>
      <c r="E221" s="27" t="s">
        <v>281</v>
      </c>
    </row>
    <row r="222">
      <c r="A222" s="1" t="s">
        <v>284</v>
      </c>
    </row>
    <row r="223" ht="52.8">
      <c r="A223" s="1" t="s">
        <v>286</v>
      </c>
      <c r="E223" s="27" t="s">
        <v>1766</v>
      </c>
    </row>
    <row r="224">
      <c r="A224" s="1" t="s">
        <v>276</v>
      </c>
      <c r="B224" s="1">
        <v>54</v>
      </c>
      <c r="C224" s="26" t="s">
        <v>4502</v>
      </c>
      <c r="D224" t="s">
        <v>281</v>
      </c>
      <c r="E224" s="27" t="s">
        <v>4503</v>
      </c>
      <c r="F224" s="28" t="s">
        <v>307</v>
      </c>
      <c r="G224" s="29">
        <v>1</v>
      </c>
      <c r="H224" s="28">
        <v>0</v>
      </c>
      <c r="I224" s="30">
        <f>ROUND(G224*H224,P4)</f>
        <v>0</v>
      </c>
      <c r="L224" s="30">
        <v>0</v>
      </c>
      <c r="M224" s="24">
        <f>ROUND(G224*L224,P4)</f>
        <v>0</v>
      </c>
      <c r="N224" s="25" t="s">
        <v>281</v>
      </c>
      <c r="O224" s="31">
        <f>M224*AA224</f>
        <v>0</v>
      </c>
      <c r="P224" s="1">
        <v>3</v>
      </c>
      <c r="AA224" s="1">
        <f>IF(P224=1,$O$3,IF(P224=2,$O$4,$O$5))</f>
        <v>0</v>
      </c>
    </row>
    <row r="225">
      <c r="A225" s="1" t="s">
        <v>282</v>
      </c>
      <c r="E225" s="27" t="s">
        <v>281</v>
      </c>
    </row>
    <row r="226">
      <c r="A226" s="1" t="s">
        <v>284</v>
      </c>
    </row>
    <row r="227" ht="52.8">
      <c r="A227" s="1" t="s">
        <v>286</v>
      </c>
      <c r="E227" s="27" t="s">
        <v>1766</v>
      </c>
    </row>
    <row r="228">
      <c r="A228" s="1" t="s">
        <v>276</v>
      </c>
      <c r="B228" s="1">
        <v>55</v>
      </c>
      <c r="C228" s="26" t="s">
        <v>4504</v>
      </c>
      <c r="D228" t="s">
        <v>281</v>
      </c>
      <c r="E228" s="27" t="s">
        <v>4505</v>
      </c>
      <c r="F228" s="28" t="s">
        <v>307</v>
      </c>
      <c r="G228" s="29">
        <v>1</v>
      </c>
      <c r="H228" s="28">
        <v>0</v>
      </c>
      <c r="I228" s="30">
        <f>ROUND(G228*H228,P4)</f>
        <v>0</v>
      </c>
      <c r="L228" s="30">
        <v>0</v>
      </c>
      <c r="M228" s="24">
        <f>ROUND(G228*L228,P4)</f>
        <v>0</v>
      </c>
      <c r="N228" s="25" t="s">
        <v>281</v>
      </c>
      <c r="O228" s="31">
        <f>M228*AA228</f>
        <v>0</v>
      </c>
      <c r="P228" s="1">
        <v>3</v>
      </c>
      <c r="AA228" s="1">
        <f>IF(P228=1,$O$3,IF(P228=2,$O$4,$O$5))</f>
        <v>0</v>
      </c>
    </row>
    <row r="229">
      <c r="A229" s="1" t="s">
        <v>282</v>
      </c>
      <c r="E229" s="27" t="s">
        <v>281</v>
      </c>
    </row>
    <row r="230">
      <c r="A230" s="1" t="s">
        <v>284</v>
      </c>
    </row>
    <row r="231" ht="52.8">
      <c r="A231" s="1" t="s">
        <v>286</v>
      </c>
      <c r="E231" s="27" t="s">
        <v>1766</v>
      </c>
    </row>
    <row r="232">
      <c r="A232" s="1" t="s">
        <v>276</v>
      </c>
      <c r="B232" s="1">
        <v>56</v>
      </c>
      <c r="C232" s="26" t="s">
        <v>4506</v>
      </c>
      <c r="D232" t="s">
        <v>281</v>
      </c>
      <c r="E232" s="27" t="s">
        <v>4507</v>
      </c>
      <c r="F232" s="28" t="s">
        <v>307</v>
      </c>
      <c r="G232" s="29">
        <v>1</v>
      </c>
      <c r="H232" s="28">
        <v>0</v>
      </c>
      <c r="I232" s="30">
        <f>ROUND(G232*H232,P4)</f>
        <v>0</v>
      </c>
      <c r="L232" s="30">
        <v>0</v>
      </c>
      <c r="M232" s="24">
        <f>ROUND(G232*L232,P4)</f>
        <v>0</v>
      </c>
      <c r="N232" s="25" t="s">
        <v>281</v>
      </c>
      <c r="O232" s="31">
        <f>M232*AA232</f>
        <v>0</v>
      </c>
      <c r="P232" s="1">
        <v>3</v>
      </c>
      <c r="AA232" s="1">
        <f>IF(P232=1,$O$3,IF(P232=2,$O$4,$O$5))</f>
        <v>0</v>
      </c>
    </row>
    <row r="233">
      <c r="A233" s="1" t="s">
        <v>282</v>
      </c>
      <c r="E233" s="27" t="s">
        <v>281</v>
      </c>
    </row>
    <row r="234">
      <c r="A234" s="1" t="s">
        <v>284</v>
      </c>
    </row>
    <row r="235" ht="52.8">
      <c r="A235" s="1" t="s">
        <v>286</v>
      </c>
      <c r="E235" s="27" t="s">
        <v>1766</v>
      </c>
    </row>
    <row r="236">
      <c r="A236" s="1" t="s">
        <v>276</v>
      </c>
      <c r="B236" s="1">
        <v>57</v>
      </c>
      <c r="C236" s="26" t="s">
        <v>4232</v>
      </c>
      <c r="D236" t="s">
        <v>281</v>
      </c>
      <c r="E236" s="27" t="s">
        <v>4233</v>
      </c>
      <c r="F236" s="28" t="s">
        <v>296</v>
      </c>
      <c r="G236" s="29">
        <v>70</v>
      </c>
      <c r="H236" s="28">
        <v>0</v>
      </c>
      <c r="I236" s="30">
        <f>ROUND(G236*H236,P4)</f>
        <v>0</v>
      </c>
      <c r="L236" s="30">
        <v>0</v>
      </c>
      <c r="M236" s="24">
        <f>ROUND(G236*L236,P4)</f>
        <v>0</v>
      </c>
      <c r="N236" s="25" t="s">
        <v>297</v>
      </c>
      <c r="O236" s="31">
        <f>M236*AA236</f>
        <v>0</v>
      </c>
      <c r="P236" s="1">
        <v>3</v>
      </c>
      <c r="AA236" s="1">
        <f>IF(P236=1,$O$3,IF(P236=2,$O$4,$O$5))</f>
        <v>0</v>
      </c>
    </row>
    <row r="237">
      <c r="A237" s="1" t="s">
        <v>282</v>
      </c>
      <c r="E237" s="27" t="s">
        <v>4508</v>
      </c>
    </row>
    <row r="238">
      <c r="A238" s="1" t="s">
        <v>284</v>
      </c>
    </row>
    <row r="239">
      <c r="A239" s="1" t="s">
        <v>286</v>
      </c>
      <c r="E239"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150</v>
      </c>
      <c r="M3" s="20">
        <f>Rekapitulace!C79</f>
        <v>0</v>
      </c>
      <c r="N3" s="6" t="s">
        <v>3</v>
      </c>
      <c r="O3">
        <v>0</v>
      </c>
      <c r="P3">
        <v>2</v>
      </c>
    </row>
    <row r="4" ht="34.01575" customHeight="1">
      <c r="A4" s="16" t="s">
        <v>254</v>
      </c>
      <c r="B4" s="17" t="s">
        <v>255</v>
      </c>
      <c r="C4" s="18" t="s">
        <v>150</v>
      </c>
      <c r="D4" s="1"/>
      <c r="E4" s="17" t="s">
        <v>151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COUNTIFS(L8:L178,"=0",A8:A178,"P")+COUNTIFS(L8:L178,"",A8:A178,"P")+SUM(Q8:Q178)</f>
        <v>0</v>
      </c>
    </row>
    <row r="8" ht="26.4">
      <c r="A8" s="1" t="s">
        <v>271</v>
      </c>
      <c r="C8" s="22" t="s">
        <v>4509</v>
      </c>
      <c r="E8" s="23" t="s">
        <v>161</v>
      </c>
      <c r="L8" s="24">
        <f>L9+L26+L71+L88+L169</f>
        <v>0</v>
      </c>
      <c r="M8" s="24">
        <f>M9+M26+M71+M88+M169</f>
        <v>0</v>
      </c>
      <c r="N8" s="25"/>
    </row>
    <row r="9">
      <c r="A9" s="1" t="s">
        <v>273</v>
      </c>
      <c r="C9" s="22" t="s">
        <v>274</v>
      </c>
      <c r="E9" s="23" t="s">
        <v>275</v>
      </c>
      <c r="L9" s="24">
        <f>SUMIFS(L10:L25,A10:A25,"P")</f>
        <v>0</v>
      </c>
      <c r="M9" s="24">
        <f>SUMIFS(M10:M25,A10:A25,"P")</f>
        <v>0</v>
      </c>
      <c r="N9" s="25"/>
    </row>
    <row r="10" ht="26.4">
      <c r="A10" s="1" t="s">
        <v>276</v>
      </c>
      <c r="B10" s="1">
        <v>1</v>
      </c>
      <c r="C10" s="26" t="s">
        <v>2607</v>
      </c>
      <c r="D10" t="s">
        <v>2608</v>
      </c>
      <c r="E10" s="27" t="s">
        <v>2609</v>
      </c>
      <c r="F10" s="28" t="s">
        <v>280</v>
      </c>
      <c r="G10" s="29">
        <v>148.40000000000001</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39.6">
      <c r="A12" s="1" t="s">
        <v>284</v>
      </c>
      <c r="E12" s="32" t="s">
        <v>4510</v>
      </c>
    </row>
    <row r="13" ht="26.4">
      <c r="A13" s="1" t="s">
        <v>286</v>
      </c>
      <c r="E13" s="27" t="s">
        <v>283</v>
      </c>
    </row>
    <row r="14" ht="26.4">
      <c r="A14" s="1" t="s">
        <v>276</v>
      </c>
      <c r="B14" s="1">
        <v>2</v>
      </c>
      <c r="C14" s="26" t="s">
        <v>3143</v>
      </c>
      <c r="D14" t="s">
        <v>3144</v>
      </c>
      <c r="E14" s="27" t="s">
        <v>3145</v>
      </c>
      <c r="F14" s="28" t="s">
        <v>280</v>
      </c>
      <c r="G14" s="29">
        <v>5.2000000000000002</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4511</v>
      </c>
    </row>
    <row r="17" ht="26.4">
      <c r="A17" s="1" t="s">
        <v>286</v>
      </c>
      <c r="E17" s="27" t="s">
        <v>283</v>
      </c>
    </row>
    <row r="18" ht="26.4">
      <c r="A18" s="1" t="s">
        <v>276</v>
      </c>
      <c r="B18" s="1">
        <v>3</v>
      </c>
      <c r="C18" s="26" t="s">
        <v>704</v>
      </c>
      <c r="D18" t="s">
        <v>705</v>
      </c>
      <c r="E18" s="27" t="s">
        <v>706</v>
      </c>
      <c r="F18" s="28" t="s">
        <v>280</v>
      </c>
      <c r="G18" s="29">
        <v>14.4</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26.4">
      <c r="A20" s="1" t="s">
        <v>284</v>
      </c>
      <c r="E20" s="32" t="s">
        <v>4512</v>
      </c>
    </row>
    <row r="21" ht="26.4">
      <c r="A21" s="1" t="s">
        <v>286</v>
      </c>
      <c r="E21" s="27" t="s">
        <v>283</v>
      </c>
    </row>
    <row r="22">
      <c r="A22" s="1" t="s">
        <v>276</v>
      </c>
      <c r="B22" s="1">
        <v>4</v>
      </c>
      <c r="C22" s="26" t="s">
        <v>353</v>
      </c>
      <c r="D22" t="s">
        <v>281</v>
      </c>
      <c r="E22" s="27" t="s">
        <v>354</v>
      </c>
      <c r="F22" s="28" t="s">
        <v>355</v>
      </c>
      <c r="G22" s="29">
        <v>1</v>
      </c>
      <c r="H22" s="28">
        <v>0</v>
      </c>
      <c r="I22" s="30">
        <f>ROUND(G22*H22,P4)</f>
        <v>0</v>
      </c>
      <c r="L22" s="30">
        <v>0</v>
      </c>
      <c r="M22" s="24">
        <f>ROUND(G22*L22,P4)</f>
        <v>0</v>
      </c>
      <c r="N22" s="25" t="s">
        <v>281</v>
      </c>
      <c r="O22" s="31">
        <f>M22*AA22</f>
        <v>0</v>
      </c>
      <c r="P22" s="1">
        <v>3</v>
      </c>
      <c r="AA22" s="1">
        <f>IF(P22=1,$O$3,IF(P22=2,$O$4,$O$5))</f>
        <v>0</v>
      </c>
    </row>
    <row r="23">
      <c r="A23" s="1" t="s">
        <v>282</v>
      </c>
      <c r="E23" s="27" t="s">
        <v>356</v>
      </c>
    </row>
    <row r="24" ht="26.4">
      <c r="A24" s="1" t="s">
        <v>284</v>
      </c>
      <c r="E24" s="32" t="s">
        <v>357</v>
      </c>
    </row>
    <row r="25" ht="52.8">
      <c r="A25" s="1" t="s">
        <v>286</v>
      </c>
      <c r="E25" s="27" t="s">
        <v>358</v>
      </c>
    </row>
    <row r="26">
      <c r="A26" s="1" t="s">
        <v>273</v>
      </c>
      <c r="C26" s="22" t="s">
        <v>294</v>
      </c>
      <c r="E26" s="23" t="s">
        <v>1281</v>
      </c>
      <c r="L26" s="24">
        <f>SUMIFS(L27:L70,A27:A70,"P")</f>
        <v>0</v>
      </c>
      <c r="M26" s="24">
        <f>SUMIFS(M27:M70,A27:A70,"P")</f>
        <v>0</v>
      </c>
      <c r="N26" s="25"/>
    </row>
    <row r="27" ht="26.4">
      <c r="A27" s="1" t="s">
        <v>276</v>
      </c>
      <c r="B27" s="1">
        <v>5</v>
      </c>
      <c r="C27" s="26" t="s">
        <v>3152</v>
      </c>
      <c r="D27" t="s">
        <v>281</v>
      </c>
      <c r="E27" s="27" t="s">
        <v>3153</v>
      </c>
      <c r="F27" s="28" t="s">
        <v>396</v>
      </c>
      <c r="G27" s="29">
        <v>2</v>
      </c>
      <c r="H27" s="28">
        <v>0</v>
      </c>
      <c r="I27" s="30">
        <f>ROUND(G27*H27,P4)</f>
        <v>0</v>
      </c>
      <c r="L27" s="30">
        <v>0</v>
      </c>
      <c r="M27" s="24">
        <f>ROUND(G27*L27,P4)</f>
        <v>0</v>
      </c>
      <c r="N27" s="25" t="s">
        <v>297</v>
      </c>
      <c r="O27" s="31">
        <f>M27*AA27</f>
        <v>0</v>
      </c>
      <c r="P27" s="1">
        <v>3</v>
      </c>
      <c r="AA27" s="1">
        <f>IF(P27=1,$O$3,IF(P27=2,$O$4,$O$5))</f>
        <v>0</v>
      </c>
    </row>
    <row r="28">
      <c r="A28" s="1" t="s">
        <v>282</v>
      </c>
      <c r="E28" s="27" t="s">
        <v>281</v>
      </c>
    </row>
    <row r="29" ht="26.4">
      <c r="A29" s="1" t="s">
        <v>284</v>
      </c>
      <c r="E29" s="32" t="s">
        <v>4513</v>
      </c>
    </row>
    <row r="30">
      <c r="A30" s="1" t="s">
        <v>286</v>
      </c>
      <c r="E30" s="27" t="s">
        <v>299</v>
      </c>
    </row>
    <row r="31" ht="26.4">
      <c r="A31" s="1" t="s">
        <v>276</v>
      </c>
      <c r="B31" s="1">
        <v>6</v>
      </c>
      <c r="C31" s="26" t="s">
        <v>3158</v>
      </c>
      <c r="D31" t="s">
        <v>281</v>
      </c>
      <c r="E31" s="27" t="s">
        <v>3159</v>
      </c>
      <c r="F31" s="28" t="s">
        <v>396</v>
      </c>
      <c r="G31" s="29">
        <v>6</v>
      </c>
      <c r="H31" s="28">
        <v>0</v>
      </c>
      <c r="I31" s="30">
        <f>ROUND(G31*H31,P4)</f>
        <v>0</v>
      </c>
      <c r="L31" s="30">
        <v>0</v>
      </c>
      <c r="M31" s="24">
        <f>ROUND(G31*L31,P4)</f>
        <v>0</v>
      </c>
      <c r="N31" s="25" t="s">
        <v>297</v>
      </c>
      <c r="O31" s="31">
        <f>M31*AA31</f>
        <v>0</v>
      </c>
      <c r="P31" s="1">
        <v>3</v>
      </c>
      <c r="AA31" s="1">
        <f>IF(P31=1,$O$3,IF(P31=2,$O$4,$O$5))</f>
        <v>0</v>
      </c>
    </row>
    <row r="32">
      <c r="A32" s="1" t="s">
        <v>282</v>
      </c>
      <c r="E32" s="27" t="s">
        <v>281</v>
      </c>
    </row>
    <row r="33" ht="26.4">
      <c r="A33" s="1" t="s">
        <v>284</v>
      </c>
      <c r="E33" s="32" t="s">
        <v>4514</v>
      </c>
    </row>
    <row r="34">
      <c r="A34" s="1" t="s">
        <v>286</v>
      </c>
      <c r="E34" s="27" t="s">
        <v>299</v>
      </c>
    </row>
    <row r="35" ht="26.4">
      <c r="A35" s="1" t="s">
        <v>276</v>
      </c>
      <c r="B35" s="1">
        <v>7</v>
      </c>
      <c r="C35" s="26" t="s">
        <v>3161</v>
      </c>
      <c r="D35" t="s">
        <v>281</v>
      </c>
      <c r="E35" s="27" t="s">
        <v>3162</v>
      </c>
      <c r="F35" s="28" t="s">
        <v>396</v>
      </c>
      <c r="G35" s="29">
        <v>6</v>
      </c>
      <c r="H35" s="28">
        <v>0</v>
      </c>
      <c r="I35" s="30">
        <f>ROUND(G35*H35,P4)</f>
        <v>0</v>
      </c>
      <c r="L35" s="30">
        <v>0</v>
      </c>
      <c r="M35" s="24">
        <f>ROUND(G35*L35,P4)</f>
        <v>0</v>
      </c>
      <c r="N35" s="25" t="s">
        <v>297</v>
      </c>
      <c r="O35" s="31">
        <f>M35*AA35</f>
        <v>0</v>
      </c>
      <c r="P35" s="1">
        <v>3</v>
      </c>
      <c r="AA35" s="1">
        <f>IF(P35=1,$O$3,IF(P35=2,$O$4,$O$5))</f>
        <v>0</v>
      </c>
    </row>
    <row r="36">
      <c r="A36" s="1" t="s">
        <v>282</v>
      </c>
      <c r="E36" s="27" t="s">
        <v>281</v>
      </c>
    </row>
    <row r="37" ht="26.4">
      <c r="A37" s="1" t="s">
        <v>284</v>
      </c>
      <c r="E37" s="32" t="s">
        <v>4514</v>
      </c>
    </row>
    <row r="38">
      <c r="A38" s="1" t="s">
        <v>286</v>
      </c>
      <c r="E38" s="27" t="s">
        <v>299</v>
      </c>
    </row>
    <row r="39">
      <c r="A39" s="1" t="s">
        <v>276</v>
      </c>
      <c r="B39" s="1">
        <v>8</v>
      </c>
      <c r="C39" s="26" t="s">
        <v>409</v>
      </c>
      <c r="D39" t="s">
        <v>281</v>
      </c>
      <c r="E39" s="27" t="s">
        <v>410</v>
      </c>
      <c r="F39" s="28" t="s">
        <v>396</v>
      </c>
      <c r="G39" s="29">
        <v>68.200000000000003</v>
      </c>
      <c r="H39" s="28">
        <v>0</v>
      </c>
      <c r="I39" s="30">
        <f>ROUND(G39*H39,P4)</f>
        <v>0</v>
      </c>
      <c r="L39" s="30">
        <v>0</v>
      </c>
      <c r="M39" s="24">
        <f>ROUND(G39*L39,P4)</f>
        <v>0</v>
      </c>
      <c r="N39" s="25" t="s">
        <v>297</v>
      </c>
      <c r="O39" s="31">
        <f>M39*AA39</f>
        <v>0</v>
      </c>
      <c r="P39" s="1">
        <v>3</v>
      </c>
      <c r="AA39" s="1">
        <f>IF(P39=1,$O$3,IF(P39=2,$O$4,$O$5))</f>
        <v>0</v>
      </c>
    </row>
    <row r="40">
      <c r="A40" s="1" t="s">
        <v>282</v>
      </c>
      <c r="E40" s="27" t="s">
        <v>4412</v>
      </c>
    </row>
    <row r="41">
      <c r="A41" s="1" t="s">
        <v>284</v>
      </c>
    </row>
    <row r="42">
      <c r="A42" s="1" t="s">
        <v>286</v>
      </c>
      <c r="E42" s="27" t="s">
        <v>299</v>
      </c>
    </row>
    <row r="43">
      <c r="A43" s="1" t="s">
        <v>276</v>
      </c>
      <c r="B43" s="1">
        <v>9</v>
      </c>
      <c r="C43" s="26" t="s">
        <v>399</v>
      </c>
      <c r="D43" t="s">
        <v>281</v>
      </c>
      <c r="E43" s="27" t="s">
        <v>400</v>
      </c>
      <c r="F43" s="28" t="s">
        <v>396</v>
      </c>
      <c r="G43" s="29">
        <v>68.200000000000003</v>
      </c>
      <c r="H43" s="28">
        <v>0</v>
      </c>
      <c r="I43" s="30">
        <f>ROUND(G43*H43,P4)</f>
        <v>0</v>
      </c>
      <c r="L43" s="30">
        <v>0</v>
      </c>
      <c r="M43" s="24">
        <f>ROUND(G43*L43,P4)</f>
        <v>0</v>
      </c>
      <c r="N43" s="25" t="s">
        <v>297</v>
      </c>
      <c r="O43" s="31">
        <f>M43*AA43</f>
        <v>0</v>
      </c>
      <c r="P43" s="1">
        <v>3</v>
      </c>
      <c r="AA43" s="1">
        <f>IF(P43=1,$O$3,IF(P43=2,$O$4,$O$5))</f>
        <v>0</v>
      </c>
    </row>
    <row r="44">
      <c r="A44" s="1" t="s">
        <v>282</v>
      </c>
      <c r="E44" s="27" t="s">
        <v>4414</v>
      </c>
    </row>
    <row r="45" ht="26.4">
      <c r="A45" s="1" t="s">
        <v>284</v>
      </c>
      <c r="E45" s="32" t="s">
        <v>4515</v>
      </c>
    </row>
    <row r="46">
      <c r="A46" s="1" t="s">
        <v>286</v>
      </c>
      <c r="E46" s="27" t="s">
        <v>299</v>
      </c>
    </row>
    <row r="47">
      <c r="A47" s="1" t="s">
        <v>276</v>
      </c>
      <c r="B47" s="1">
        <v>10</v>
      </c>
      <c r="C47" s="26" t="s">
        <v>2639</v>
      </c>
      <c r="D47" t="s">
        <v>281</v>
      </c>
      <c r="E47" s="27" t="s">
        <v>2640</v>
      </c>
      <c r="F47" s="28" t="s">
        <v>396</v>
      </c>
      <c r="G47" s="29">
        <v>68.200000000000003</v>
      </c>
      <c r="H47" s="28">
        <v>0</v>
      </c>
      <c r="I47" s="30">
        <f>ROUND(G47*H47,P4)</f>
        <v>0</v>
      </c>
      <c r="L47" s="30">
        <v>0</v>
      </c>
      <c r="M47" s="24">
        <f>ROUND(G47*L47,P4)</f>
        <v>0</v>
      </c>
      <c r="N47" s="25" t="s">
        <v>297</v>
      </c>
      <c r="O47" s="31">
        <f>M47*AA47</f>
        <v>0</v>
      </c>
      <c r="P47" s="1">
        <v>3</v>
      </c>
      <c r="AA47" s="1">
        <f>IF(P47=1,$O$3,IF(P47=2,$O$4,$O$5))</f>
        <v>0</v>
      </c>
    </row>
    <row r="48">
      <c r="A48" s="1" t="s">
        <v>282</v>
      </c>
      <c r="E48" s="27" t="s">
        <v>4416</v>
      </c>
    </row>
    <row r="49" ht="26.4">
      <c r="A49" s="1" t="s">
        <v>284</v>
      </c>
      <c r="E49" s="32" t="s">
        <v>4516</v>
      </c>
    </row>
    <row r="50">
      <c r="A50" s="1" t="s">
        <v>286</v>
      </c>
      <c r="E50" s="27" t="s">
        <v>299</v>
      </c>
    </row>
    <row r="51">
      <c r="A51" s="1" t="s">
        <v>276</v>
      </c>
      <c r="B51" s="1">
        <v>11</v>
      </c>
      <c r="C51" s="26" t="s">
        <v>405</v>
      </c>
      <c r="D51" t="s">
        <v>281</v>
      </c>
      <c r="E51" s="27" t="s">
        <v>406</v>
      </c>
      <c r="F51" s="28" t="s">
        <v>396</v>
      </c>
      <c r="G51" s="29">
        <v>68.200000000000003</v>
      </c>
      <c r="H51" s="28">
        <v>0</v>
      </c>
      <c r="I51" s="30">
        <f>ROUND(G51*H51,P4)</f>
        <v>0</v>
      </c>
      <c r="L51" s="30">
        <v>0</v>
      </c>
      <c r="M51" s="24">
        <f>ROUND(G51*L51,P4)</f>
        <v>0</v>
      </c>
      <c r="N51" s="25" t="s">
        <v>297</v>
      </c>
      <c r="O51" s="31">
        <f>M51*AA51</f>
        <v>0</v>
      </c>
      <c r="P51" s="1">
        <v>3</v>
      </c>
      <c r="AA51" s="1">
        <f>IF(P51=1,$O$3,IF(P51=2,$O$4,$O$5))</f>
        <v>0</v>
      </c>
    </row>
    <row r="52">
      <c r="A52" s="1" t="s">
        <v>282</v>
      </c>
      <c r="E52" s="27" t="s">
        <v>4418</v>
      </c>
    </row>
    <row r="53">
      <c r="A53" s="1" t="s">
        <v>284</v>
      </c>
    </row>
    <row r="54">
      <c r="A54" s="1" t="s">
        <v>286</v>
      </c>
      <c r="E54" s="27" t="s">
        <v>299</v>
      </c>
    </row>
    <row r="55">
      <c r="A55" s="1" t="s">
        <v>276</v>
      </c>
      <c r="B55" s="1">
        <v>12</v>
      </c>
      <c r="C55" s="26" t="s">
        <v>413</v>
      </c>
      <c r="D55" t="s">
        <v>281</v>
      </c>
      <c r="E55" s="27" t="s">
        <v>414</v>
      </c>
      <c r="F55" s="28" t="s">
        <v>396</v>
      </c>
      <c r="G55" s="29">
        <v>68.200000000000003</v>
      </c>
      <c r="H55" s="28">
        <v>0</v>
      </c>
      <c r="I55" s="30">
        <f>ROUND(G55*H55,P4)</f>
        <v>0</v>
      </c>
      <c r="L55" s="30">
        <v>0</v>
      </c>
      <c r="M55" s="24">
        <f>ROUND(G55*L55,P4)</f>
        <v>0</v>
      </c>
      <c r="N55" s="25" t="s">
        <v>297</v>
      </c>
      <c r="O55" s="31">
        <f>M55*AA55</f>
        <v>0</v>
      </c>
      <c r="P55" s="1">
        <v>3</v>
      </c>
      <c r="AA55" s="1">
        <f>IF(P55=1,$O$3,IF(P55=2,$O$4,$O$5))</f>
        <v>0</v>
      </c>
    </row>
    <row r="56">
      <c r="A56" s="1" t="s">
        <v>282</v>
      </c>
      <c r="E56" s="27" t="s">
        <v>4420</v>
      </c>
    </row>
    <row r="57">
      <c r="A57" s="1" t="s">
        <v>284</v>
      </c>
    </row>
    <row r="58">
      <c r="A58" s="1" t="s">
        <v>286</v>
      </c>
      <c r="E58" s="27" t="s">
        <v>299</v>
      </c>
    </row>
    <row r="59">
      <c r="A59" s="1" t="s">
        <v>276</v>
      </c>
      <c r="B59" s="1">
        <v>13</v>
      </c>
      <c r="C59" s="26" t="s">
        <v>2656</v>
      </c>
      <c r="D59" t="s">
        <v>2487</v>
      </c>
      <c r="E59" s="27" t="s">
        <v>2657</v>
      </c>
      <c r="F59" s="28" t="s">
        <v>396</v>
      </c>
      <c r="G59" s="29">
        <v>3.2000000000000002</v>
      </c>
      <c r="H59" s="28">
        <v>0</v>
      </c>
      <c r="I59" s="30">
        <f>ROUND(G59*H59,P4)</f>
        <v>0</v>
      </c>
      <c r="L59" s="30">
        <v>0</v>
      </c>
      <c r="M59" s="24">
        <f>ROUND(G59*L59,P4)</f>
        <v>0</v>
      </c>
      <c r="N59" s="25" t="s">
        <v>297</v>
      </c>
      <c r="O59" s="31">
        <f>M59*AA59</f>
        <v>0</v>
      </c>
      <c r="P59" s="1">
        <v>3</v>
      </c>
      <c r="AA59" s="1">
        <f>IF(P59=1,$O$3,IF(P59=2,$O$4,$O$5))</f>
        <v>0</v>
      </c>
    </row>
    <row r="60">
      <c r="A60" s="1" t="s">
        <v>282</v>
      </c>
      <c r="E60" s="27" t="s">
        <v>4421</v>
      </c>
    </row>
    <row r="61">
      <c r="A61" s="1" t="s">
        <v>284</v>
      </c>
    </row>
    <row r="62">
      <c r="A62" s="1" t="s">
        <v>286</v>
      </c>
      <c r="E62" s="27" t="s">
        <v>299</v>
      </c>
    </row>
    <row r="63">
      <c r="A63" s="1" t="s">
        <v>276</v>
      </c>
      <c r="B63" s="1">
        <v>14</v>
      </c>
      <c r="C63" s="26" t="s">
        <v>2656</v>
      </c>
      <c r="D63" t="s">
        <v>3010</v>
      </c>
      <c r="E63" s="27" t="s">
        <v>2657</v>
      </c>
      <c r="F63" s="28" t="s">
        <v>396</v>
      </c>
      <c r="G63" s="29">
        <v>8.4160000000000004</v>
      </c>
      <c r="H63" s="28">
        <v>0</v>
      </c>
      <c r="I63" s="30">
        <f>ROUND(G63*H63,P4)</f>
        <v>0</v>
      </c>
      <c r="L63" s="30">
        <v>0</v>
      </c>
      <c r="M63" s="24">
        <f>ROUND(G63*L63,P4)</f>
        <v>0</v>
      </c>
      <c r="N63" s="25" t="s">
        <v>297</v>
      </c>
      <c r="O63" s="31">
        <f>M63*AA63</f>
        <v>0</v>
      </c>
      <c r="P63" s="1">
        <v>3</v>
      </c>
      <c r="AA63" s="1">
        <f>IF(P63=1,$O$3,IF(P63=2,$O$4,$O$5))</f>
        <v>0</v>
      </c>
    </row>
    <row r="64">
      <c r="A64" s="1" t="s">
        <v>282</v>
      </c>
      <c r="E64" s="27" t="s">
        <v>4422</v>
      </c>
    </row>
    <row r="65">
      <c r="A65" s="1" t="s">
        <v>284</v>
      </c>
    </row>
    <row r="66">
      <c r="A66" s="1" t="s">
        <v>286</v>
      </c>
      <c r="E66" s="27" t="s">
        <v>299</v>
      </c>
    </row>
    <row r="67">
      <c r="A67" s="1" t="s">
        <v>276</v>
      </c>
      <c r="B67" s="1">
        <v>15</v>
      </c>
      <c r="C67" s="26" t="s">
        <v>416</v>
      </c>
      <c r="D67" t="s">
        <v>281</v>
      </c>
      <c r="E67" s="27" t="s">
        <v>417</v>
      </c>
      <c r="F67" s="28" t="s">
        <v>392</v>
      </c>
      <c r="G67" s="29">
        <v>40</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4517</v>
      </c>
    </row>
    <row r="70">
      <c r="A70" s="1" t="s">
        <v>286</v>
      </c>
      <c r="E70" s="27" t="s">
        <v>299</v>
      </c>
    </row>
    <row r="71">
      <c r="A71" s="1" t="s">
        <v>273</v>
      </c>
      <c r="C71" s="22" t="s">
        <v>2256</v>
      </c>
      <c r="E71" s="23" t="s">
        <v>2257</v>
      </c>
      <c r="L71" s="24">
        <f>SUMIFS(L72:L87,A72:A87,"P")</f>
        <v>0</v>
      </c>
      <c r="M71" s="24">
        <f>SUMIFS(M72:M87,A72:A87,"P")</f>
        <v>0</v>
      </c>
      <c r="N71" s="25"/>
    </row>
    <row r="72">
      <c r="A72" s="1" t="s">
        <v>276</v>
      </c>
      <c r="B72" s="1">
        <v>16</v>
      </c>
      <c r="C72" s="26" t="s">
        <v>4518</v>
      </c>
      <c r="D72" t="s">
        <v>281</v>
      </c>
      <c r="E72" s="27" t="s">
        <v>4519</v>
      </c>
      <c r="F72" s="28" t="s">
        <v>392</v>
      </c>
      <c r="G72" s="29">
        <v>40</v>
      </c>
      <c r="H72" s="28">
        <v>0</v>
      </c>
      <c r="I72" s="30">
        <f>ROUND(G72*H72,P4)</f>
        <v>0</v>
      </c>
      <c r="L72" s="30">
        <v>0</v>
      </c>
      <c r="M72" s="24">
        <f>ROUND(G72*L72,P4)</f>
        <v>0</v>
      </c>
      <c r="N72" s="25" t="s">
        <v>297</v>
      </c>
      <c r="O72" s="31">
        <f>M72*AA72</f>
        <v>0</v>
      </c>
      <c r="P72" s="1">
        <v>3</v>
      </c>
      <c r="AA72" s="1">
        <f>IF(P72=1,$O$3,IF(P72=2,$O$4,$O$5))</f>
        <v>0</v>
      </c>
    </row>
    <row r="73">
      <c r="A73" s="1" t="s">
        <v>282</v>
      </c>
      <c r="E73" s="27" t="s">
        <v>281</v>
      </c>
    </row>
    <row r="74" ht="26.4">
      <c r="A74" s="1" t="s">
        <v>284</v>
      </c>
      <c r="E74" s="32" t="s">
        <v>4517</v>
      </c>
    </row>
    <row r="75">
      <c r="A75" s="1" t="s">
        <v>286</v>
      </c>
      <c r="E75" s="27" t="s">
        <v>299</v>
      </c>
    </row>
    <row r="76">
      <c r="A76" s="1" t="s">
        <v>276</v>
      </c>
      <c r="B76" s="1">
        <v>17</v>
      </c>
      <c r="C76" s="26" t="s">
        <v>3212</v>
      </c>
      <c r="D76" t="s">
        <v>281</v>
      </c>
      <c r="E76" s="27" t="s">
        <v>3213</v>
      </c>
      <c r="F76" s="28" t="s">
        <v>392</v>
      </c>
      <c r="G76" s="29">
        <v>40</v>
      </c>
      <c r="H76" s="28">
        <v>0</v>
      </c>
      <c r="I76" s="30">
        <f>ROUND(G76*H76,P4)</f>
        <v>0</v>
      </c>
      <c r="L76" s="30">
        <v>0</v>
      </c>
      <c r="M76" s="24">
        <f>ROUND(G76*L76,P4)</f>
        <v>0</v>
      </c>
      <c r="N76" s="25" t="s">
        <v>297</v>
      </c>
      <c r="O76" s="31">
        <f>M76*AA76</f>
        <v>0</v>
      </c>
      <c r="P76" s="1">
        <v>3</v>
      </c>
      <c r="AA76" s="1">
        <f>IF(P76=1,$O$3,IF(P76=2,$O$4,$O$5))</f>
        <v>0</v>
      </c>
    </row>
    <row r="77">
      <c r="A77" s="1" t="s">
        <v>282</v>
      </c>
      <c r="E77" s="27" t="s">
        <v>281</v>
      </c>
    </row>
    <row r="78" ht="26.4">
      <c r="A78" s="1" t="s">
        <v>284</v>
      </c>
      <c r="E78" s="32" t="s">
        <v>4517</v>
      </c>
    </row>
    <row r="79">
      <c r="A79" s="1" t="s">
        <v>286</v>
      </c>
      <c r="E79" s="27" t="s">
        <v>299</v>
      </c>
    </row>
    <row r="80">
      <c r="A80" s="1" t="s">
        <v>276</v>
      </c>
      <c r="B80" s="1">
        <v>18</v>
      </c>
      <c r="C80" s="26" t="s">
        <v>3226</v>
      </c>
      <c r="D80" t="s">
        <v>281</v>
      </c>
      <c r="E80" s="27" t="s">
        <v>3227</v>
      </c>
      <c r="F80" s="28" t="s">
        <v>392</v>
      </c>
      <c r="G80" s="29">
        <v>40</v>
      </c>
      <c r="H80" s="28">
        <v>0</v>
      </c>
      <c r="I80" s="30">
        <f>ROUND(G80*H80,P4)</f>
        <v>0</v>
      </c>
      <c r="L80" s="30">
        <v>0</v>
      </c>
      <c r="M80" s="24">
        <f>ROUND(G80*L80,P4)</f>
        <v>0</v>
      </c>
      <c r="N80" s="25" t="s">
        <v>297</v>
      </c>
      <c r="O80" s="31">
        <f>M80*AA80</f>
        <v>0</v>
      </c>
      <c r="P80" s="1">
        <v>3</v>
      </c>
      <c r="AA80" s="1">
        <f>IF(P80=1,$O$3,IF(P80=2,$O$4,$O$5))</f>
        <v>0</v>
      </c>
    </row>
    <row r="81">
      <c r="A81" s="1" t="s">
        <v>282</v>
      </c>
      <c r="E81" s="27" t="s">
        <v>281</v>
      </c>
    </row>
    <row r="82" ht="26.4">
      <c r="A82" s="1" t="s">
        <v>284</v>
      </c>
      <c r="E82" s="32" t="s">
        <v>4517</v>
      </c>
    </row>
    <row r="83">
      <c r="A83" s="1" t="s">
        <v>286</v>
      </c>
      <c r="E83" s="27" t="s">
        <v>299</v>
      </c>
    </row>
    <row r="84">
      <c r="A84" s="1" t="s">
        <v>276</v>
      </c>
      <c r="B84" s="1">
        <v>19</v>
      </c>
      <c r="C84" s="26" t="s">
        <v>4520</v>
      </c>
      <c r="D84" t="s">
        <v>281</v>
      </c>
      <c r="E84" s="27" t="s">
        <v>4521</v>
      </c>
      <c r="F84" s="28" t="s">
        <v>396</v>
      </c>
      <c r="G84" s="29">
        <v>2.3999999999999999</v>
      </c>
      <c r="H84" s="28">
        <v>0</v>
      </c>
      <c r="I84" s="30">
        <f>ROUND(G84*H84,P4)</f>
        <v>0</v>
      </c>
      <c r="L84" s="30">
        <v>0</v>
      </c>
      <c r="M84" s="24">
        <f>ROUND(G84*L84,P4)</f>
        <v>0</v>
      </c>
      <c r="N84" s="25" t="s">
        <v>297</v>
      </c>
      <c r="O84" s="31">
        <f>M84*AA84</f>
        <v>0</v>
      </c>
      <c r="P84" s="1">
        <v>3</v>
      </c>
      <c r="AA84" s="1">
        <f>IF(P84=1,$O$3,IF(P84=2,$O$4,$O$5))</f>
        <v>0</v>
      </c>
    </row>
    <row r="85" ht="26.4">
      <c r="A85" s="1" t="s">
        <v>282</v>
      </c>
      <c r="E85" s="27" t="s">
        <v>4522</v>
      </c>
    </row>
    <row r="86" ht="26.4">
      <c r="A86" s="1" t="s">
        <v>284</v>
      </c>
      <c r="E86" s="32" t="s">
        <v>4523</v>
      </c>
    </row>
    <row r="87">
      <c r="A87" s="1" t="s">
        <v>286</v>
      </c>
      <c r="E87" s="27" t="s">
        <v>299</v>
      </c>
    </row>
    <row r="88">
      <c r="A88" s="1" t="s">
        <v>273</v>
      </c>
      <c r="C88" s="22" t="s">
        <v>2765</v>
      </c>
      <c r="E88" s="23" t="s">
        <v>2766</v>
      </c>
      <c r="L88" s="24">
        <f>SUMIFS(L89:L168,A89:A168,"P")</f>
        <v>0</v>
      </c>
      <c r="M88" s="24">
        <f>SUMIFS(M89:M168,A89:A168,"P")</f>
        <v>0</v>
      </c>
      <c r="N88" s="25"/>
    </row>
    <row r="89">
      <c r="A89" s="1" t="s">
        <v>276</v>
      </c>
      <c r="B89" s="1">
        <v>20</v>
      </c>
      <c r="C89" s="26" t="s">
        <v>4431</v>
      </c>
      <c r="D89" t="s">
        <v>281</v>
      </c>
      <c r="E89" s="27" t="s">
        <v>4524</v>
      </c>
      <c r="F89" s="28" t="s">
        <v>296</v>
      </c>
      <c r="G89" s="29">
        <v>40</v>
      </c>
      <c r="H89" s="28">
        <v>0</v>
      </c>
      <c r="I89" s="30">
        <f>ROUND(G89*H89,P4)</f>
        <v>0</v>
      </c>
      <c r="L89" s="30">
        <v>0</v>
      </c>
      <c r="M89" s="24">
        <f>ROUND(G89*L89,P4)</f>
        <v>0</v>
      </c>
      <c r="N89" s="25" t="s">
        <v>281</v>
      </c>
      <c r="O89" s="31">
        <f>M89*AA89</f>
        <v>0</v>
      </c>
      <c r="P89" s="1">
        <v>3</v>
      </c>
      <c r="AA89" s="1">
        <f>IF(P89=1,$O$3,IF(P89=2,$O$4,$O$5))</f>
        <v>0</v>
      </c>
    </row>
    <row r="90">
      <c r="A90" s="1" t="s">
        <v>282</v>
      </c>
      <c r="E90" s="27" t="s">
        <v>281</v>
      </c>
    </row>
    <row r="91">
      <c r="A91" s="1" t="s">
        <v>284</v>
      </c>
    </row>
    <row r="92" ht="52.8">
      <c r="A92" s="1" t="s">
        <v>286</v>
      </c>
      <c r="E92" s="27" t="s">
        <v>1766</v>
      </c>
    </row>
    <row r="93">
      <c r="A93" s="1" t="s">
        <v>276</v>
      </c>
      <c r="B93" s="1">
        <v>21</v>
      </c>
      <c r="C93" s="26" t="s">
        <v>4433</v>
      </c>
      <c r="D93" t="s">
        <v>281</v>
      </c>
      <c r="E93" s="27" t="s">
        <v>4525</v>
      </c>
      <c r="F93" s="28" t="s">
        <v>307</v>
      </c>
      <c r="G93" s="29">
        <v>6</v>
      </c>
      <c r="H93" s="28">
        <v>0</v>
      </c>
      <c r="I93" s="30">
        <f>ROUND(G93*H93,P4)</f>
        <v>0</v>
      </c>
      <c r="L93" s="30">
        <v>0</v>
      </c>
      <c r="M93" s="24">
        <f>ROUND(G93*L93,P4)</f>
        <v>0</v>
      </c>
      <c r="N93" s="25" t="s">
        <v>281</v>
      </c>
      <c r="O93" s="31">
        <f>M93*AA93</f>
        <v>0</v>
      </c>
      <c r="P93" s="1">
        <v>3</v>
      </c>
      <c r="AA93" s="1">
        <f>IF(P93=1,$O$3,IF(P93=2,$O$4,$O$5))</f>
        <v>0</v>
      </c>
    </row>
    <row r="94">
      <c r="A94" s="1" t="s">
        <v>282</v>
      </c>
      <c r="E94" s="27" t="s">
        <v>281</v>
      </c>
    </row>
    <row r="95">
      <c r="A95" s="1" t="s">
        <v>284</v>
      </c>
    </row>
    <row r="96" ht="52.8">
      <c r="A96" s="1" t="s">
        <v>286</v>
      </c>
      <c r="E96" s="27" t="s">
        <v>1766</v>
      </c>
    </row>
    <row r="97">
      <c r="A97" s="1" t="s">
        <v>276</v>
      </c>
      <c r="B97" s="1">
        <v>22</v>
      </c>
      <c r="C97" s="26" t="s">
        <v>4435</v>
      </c>
      <c r="D97" t="s">
        <v>281</v>
      </c>
      <c r="E97" s="27" t="s">
        <v>4526</v>
      </c>
      <c r="F97" s="28" t="s">
        <v>307</v>
      </c>
      <c r="G97" s="29">
        <v>4</v>
      </c>
      <c r="H97" s="28">
        <v>0</v>
      </c>
      <c r="I97" s="30">
        <f>ROUND(G97*H97,P4)</f>
        <v>0</v>
      </c>
      <c r="L97" s="30">
        <v>0</v>
      </c>
      <c r="M97" s="24">
        <f>ROUND(G97*L97,P4)</f>
        <v>0</v>
      </c>
      <c r="N97" s="25" t="s">
        <v>281</v>
      </c>
      <c r="O97" s="31">
        <f>M97*AA97</f>
        <v>0</v>
      </c>
      <c r="P97" s="1">
        <v>3</v>
      </c>
      <c r="AA97" s="1">
        <f>IF(P97=1,$O$3,IF(P97=2,$O$4,$O$5))</f>
        <v>0</v>
      </c>
    </row>
    <row r="98">
      <c r="A98" s="1" t="s">
        <v>282</v>
      </c>
      <c r="E98" s="27" t="s">
        <v>281</v>
      </c>
    </row>
    <row r="99">
      <c r="A99" s="1" t="s">
        <v>284</v>
      </c>
    </row>
    <row r="100" ht="52.8">
      <c r="A100" s="1" t="s">
        <v>286</v>
      </c>
      <c r="E100" s="27" t="s">
        <v>1766</v>
      </c>
    </row>
    <row r="101" ht="26.4">
      <c r="A101" s="1" t="s">
        <v>276</v>
      </c>
      <c r="B101" s="1">
        <v>23</v>
      </c>
      <c r="C101" s="26" t="s">
        <v>4437</v>
      </c>
      <c r="D101" t="s">
        <v>281</v>
      </c>
      <c r="E101" s="27" t="s">
        <v>4527</v>
      </c>
      <c r="F101" s="28" t="s">
        <v>355</v>
      </c>
      <c r="G101" s="29">
        <v>1</v>
      </c>
      <c r="H101" s="28">
        <v>0</v>
      </c>
      <c r="I101" s="30">
        <f>ROUND(G101*H101,P4)</f>
        <v>0</v>
      </c>
      <c r="L101" s="30">
        <v>0</v>
      </c>
      <c r="M101" s="24">
        <f>ROUND(G101*L101,P4)</f>
        <v>0</v>
      </c>
      <c r="N101" s="25" t="s">
        <v>281</v>
      </c>
      <c r="O101" s="31">
        <f>M101*AA101</f>
        <v>0</v>
      </c>
      <c r="P101" s="1">
        <v>3</v>
      </c>
      <c r="AA101" s="1">
        <f>IF(P101=1,$O$3,IF(P101=2,$O$4,$O$5))</f>
        <v>0</v>
      </c>
    </row>
    <row r="102">
      <c r="A102" s="1" t="s">
        <v>282</v>
      </c>
      <c r="E102" s="27" t="s">
        <v>4528</v>
      </c>
    </row>
    <row r="103">
      <c r="A103" s="1" t="s">
        <v>284</v>
      </c>
    </row>
    <row r="104" ht="52.8">
      <c r="A104" s="1" t="s">
        <v>286</v>
      </c>
      <c r="E104" s="27" t="s">
        <v>1766</v>
      </c>
    </row>
    <row r="105">
      <c r="A105" s="1" t="s">
        <v>276</v>
      </c>
      <c r="B105" s="1">
        <v>24</v>
      </c>
      <c r="C105" s="26" t="s">
        <v>4439</v>
      </c>
      <c r="D105" t="s">
        <v>281</v>
      </c>
      <c r="E105" s="27" t="s">
        <v>4529</v>
      </c>
      <c r="F105" s="28" t="s">
        <v>355</v>
      </c>
      <c r="G105" s="29">
        <v>1</v>
      </c>
      <c r="H105" s="28">
        <v>0</v>
      </c>
      <c r="I105" s="30">
        <f>ROUND(G105*H105,P4)</f>
        <v>0</v>
      </c>
      <c r="L105" s="30">
        <v>0</v>
      </c>
      <c r="M105" s="24">
        <f>ROUND(G105*L105,P4)</f>
        <v>0</v>
      </c>
      <c r="N105" s="25" t="s">
        <v>281</v>
      </c>
      <c r="O105" s="31">
        <f>M105*AA105</f>
        <v>0</v>
      </c>
      <c r="P105" s="1">
        <v>3</v>
      </c>
      <c r="AA105" s="1">
        <f>IF(P105=1,$O$3,IF(P105=2,$O$4,$O$5))</f>
        <v>0</v>
      </c>
    </row>
    <row r="106">
      <c r="A106" s="1" t="s">
        <v>282</v>
      </c>
      <c r="E106" s="27" t="s">
        <v>281</v>
      </c>
    </row>
    <row r="107">
      <c r="A107" s="1" t="s">
        <v>284</v>
      </c>
    </row>
    <row r="108" ht="52.8">
      <c r="A108" s="1" t="s">
        <v>286</v>
      </c>
      <c r="E108" s="27" t="s">
        <v>1766</v>
      </c>
    </row>
    <row r="109">
      <c r="A109" s="1" t="s">
        <v>276</v>
      </c>
      <c r="B109" s="1">
        <v>25</v>
      </c>
      <c r="C109" s="26" t="s">
        <v>4442</v>
      </c>
      <c r="D109" t="s">
        <v>281</v>
      </c>
      <c r="E109" s="27" t="s">
        <v>4530</v>
      </c>
      <c r="F109" s="28" t="s">
        <v>296</v>
      </c>
      <c r="G109" s="29">
        <v>23</v>
      </c>
      <c r="H109" s="28">
        <v>0</v>
      </c>
      <c r="I109" s="30">
        <f>ROUND(G109*H109,P4)</f>
        <v>0</v>
      </c>
      <c r="L109" s="30">
        <v>0</v>
      </c>
      <c r="M109" s="24">
        <f>ROUND(G109*L109,P4)</f>
        <v>0</v>
      </c>
      <c r="N109" s="25" t="s">
        <v>281</v>
      </c>
      <c r="O109" s="31">
        <f>M109*AA109</f>
        <v>0</v>
      </c>
      <c r="P109" s="1">
        <v>3</v>
      </c>
      <c r="AA109" s="1">
        <f>IF(P109=1,$O$3,IF(P109=2,$O$4,$O$5))</f>
        <v>0</v>
      </c>
    </row>
    <row r="110">
      <c r="A110" s="1" t="s">
        <v>282</v>
      </c>
      <c r="E110" s="27" t="s">
        <v>281</v>
      </c>
    </row>
    <row r="111">
      <c r="A111" s="1" t="s">
        <v>284</v>
      </c>
    </row>
    <row r="112" ht="52.8">
      <c r="A112" s="1" t="s">
        <v>286</v>
      </c>
      <c r="E112" s="27" t="s">
        <v>1766</v>
      </c>
    </row>
    <row r="113">
      <c r="A113" s="1" t="s">
        <v>276</v>
      </c>
      <c r="B113" s="1">
        <v>26</v>
      </c>
      <c r="C113" s="26" t="s">
        <v>4444</v>
      </c>
      <c r="D113" t="s">
        <v>281</v>
      </c>
      <c r="E113" s="27" t="s">
        <v>4531</v>
      </c>
      <c r="F113" s="28" t="s">
        <v>307</v>
      </c>
      <c r="G113" s="29">
        <v>2</v>
      </c>
      <c r="H113" s="28">
        <v>0</v>
      </c>
      <c r="I113" s="30">
        <f>ROUND(G113*H113,P4)</f>
        <v>0</v>
      </c>
      <c r="L113" s="30">
        <v>0</v>
      </c>
      <c r="M113" s="24">
        <f>ROUND(G113*L113,P4)</f>
        <v>0</v>
      </c>
      <c r="N113" s="25" t="s">
        <v>281</v>
      </c>
      <c r="O113" s="31">
        <f>M113*AA113</f>
        <v>0</v>
      </c>
      <c r="P113" s="1">
        <v>3</v>
      </c>
      <c r="AA113" s="1">
        <f>IF(P113=1,$O$3,IF(P113=2,$O$4,$O$5))</f>
        <v>0</v>
      </c>
    </row>
    <row r="114">
      <c r="A114" s="1" t="s">
        <v>282</v>
      </c>
      <c r="E114" s="27" t="s">
        <v>281</v>
      </c>
    </row>
    <row r="115">
      <c r="A115" s="1" t="s">
        <v>284</v>
      </c>
    </row>
    <row r="116" ht="52.8">
      <c r="A116" s="1" t="s">
        <v>286</v>
      </c>
      <c r="E116" s="27" t="s">
        <v>1766</v>
      </c>
    </row>
    <row r="117">
      <c r="A117" s="1" t="s">
        <v>276</v>
      </c>
      <c r="B117" s="1">
        <v>27</v>
      </c>
      <c r="C117" s="26" t="s">
        <v>4446</v>
      </c>
      <c r="D117" t="s">
        <v>281</v>
      </c>
      <c r="E117" s="27" t="s">
        <v>4455</v>
      </c>
      <c r="F117" s="28" t="s">
        <v>307</v>
      </c>
      <c r="G117" s="29">
        <v>2</v>
      </c>
      <c r="H117" s="28">
        <v>0</v>
      </c>
      <c r="I117" s="30">
        <f>ROUND(G117*H117,P4)</f>
        <v>0</v>
      </c>
      <c r="L117" s="30">
        <v>0</v>
      </c>
      <c r="M117" s="24">
        <f>ROUND(G117*L117,P4)</f>
        <v>0</v>
      </c>
      <c r="N117" s="25" t="s">
        <v>281</v>
      </c>
      <c r="O117" s="31">
        <f>M117*AA117</f>
        <v>0</v>
      </c>
      <c r="P117" s="1">
        <v>3</v>
      </c>
      <c r="AA117" s="1">
        <f>IF(P117=1,$O$3,IF(P117=2,$O$4,$O$5))</f>
        <v>0</v>
      </c>
    </row>
    <row r="118">
      <c r="A118" s="1" t="s">
        <v>282</v>
      </c>
      <c r="E118" s="27" t="s">
        <v>281</v>
      </c>
    </row>
    <row r="119">
      <c r="A119" s="1" t="s">
        <v>284</v>
      </c>
    </row>
    <row r="120" ht="52.8">
      <c r="A120" s="1" t="s">
        <v>286</v>
      </c>
      <c r="E120" s="27" t="s">
        <v>1766</v>
      </c>
    </row>
    <row r="121">
      <c r="A121" s="1" t="s">
        <v>276</v>
      </c>
      <c r="B121" s="1">
        <v>28</v>
      </c>
      <c r="C121" s="26" t="s">
        <v>4448</v>
      </c>
      <c r="D121" t="s">
        <v>281</v>
      </c>
      <c r="E121" s="27" t="s">
        <v>4457</v>
      </c>
      <c r="F121" s="28" t="s">
        <v>307</v>
      </c>
      <c r="G121" s="29">
        <v>2</v>
      </c>
      <c r="H121" s="28">
        <v>0</v>
      </c>
      <c r="I121" s="30">
        <f>ROUND(G121*H121,P4)</f>
        <v>0</v>
      </c>
      <c r="L121" s="30">
        <v>0</v>
      </c>
      <c r="M121" s="24">
        <f>ROUND(G121*L121,P4)</f>
        <v>0</v>
      </c>
      <c r="N121" s="25" t="s">
        <v>281</v>
      </c>
      <c r="O121" s="31">
        <f>M121*AA121</f>
        <v>0</v>
      </c>
      <c r="P121" s="1">
        <v>3</v>
      </c>
      <c r="AA121" s="1">
        <f>IF(P121=1,$O$3,IF(P121=2,$O$4,$O$5))</f>
        <v>0</v>
      </c>
    </row>
    <row r="122">
      <c r="A122" s="1" t="s">
        <v>282</v>
      </c>
      <c r="E122" s="27" t="s">
        <v>281</v>
      </c>
    </row>
    <row r="123">
      <c r="A123" s="1" t="s">
        <v>284</v>
      </c>
    </row>
    <row r="124" ht="52.8">
      <c r="A124" s="1" t="s">
        <v>286</v>
      </c>
      <c r="E124" s="27" t="s">
        <v>1766</v>
      </c>
    </row>
    <row r="125" ht="26.4">
      <c r="A125" s="1" t="s">
        <v>276</v>
      </c>
      <c r="B125" s="1">
        <v>29</v>
      </c>
      <c r="C125" s="26" t="s">
        <v>4450</v>
      </c>
      <c r="D125" t="s">
        <v>281</v>
      </c>
      <c r="E125" s="27" t="s">
        <v>4532</v>
      </c>
      <c r="F125" s="28" t="s">
        <v>307</v>
      </c>
      <c r="G125" s="29">
        <v>2</v>
      </c>
      <c r="H125" s="28">
        <v>0</v>
      </c>
      <c r="I125" s="30">
        <f>ROUND(G125*H125,P4)</f>
        <v>0</v>
      </c>
      <c r="L125" s="30">
        <v>0</v>
      </c>
      <c r="M125" s="24">
        <f>ROUND(G125*L125,P4)</f>
        <v>0</v>
      </c>
      <c r="N125" s="25" t="s">
        <v>281</v>
      </c>
      <c r="O125" s="31">
        <f>M125*AA125</f>
        <v>0</v>
      </c>
      <c r="P125" s="1">
        <v>3</v>
      </c>
      <c r="AA125" s="1">
        <f>IF(P125=1,$O$3,IF(P125=2,$O$4,$O$5))</f>
        <v>0</v>
      </c>
    </row>
    <row r="126">
      <c r="A126" s="1" t="s">
        <v>282</v>
      </c>
      <c r="E126" s="27" t="s">
        <v>281</v>
      </c>
    </row>
    <row r="127">
      <c r="A127" s="1" t="s">
        <v>284</v>
      </c>
    </row>
    <row r="128" ht="52.8">
      <c r="A128" s="1" t="s">
        <v>286</v>
      </c>
      <c r="E128" s="27" t="s">
        <v>1766</v>
      </c>
    </row>
    <row r="129">
      <c r="A129" s="1" t="s">
        <v>276</v>
      </c>
      <c r="B129" s="1">
        <v>30</v>
      </c>
      <c r="C129" s="26" t="s">
        <v>4452</v>
      </c>
      <c r="D129" t="s">
        <v>281</v>
      </c>
      <c r="E129" s="27" t="s">
        <v>4533</v>
      </c>
      <c r="F129" s="28" t="s">
        <v>296</v>
      </c>
      <c r="G129" s="29">
        <v>50</v>
      </c>
      <c r="H129" s="28">
        <v>0</v>
      </c>
      <c r="I129" s="30">
        <f>ROUND(G129*H129,P4)</f>
        <v>0</v>
      </c>
      <c r="L129" s="30">
        <v>0</v>
      </c>
      <c r="M129" s="24">
        <f>ROUND(G129*L129,P4)</f>
        <v>0</v>
      </c>
      <c r="N129" s="25" t="s">
        <v>281</v>
      </c>
      <c r="O129" s="31">
        <f>M129*AA129</f>
        <v>0</v>
      </c>
      <c r="P129" s="1">
        <v>3</v>
      </c>
      <c r="AA129" s="1">
        <f>IF(P129=1,$O$3,IF(P129=2,$O$4,$O$5))</f>
        <v>0</v>
      </c>
    </row>
    <row r="130">
      <c r="A130" s="1" t="s">
        <v>282</v>
      </c>
      <c r="E130" s="27" t="s">
        <v>281</v>
      </c>
    </row>
    <row r="131">
      <c r="A131" s="1" t="s">
        <v>284</v>
      </c>
    </row>
    <row r="132" ht="52.8">
      <c r="A132" s="1" t="s">
        <v>286</v>
      </c>
      <c r="E132" s="27" t="s">
        <v>1766</v>
      </c>
    </row>
    <row r="133" ht="26.4">
      <c r="A133" s="1" t="s">
        <v>276</v>
      </c>
      <c r="B133" s="1">
        <v>31</v>
      </c>
      <c r="C133" s="26" t="s">
        <v>4454</v>
      </c>
      <c r="D133" t="s">
        <v>281</v>
      </c>
      <c r="E133" s="27" t="s">
        <v>4534</v>
      </c>
      <c r="F133" s="28" t="s">
        <v>307</v>
      </c>
      <c r="G133" s="29">
        <v>4</v>
      </c>
      <c r="H133" s="28">
        <v>0</v>
      </c>
      <c r="I133" s="30">
        <f>ROUND(G133*H133,P4)</f>
        <v>0</v>
      </c>
      <c r="L133" s="30">
        <v>0</v>
      </c>
      <c r="M133" s="24">
        <f>ROUND(G133*L133,P4)</f>
        <v>0</v>
      </c>
      <c r="N133" s="25" t="s">
        <v>281</v>
      </c>
      <c r="O133" s="31">
        <f>M133*AA133</f>
        <v>0</v>
      </c>
      <c r="P133" s="1">
        <v>3</v>
      </c>
      <c r="AA133" s="1">
        <f>IF(P133=1,$O$3,IF(P133=2,$O$4,$O$5))</f>
        <v>0</v>
      </c>
    </row>
    <row r="134">
      <c r="A134" s="1" t="s">
        <v>282</v>
      </c>
      <c r="E134" s="27" t="s">
        <v>281</v>
      </c>
    </row>
    <row r="135">
      <c r="A135" s="1" t="s">
        <v>284</v>
      </c>
    </row>
    <row r="136" ht="52.8">
      <c r="A136" s="1" t="s">
        <v>286</v>
      </c>
      <c r="E136" s="27" t="s">
        <v>1766</v>
      </c>
    </row>
    <row r="137">
      <c r="A137" s="1" t="s">
        <v>276</v>
      </c>
      <c r="B137" s="1">
        <v>32</v>
      </c>
      <c r="C137" s="26" t="s">
        <v>4456</v>
      </c>
      <c r="D137" t="s">
        <v>281</v>
      </c>
      <c r="E137" s="27" t="s">
        <v>4535</v>
      </c>
      <c r="F137" s="28" t="s">
        <v>307</v>
      </c>
      <c r="G137" s="29">
        <v>1</v>
      </c>
      <c r="H137" s="28">
        <v>0</v>
      </c>
      <c r="I137" s="30">
        <f>ROUND(G137*H137,P4)</f>
        <v>0</v>
      </c>
      <c r="L137" s="30">
        <v>0</v>
      </c>
      <c r="M137" s="24">
        <f>ROUND(G137*L137,P4)</f>
        <v>0</v>
      </c>
      <c r="N137" s="25" t="s">
        <v>281</v>
      </c>
      <c r="O137" s="31">
        <f>M137*AA137</f>
        <v>0</v>
      </c>
      <c r="P137" s="1">
        <v>3</v>
      </c>
      <c r="AA137" s="1">
        <f>IF(P137=1,$O$3,IF(P137=2,$O$4,$O$5))</f>
        <v>0</v>
      </c>
    </row>
    <row r="138">
      <c r="A138" s="1" t="s">
        <v>282</v>
      </c>
      <c r="E138" s="27" t="s">
        <v>281</v>
      </c>
    </row>
    <row r="139">
      <c r="A139" s="1" t="s">
        <v>284</v>
      </c>
    </row>
    <row r="140" ht="52.8">
      <c r="A140" s="1" t="s">
        <v>286</v>
      </c>
      <c r="E140" s="27" t="s">
        <v>1766</v>
      </c>
    </row>
    <row r="141">
      <c r="A141" s="1" t="s">
        <v>276</v>
      </c>
      <c r="B141" s="1">
        <v>33</v>
      </c>
      <c r="C141" s="26" t="s">
        <v>4458</v>
      </c>
      <c r="D141" t="s">
        <v>281</v>
      </c>
      <c r="E141" s="27" t="s">
        <v>4471</v>
      </c>
      <c r="F141" s="28" t="s">
        <v>307</v>
      </c>
      <c r="G141" s="29">
        <v>2</v>
      </c>
      <c r="H141" s="28">
        <v>0</v>
      </c>
      <c r="I141" s="30">
        <f>ROUND(G141*H141,P4)</f>
        <v>0</v>
      </c>
      <c r="L141" s="30">
        <v>0</v>
      </c>
      <c r="M141" s="24">
        <f>ROUND(G141*L141,P4)</f>
        <v>0</v>
      </c>
      <c r="N141" s="25" t="s">
        <v>281</v>
      </c>
      <c r="O141" s="31">
        <f>M141*AA141</f>
        <v>0</v>
      </c>
      <c r="P141" s="1">
        <v>3</v>
      </c>
      <c r="AA141" s="1">
        <f>IF(P141=1,$O$3,IF(P141=2,$O$4,$O$5))</f>
        <v>0</v>
      </c>
    </row>
    <row r="142">
      <c r="A142" s="1" t="s">
        <v>282</v>
      </c>
      <c r="E142" s="27" t="s">
        <v>281</v>
      </c>
    </row>
    <row r="143">
      <c r="A143" s="1" t="s">
        <v>284</v>
      </c>
    </row>
    <row r="144" ht="52.8">
      <c r="A144" s="1" t="s">
        <v>286</v>
      </c>
      <c r="E144" s="27" t="s">
        <v>1766</v>
      </c>
    </row>
    <row r="145">
      <c r="A145" s="1" t="s">
        <v>276</v>
      </c>
      <c r="B145" s="1">
        <v>34</v>
      </c>
      <c r="C145" s="26" t="s">
        <v>4466</v>
      </c>
      <c r="D145" t="s">
        <v>281</v>
      </c>
      <c r="E145" s="27" t="s">
        <v>4499</v>
      </c>
      <c r="F145" s="28" t="s">
        <v>355</v>
      </c>
      <c r="G145" s="29">
        <v>1</v>
      </c>
      <c r="H145" s="28">
        <v>0</v>
      </c>
      <c r="I145" s="30">
        <f>ROUND(G145*H145,P4)</f>
        <v>0</v>
      </c>
      <c r="L145" s="30">
        <v>0</v>
      </c>
      <c r="M145" s="24">
        <f>ROUND(G145*L145,P4)</f>
        <v>0</v>
      </c>
      <c r="N145" s="25" t="s">
        <v>281</v>
      </c>
      <c r="O145" s="31">
        <f>M145*AA145</f>
        <v>0</v>
      </c>
      <c r="P145" s="1">
        <v>3</v>
      </c>
      <c r="AA145" s="1">
        <f>IF(P145=1,$O$3,IF(P145=2,$O$4,$O$5))</f>
        <v>0</v>
      </c>
    </row>
    <row r="146">
      <c r="A146" s="1" t="s">
        <v>282</v>
      </c>
      <c r="E146" s="27" t="s">
        <v>281</v>
      </c>
    </row>
    <row r="147">
      <c r="A147" s="1" t="s">
        <v>284</v>
      </c>
    </row>
    <row r="148" ht="52.8">
      <c r="A148" s="1" t="s">
        <v>286</v>
      </c>
      <c r="E148" s="27" t="s">
        <v>1766</v>
      </c>
    </row>
    <row r="149">
      <c r="A149" s="1" t="s">
        <v>276</v>
      </c>
      <c r="B149" s="1">
        <v>35</v>
      </c>
      <c r="C149" s="26" t="s">
        <v>4468</v>
      </c>
      <c r="D149" t="s">
        <v>281</v>
      </c>
      <c r="E149" s="27" t="s">
        <v>4501</v>
      </c>
      <c r="F149" s="28" t="s">
        <v>307</v>
      </c>
      <c r="G149" s="29">
        <v>1</v>
      </c>
      <c r="H149" s="28">
        <v>0</v>
      </c>
      <c r="I149" s="30">
        <f>ROUND(G149*H149,P4)</f>
        <v>0</v>
      </c>
      <c r="L149" s="30">
        <v>0</v>
      </c>
      <c r="M149" s="24">
        <f>ROUND(G149*L149,P4)</f>
        <v>0</v>
      </c>
      <c r="N149" s="25" t="s">
        <v>281</v>
      </c>
      <c r="O149" s="31">
        <f>M149*AA149</f>
        <v>0</v>
      </c>
      <c r="P149" s="1">
        <v>3</v>
      </c>
      <c r="AA149" s="1">
        <f>IF(P149=1,$O$3,IF(P149=2,$O$4,$O$5))</f>
        <v>0</v>
      </c>
    </row>
    <row r="150">
      <c r="A150" s="1" t="s">
        <v>282</v>
      </c>
      <c r="E150" s="27" t="s">
        <v>281</v>
      </c>
    </row>
    <row r="151">
      <c r="A151" s="1" t="s">
        <v>284</v>
      </c>
    </row>
    <row r="152" ht="52.8">
      <c r="A152" s="1" t="s">
        <v>286</v>
      </c>
      <c r="E152" s="27" t="s">
        <v>1766</v>
      </c>
    </row>
    <row r="153">
      <c r="A153" s="1" t="s">
        <v>276</v>
      </c>
      <c r="B153" s="1">
        <v>36</v>
      </c>
      <c r="C153" s="26" t="s">
        <v>4470</v>
      </c>
      <c r="D153" t="s">
        <v>281</v>
      </c>
      <c r="E153" s="27" t="s">
        <v>4503</v>
      </c>
      <c r="F153" s="28" t="s">
        <v>307</v>
      </c>
      <c r="G153" s="29">
        <v>1</v>
      </c>
      <c r="H153" s="28">
        <v>0</v>
      </c>
      <c r="I153" s="30">
        <f>ROUND(G153*H153,P4)</f>
        <v>0</v>
      </c>
      <c r="L153" s="30">
        <v>0</v>
      </c>
      <c r="M153" s="24">
        <f>ROUND(G153*L153,P4)</f>
        <v>0</v>
      </c>
      <c r="N153" s="25" t="s">
        <v>281</v>
      </c>
      <c r="O153" s="31">
        <f>M153*AA153</f>
        <v>0</v>
      </c>
      <c r="P153" s="1">
        <v>3</v>
      </c>
      <c r="AA153" s="1">
        <f>IF(P153=1,$O$3,IF(P153=2,$O$4,$O$5))</f>
        <v>0</v>
      </c>
    </row>
    <row r="154">
      <c r="A154" s="1" t="s">
        <v>282</v>
      </c>
      <c r="E154" s="27" t="s">
        <v>281</v>
      </c>
    </row>
    <row r="155">
      <c r="A155" s="1" t="s">
        <v>284</v>
      </c>
    </row>
    <row r="156" ht="52.8">
      <c r="A156" s="1" t="s">
        <v>286</v>
      </c>
      <c r="E156" s="27" t="s">
        <v>1766</v>
      </c>
    </row>
    <row r="157">
      <c r="A157" s="1" t="s">
        <v>276</v>
      </c>
      <c r="B157" s="1">
        <v>37</v>
      </c>
      <c r="C157" s="26" t="s">
        <v>4472</v>
      </c>
      <c r="D157" t="s">
        <v>281</v>
      </c>
      <c r="E157" s="27" t="s">
        <v>4505</v>
      </c>
      <c r="F157" s="28" t="s">
        <v>307</v>
      </c>
      <c r="G157" s="29">
        <v>1</v>
      </c>
      <c r="H157" s="28">
        <v>0</v>
      </c>
      <c r="I157" s="30">
        <f>ROUND(G157*H157,P4)</f>
        <v>0</v>
      </c>
      <c r="L157" s="30">
        <v>0</v>
      </c>
      <c r="M157" s="24">
        <f>ROUND(G157*L157,P4)</f>
        <v>0</v>
      </c>
      <c r="N157" s="25" t="s">
        <v>281</v>
      </c>
      <c r="O157" s="31">
        <f>M157*AA157</f>
        <v>0</v>
      </c>
      <c r="P157" s="1">
        <v>3</v>
      </c>
      <c r="AA157" s="1">
        <f>IF(P157=1,$O$3,IF(P157=2,$O$4,$O$5))</f>
        <v>0</v>
      </c>
    </row>
    <row r="158">
      <c r="A158" s="1" t="s">
        <v>282</v>
      </c>
      <c r="E158" s="27" t="s">
        <v>281</v>
      </c>
    </row>
    <row r="159">
      <c r="A159" s="1" t="s">
        <v>284</v>
      </c>
    </row>
    <row r="160" ht="52.8">
      <c r="A160" s="1" t="s">
        <v>286</v>
      </c>
      <c r="E160" s="27" t="s">
        <v>1766</v>
      </c>
    </row>
    <row r="161">
      <c r="A161" s="1" t="s">
        <v>276</v>
      </c>
      <c r="B161" s="1">
        <v>38</v>
      </c>
      <c r="C161" s="26" t="s">
        <v>4478</v>
      </c>
      <c r="D161" t="s">
        <v>281</v>
      </c>
      <c r="E161" s="27" t="s">
        <v>4507</v>
      </c>
      <c r="F161" s="28" t="s">
        <v>307</v>
      </c>
      <c r="G161" s="29">
        <v>1</v>
      </c>
      <c r="H161" s="28">
        <v>0</v>
      </c>
      <c r="I161" s="30">
        <f>ROUND(G161*H161,P4)</f>
        <v>0</v>
      </c>
      <c r="L161" s="30">
        <v>0</v>
      </c>
      <c r="M161" s="24">
        <f>ROUND(G161*L161,P4)</f>
        <v>0</v>
      </c>
      <c r="N161" s="25" t="s">
        <v>281</v>
      </c>
      <c r="O161" s="31">
        <f>M161*AA161</f>
        <v>0</v>
      </c>
      <c r="P161" s="1">
        <v>3</v>
      </c>
      <c r="AA161" s="1">
        <f>IF(P161=1,$O$3,IF(P161=2,$O$4,$O$5))</f>
        <v>0</v>
      </c>
    </row>
    <row r="162">
      <c r="A162" s="1" t="s">
        <v>282</v>
      </c>
      <c r="E162" s="27" t="s">
        <v>281</v>
      </c>
    </row>
    <row r="163">
      <c r="A163" s="1" t="s">
        <v>284</v>
      </c>
    </row>
    <row r="164" ht="52.8">
      <c r="A164" s="1" t="s">
        <v>286</v>
      </c>
      <c r="E164" s="27" t="s">
        <v>1766</v>
      </c>
    </row>
    <row r="165">
      <c r="A165" s="1" t="s">
        <v>276</v>
      </c>
      <c r="B165" s="1">
        <v>39</v>
      </c>
      <c r="C165" s="26" t="s">
        <v>4232</v>
      </c>
      <c r="D165" t="s">
        <v>281</v>
      </c>
      <c r="E165" s="27" t="s">
        <v>4233</v>
      </c>
      <c r="F165" s="28" t="s">
        <v>296</v>
      </c>
      <c r="G165" s="29">
        <v>40</v>
      </c>
      <c r="H165" s="28">
        <v>0</v>
      </c>
      <c r="I165" s="30">
        <f>ROUND(G165*H165,P4)</f>
        <v>0</v>
      </c>
      <c r="L165" s="30">
        <v>0</v>
      </c>
      <c r="M165" s="24">
        <f>ROUND(G165*L165,P4)</f>
        <v>0</v>
      </c>
      <c r="N165" s="25" t="s">
        <v>297</v>
      </c>
      <c r="O165" s="31">
        <f>M165*AA165</f>
        <v>0</v>
      </c>
      <c r="P165" s="1">
        <v>3</v>
      </c>
      <c r="AA165" s="1">
        <f>IF(P165=1,$O$3,IF(P165=2,$O$4,$O$5))</f>
        <v>0</v>
      </c>
    </row>
    <row r="166">
      <c r="A166" s="1" t="s">
        <v>282</v>
      </c>
      <c r="E166" s="27" t="s">
        <v>4536</v>
      </c>
    </row>
    <row r="167">
      <c r="A167" s="1" t="s">
        <v>284</v>
      </c>
    </row>
    <row r="168">
      <c r="A168" s="1" t="s">
        <v>286</v>
      </c>
      <c r="E168" s="27" t="s">
        <v>299</v>
      </c>
    </row>
    <row r="169">
      <c r="A169" s="1" t="s">
        <v>273</v>
      </c>
      <c r="C169" s="22" t="s">
        <v>847</v>
      </c>
      <c r="E169" s="23" t="s">
        <v>848</v>
      </c>
      <c r="L169" s="24">
        <f>SUMIFS(L170:L177,A170:A177,"P")</f>
        <v>0</v>
      </c>
      <c r="M169" s="24">
        <f>SUMIFS(M170:M177,A170:A177,"P")</f>
        <v>0</v>
      </c>
      <c r="N169" s="25"/>
    </row>
    <row r="170">
      <c r="A170" s="1" t="s">
        <v>276</v>
      </c>
      <c r="B170" s="1">
        <v>40</v>
      </c>
      <c r="C170" s="26" t="s">
        <v>3292</v>
      </c>
      <c r="D170" t="s">
        <v>281</v>
      </c>
      <c r="E170" s="27" t="s">
        <v>3293</v>
      </c>
      <c r="F170" s="28" t="s">
        <v>296</v>
      </c>
      <c r="G170" s="29">
        <v>44</v>
      </c>
      <c r="H170" s="28">
        <v>0</v>
      </c>
      <c r="I170" s="30">
        <f>ROUND(G170*H170,P4)</f>
        <v>0</v>
      </c>
      <c r="L170" s="30">
        <v>0</v>
      </c>
      <c r="M170" s="24">
        <f>ROUND(G170*L170,P4)</f>
        <v>0</v>
      </c>
      <c r="N170" s="25" t="s">
        <v>297</v>
      </c>
      <c r="O170" s="31">
        <f>M170*AA170</f>
        <v>0</v>
      </c>
      <c r="P170" s="1">
        <v>3</v>
      </c>
      <c r="AA170" s="1">
        <f>IF(P170=1,$O$3,IF(P170=2,$O$4,$O$5))</f>
        <v>0</v>
      </c>
    </row>
    <row r="171" ht="26.4">
      <c r="A171" s="1" t="s">
        <v>282</v>
      </c>
      <c r="E171" s="27" t="s">
        <v>4537</v>
      </c>
    </row>
    <row r="172">
      <c r="A172" s="1" t="s">
        <v>284</v>
      </c>
    </row>
    <row r="173">
      <c r="A173" s="1" t="s">
        <v>286</v>
      </c>
      <c r="E173" s="27" t="s">
        <v>299</v>
      </c>
    </row>
    <row r="174">
      <c r="A174" s="1" t="s">
        <v>276</v>
      </c>
      <c r="B174" s="1">
        <v>41</v>
      </c>
      <c r="C174" s="26" t="s">
        <v>4538</v>
      </c>
      <c r="D174" t="s">
        <v>281</v>
      </c>
      <c r="E174" s="27" t="s">
        <v>4539</v>
      </c>
      <c r="F174" s="28" t="s">
        <v>296</v>
      </c>
      <c r="G174" s="29">
        <v>44</v>
      </c>
      <c r="H174" s="28">
        <v>0</v>
      </c>
      <c r="I174" s="30">
        <f>ROUND(G174*H174,P4)</f>
        <v>0</v>
      </c>
      <c r="L174" s="30">
        <v>0</v>
      </c>
      <c r="M174" s="24">
        <f>ROUND(G174*L174,P4)</f>
        <v>0</v>
      </c>
      <c r="N174" s="25" t="s">
        <v>297</v>
      </c>
      <c r="O174" s="31">
        <f>M174*AA174</f>
        <v>0</v>
      </c>
      <c r="P174" s="1">
        <v>3</v>
      </c>
      <c r="AA174" s="1">
        <f>IF(P174=1,$O$3,IF(P174=2,$O$4,$O$5))</f>
        <v>0</v>
      </c>
    </row>
    <row r="175">
      <c r="A175" s="1" t="s">
        <v>282</v>
      </c>
      <c r="E175" s="27" t="s">
        <v>4540</v>
      </c>
    </row>
    <row r="176">
      <c r="A176" s="1" t="s">
        <v>284</v>
      </c>
    </row>
    <row r="177">
      <c r="A177" s="1" t="s">
        <v>286</v>
      </c>
      <c r="E177"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150</v>
      </c>
      <c r="M3" s="20">
        <f>Rekapitulace!C79</f>
        <v>0</v>
      </c>
      <c r="N3" s="6" t="s">
        <v>3</v>
      </c>
      <c r="O3">
        <v>0</v>
      </c>
      <c r="P3">
        <v>2</v>
      </c>
    </row>
    <row r="4" ht="34.01575" customHeight="1">
      <c r="A4" s="16" t="s">
        <v>254</v>
      </c>
      <c r="B4" s="17" t="s">
        <v>255</v>
      </c>
      <c r="C4" s="18" t="s">
        <v>150</v>
      </c>
      <c r="D4" s="1"/>
      <c r="E4" s="17" t="s">
        <v>151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COUNTIFS(L8:L14,"=0",A8:A14,"P")+COUNTIFS(L8:L14,"",A8:A14,"P")+SUM(Q8:Q14)</f>
        <v>0</v>
      </c>
    </row>
    <row r="8" ht="26.4">
      <c r="A8" s="1" t="s">
        <v>271</v>
      </c>
      <c r="C8" s="22" t="s">
        <v>4541</v>
      </c>
      <c r="E8" s="23" t="s">
        <v>163</v>
      </c>
      <c r="L8" s="24">
        <f>L9</f>
        <v>0</v>
      </c>
      <c r="M8" s="24">
        <f>M9</f>
        <v>0</v>
      </c>
      <c r="N8" s="25"/>
    </row>
    <row r="9">
      <c r="A9" s="1" t="s">
        <v>273</v>
      </c>
      <c r="C9" s="22" t="s">
        <v>2256</v>
      </c>
      <c r="E9" s="23" t="s">
        <v>2257</v>
      </c>
      <c r="L9" s="24">
        <f>SUMIFS(L10:L13,A10:A13,"P")</f>
        <v>0</v>
      </c>
      <c r="M9" s="24">
        <f>SUMIFS(M10:M13,A10:A13,"P")</f>
        <v>0</v>
      </c>
      <c r="N9" s="25"/>
    </row>
    <row r="10" ht="26.4">
      <c r="A10" s="1" t="s">
        <v>276</v>
      </c>
      <c r="B10" s="1">
        <v>1</v>
      </c>
      <c r="C10" s="26" t="s">
        <v>4542</v>
      </c>
      <c r="D10" t="s">
        <v>281</v>
      </c>
      <c r="E10" s="27" t="s">
        <v>4543</v>
      </c>
      <c r="F10" s="28" t="s">
        <v>392</v>
      </c>
      <c r="G10" s="29">
        <v>60</v>
      </c>
      <c r="H10" s="28">
        <v>0</v>
      </c>
      <c r="I10" s="30">
        <f>ROUND(G10*H10,P4)</f>
        <v>0</v>
      </c>
      <c r="L10" s="30">
        <v>0</v>
      </c>
      <c r="M10" s="24">
        <f>ROUND(G10*L10,P4)</f>
        <v>0</v>
      </c>
      <c r="N10" s="25" t="s">
        <v>281</v>
      </c>
      <c r="O10" s="31">
        <f>M10*AA10</f>
        <v>0</v>
      </c>
      <c r="P10" s="1">
        <v>3</v>
      </c>
      <c r="AA10" s="1">
        <f>IF(P10=1,$O$3,IF(P10=2,$O$4,$O$5))</f>
        <v>0</v>
      </c>
    </row>
    <row r="11">
      <c r="A11" s="1" t="s">
        <v>282</v>
      </c>
      <c r="E11" s="27" t="s">
        <v>4544</v>
      </c>
    </row>
    <row r="12" ht="26.4">
      <c r="A12" s="1" t="s">
        <v>284</v>
      </c>
      <c r="E12" s="32" t="s">
        <v>4545</v>
      </c>
    </row>
    <row r="13" ht="39.6">
      <c r="A13" s="1" t="s">
        <v>286</v>
      </c>
      <c r="E13" s="27" t="s">
        <v>4546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150</v>
      </c>
      <c r="M3" s="20">
        <f>Rekapitulace!C79</f>
        <v>0</v>
      </c>
      <c r="N3" s="6" t="s">
        <v>3</v>
      </c>
      <c r="O3">
        <v>0</v>
      </c>
      <c r="P3">
        <v>2</v>
      </c>
    </row>
    <row r="4" ht="34.01575" customHeight="1">
      <c r="A4" s="16" t="s">
        <v>254</v>
      </c>
      <c r="B4" s="17" t="s">
        <v>255</v>
      </c>
      <c r="C4" s="18" t="s">
        <v>150</v>
      </c>
      <c r="D4" s="1"/>
      <c r="E4" s="17" t="s">
        <v>151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COUNTIFS(L8:L240,"=0",A8:A240,"P")+COUNTIFS(L8:L240,"",A8:A240,"P")+SUM(Q8:Q240)</f>
        <v>0</v>
      </c>
    </row>
    <row r="8" ht="26.4">
      <c r="A8" s="1" t="s">
        <v>271</v>
      </c>
      <c r="C8" s="22" t="s">
        <v>4547</v>
      </c>
      <c r="E8" s="23" t="s">
        <v>165</v>
      </c>
      <c r="L8" s="24">
        <f>L9+L18+L83</f>
        <v>0</v>
      </c>
      <c r="M8" s="24">
        <f>M9+M18+M83</f>
        <v>0</v>
      </c>
      <c r="N8" s="25"/>
    </row>
    <row r="9">
      <c r="A9" s="1" t="s">
        <v>273</v>
      </c>
      <c r="C9" s="22" t="s">
        <v>274</v>
      </c>
      <c r="E9" s="23" t="s">
        <v>275</v>
      </c>
      <c r="L9" s="24">
        <f>SUMIFS(L10:L17,A10:A17,"P")</f>
        <v>0</v>
      </c>
      <c r="M9" s="24">
        <f>SUMIFS(M10:M17,A10:A17,"P")</f>
        <v>0</v>
      </c>
      <c r="N9" s="25"/>
    </row>
    <row r="10" ht="26.4">
      <c r="A10" s="1" t="s">
        <v>276</v>
      </c>
      <c r="B10" s="1">
        <v>1</v>
      </c>
      <c r="C10" s="26" t="s">
        <v>2607</v>
      </c>
      <c r="D10" t="s">
        <v>2608</v>
      </c>
      <c r="E10" s="27" t="s">
        <v>2609</v>
      </c>
      <c r="F10" s="28" t="s">
        <v>280</v>
      </c>
      <c r="G10" s="29">
        <v>148.10400000000001</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4548</v>
      </c>
    </row>
    <row r="13" ht="26.4">
      <c r="A13" s="1" t="s">
        <v>286</v>
      </c>
      <c r="E13" s="27" t="s">
        <v>283</v>
      </c>
    </row>
    <row r="14">
      <c r="A14" s="1" t="s">
        <v>276</v>
      </c>
      <c r="B14" s="1">
        <v>2</v>
      </c>
      <c r="C14" s="26" t="s">
        <v>353</v>
      </c>
      <c r="D14" t="s">
        <v>281</v>
      </c>
      <c r="E14" s="27" t="s">
        <v>354</v>
      </c>
      <c r="F14" s="28" t="s">
        <v>355</v>
      </c>
      <c r="G14" s="29">
        <v>1</v>
      </c>
      <c r="H14" s="28">
        <v>0</v>
      </c>
      <c r="I14" s="30">
        <f>ROUND(G14*H14,P4)</f>
        <v>0</v>
      </c>
      <c r="L14" s="30">
        <v>0</v>
      </c>
      <c r="M14" s="24">
        <f>ROUND(G14*L14,P4)</f>
        <v>0</v>
      </c>
      <c r="N14" s="25" t="s">
        <v>281</v>
      </c>
      <c r="O14" s="31">
        <f>M14*AA14</f>
        <v>0</v>
      </c>
      <c r="P14" s="1">
        <v>3</v>
      </c>
      <c r="AA14" s="1">
        <f>IF(P14=1,$O$3,IF(P14=2,$O$4,$O$5))</f>
        <v>0</v>
      </c>
    </row>
    <row r="15">
      <c r="A15" s="1" t="s">
        <v>282</v>
      </c>
      <c r="E15" s="27" t="s">
        <v>356</v>
      </c>
    </row>
    <row r="16" ht="26.4">
      <c r="A16" s="1" t="s">
        <v>284</v>
      </c>
      <c r="E16" s="32" t="s">
        <v>357</v>
      </c>
    </row>
    <row r="17" ht="52.8">
      <c r="A17" s="1" t="s">
        <v>286</v>
      </c>
      <c r="E17" s="27" t="s">
        <v>358</v>
      </c>
    </row>
    <row r="18">
      <c r="A18" s="1" t="s">
        <v>273</v>
      </c>
      <c r="C18" s="22" t="s">
        <v>294</v>
      </c>
      <c r="E18" s="23" t="s">
        <v>1281</v>
      </c>
      <c r="L18" s="24">
        <f>SUMIFS(L19:L82,A19:A82,"P")</f>
        <v>0</v>
      </c>
      <c r="M18" s="24">
        <f>SUMIFS(M19:M82,A19:A82,"P")</f>
        <v>0</v>
      </c>
      <c r="N18" s="25"/>
    </row>
    <row r="19">
      <c r="A19" s="1" t="s">
        <v>276</v>
      </c>
      <c r="B19" s="1">
        <v>3</v>
      </c>
      <c r="C19" s="26" t="s">
        <v>2620</v>
      </c>
      <c r="D19" t="s">
        <v>281</v>
      </c>
      <c r="E19" s="27" t="s">
        <v>2621</v>
      </c>
      <c r="F19" s="28" t="s">
        <v>396</v>
      </c>
      <c r="G19" s="29">
        <v>30</v>
      </c>
      <c r="H19" s="28">
        <v>0</v>
      </c>
      <c r="I19" s="30">
        <f>ROUND(G19*H19,P4)</f>
        <v>0</v>
      </c>
      <c r="L19" s="30">
        <v>0</v>
      </c>
      <c r="M19" s="24">
        <f>ROUND(G19*L19,P4)</f>
        <v>0</v>
      </c>
      <c r="N19" s="25" t="s">
        <v>297</v>
      </c>
      <c r="O19" s="31">
        <f>M19*AA19</f>
        <v>0</v>
      </c>
      <c r="P19" s="1">
        <v>3</v>
      </c>
      <c r="AA19" s="1">
        <f>IF(P19=1,$O$3,IF(P19=2,$O$4,$O$5))</f>
        <v>0</v>
      </c>
    </row>
    <row r="20">
      <c r="A20" s="1" t="s">
        <v>282</v>
      </c>
      <c r="E20" s="27" t="s">
        <v>281</v>
      </c>
    </row>
    <row r="21">
      <c r="A21" s="1" t="s">
        <v>284</v>
      </c>
    </row>
    <row r="22">
      <c r="A22" s="1" t="s">
        <v>286</v>
      </c>
      <c r="E22" s="27" t="s">
        <v>299</v>
      </c>
    </row>
    <row r="23">
      <c r="A23" s="1" t="s">
        <v>276</v>
      </c>
      <c r="B23" s="1">
        <v>4</v>
      </c>
      <c r="C23" s="26" t="s">
        <v>409</v>
      </c>
      <c r="D23" t="s">
        <v>2487</v>
      </c>
      <c r="E23" s="27" t="s">
        <v>410</v>
      </c>
      <c r="F23" s="28" t="s">
        <v>396</v>
      </c>
      <c r="G23" s="29">
        <v>246.84</v>
      </c>
      <c r="H23" s="28">
        <v>0</v>
      </c>
      <c r="I23" s="30">
        <f>ROUND(G23*H23,P4)</f>
        <v>0</v>
      </c>
      <c r="L23" s="30">
        <v>0</v>
      </c>
      <c r="M23" s="24">
        <f>ROUND(G23*L23,P4)</f>
        <v>0</v>
      </c>
      <c r="N23" s="25" t="s">
        <v>297</v>
      </c>
      <c r="O23" s="31">
        <f>M23*AA23</f>
        <v>0</v>
      </c>
      <c r="P23" s="1">
        <v>3</v>
      </c>
      <c r="AA23" s="1">
        <f>IF(P23=1,$O$3,IF(P23=2,$O$4,$O$5))</f>
        <v>0</v>
      </c>
    </row>
    <row r="24">
      <c r="A24" s="1" t="s">
        <v>282</v>
      </c>
      <c r="E24" s="27" t="s">
        <v>4412</v>
      </c>
    </row>
    <row r="25">
      <c r="A25" s="1" t="s">
        <v>284</v>
      </c>
    </row>
    <row r="26">
      <c r="A26" s="1" t="s">
        <v>286</v>
      </c>
      <c r="E26" s="27" t="s">
        <v>299</v>
      </c>
    </row>
    <row r="27">
      <c r="A27" s="1" t="s">
        <v>276</v>
      </c>
      <c r="B27" s="1">
        <v>5</v>
      </c>
      <c r="C27" s="26" t="s">
        <v>409</v>
      </c>
      <c r="D27" t="s">
        <v>3010</v>
      </c>
      <c r="E27" s="27" t="s">
        <v>410</v>
      </c>
      <c r="F27" s="28" t="s">
        <v>396</v>
      </c>
      <c r="G27" s="29">
        <v>30</v>
      </c>
      <c r="H27" s="28">
        <v>0</v>
      </c>
      <c r="I27" s="30">
        <f>ROUND(G27*H27,P4)</f>
        <v>0</v>
      </c>
      <c r="L27" s="30">
        <v>0</v>
      </c>
      <c r="M27" s="24">
        <f>ROUND(G27*L27,P4)</f>
        <v>0</v>
      </c>
      <c r="N27" s="25" t="s">
        <v>297</v>
      </c>
      <c r="O27" s="31">
        <f>M27*AA27</f>
        <v>0</v>
      </c>
      <c r="P27" s="1">
        <v>3</v>
      </c>
      <c r="AA27" s="1">
        <f>IF(P27=1,$O$3,IF(P27=2,$O$4,$O$5))</f>
        <v>0</v>
      </c>
    </row>
    <row r="28">
      <c r="A28" s="1" t="s">
        <v>282</v>
      </c>
      <c r="E28" s="27" t="s">
        <v>4413</v>
      </c>
    </row>
    <row r="29">
      <c r="A29" s="1" t="s">
        <v>284</v>
      </c>
    </row>
    <row r="30">
      <c r="A30" s="1" t="s">
        <v>286</v>
      </c>
      <c r="E30" s="27" t="s">
        <v>299</v>
      </c>
    </row>
    <row r="31">
      <c r="A31" s="1" t="s">
        <v>276</v>
      </c>
      <c r="B31" s="1">
        <v>6</v>
      </c>
      <c r="C31" s="26" t="s">
        <v>399</v>
      </c>
      <c r="D31" t="s">
        <v>281</v>
      </c>
      <c r="E31" s="27" t="s">
        <v>400</v>
      </c>
      <c r="F31" s="28" t="s">
        <v>396</v>
      </c>
      <c r="G31" s="29">
        <v>246.84</v>
      </c>
      <c r="H31" s="28">
        <v>0</v>
      </c>
      <c r="I31" s="30">
        <f>ROUND(G31*H31,P4)</f>
        <v>0</v>
      </c>
      <c r="L31" s="30">
        <v>0</v>
      </c>
      <c r="M31" s="24">
        <f>ROUND(G31*L31,P4)</f>
        <v>0</v>
      </c>
      <c r="N31" s="25" t="s">
        <v>297</v>
      </c>
      <c r="O31" s="31">
        <f>M31*AA31</f>
        <v>0</v>
      </c>
      <c r="P31" s="1">
        <v>3</v>
      </c>
      <c r="AA31" s="1">
        <f>IF(P31=1,$O$3,IF(P31=2,$O$4,$O$5))</f>
        <v>0</v>
      </c>
    </row>
    <row r="32">
      <c r="A32" s="1" t="s">
        <v>282</v>
      </c>
      <c r="E32" s="27" t="s">
        <v>4414</v>
      </c>
    </row>
    <row r="33" ht="26.4">
      <c r="A33" s="1" t="s">
        <v>284</v>
      </c>
      <c r="E33" s="32" t="s">
        <v>4549</v>
      </c>
    </row>
    <row r="34">
      <c r="A34" s="1" t="s">
        <v>286</v>
      </c>
      <c r="E34" s="27" t="s">
        <v>299</v>
      </c>
    </row>
    <row r="35">
      <c r="A35" s="1" t="s">
        <v>276</v>
      </c>
      <c r="B35" s="1">
        <v>7</v>
      </c>
      <c r="C35" s="26" t="s">
        <v>2639</v>
      </c>
      <c r="D35" t="s">
        <v>281</v>
      </c>
      <c r="E35" s="27" t="s">
        <v>2640</v>
      </c>
      <c r="F35" s="28" t="s">
        <v>396</v>
      </c>
      <c r="G35" s="29">
        <v>74.052000000000007</v>
      </c>
      <c r="H35" s="28">
        <v>0</v>
      </c>
      <c r="I35" s="30">
        <f>ROUND(G35*H35,P4)</f>
        <v>0</v>
      </c>
      <c r="L35" s="30">
        <v>0</v>
      </c>
      <c r="M35" s="24">
        <f>ROUND(G35*L35,P4)</f>
        <v>0</v>
      </c>
      <c r="N35" s="25" t="s">
        <v>297</v>
      </c>
      <c r="O35" s="31">
        <f>M35*AA35</f>
        <v>0</v>
      </c>
      <c r="P35" s="1">
        <v>3</v>
      </c>
      <c r="AA35" s="1">
        <f>IF(P35=1,$O$3,IF(P35=2,$O$4,$O$5))</f>
        <v>0</v>
      </c>
    </row>
    <row r="36">
      <c r="A36" s="1" t="s">
        <v>282</v>
      </c>
      <c r="E36" s="27" t="s">
        <v>4416</v>
      </c>
    </row>
    <row r="37" ht="26.4">
      <c r="A37" s="1" t="s">
        <v>284</v>
      </c>
      <c r="E37" s="32" t="s">
        <v>4550</v>
      </c>
    </row>
    <row r="38">
      <c r="A38" s="1" t="s">
        <v>286</v>
      </c>
      <c r="E38" s="27" t="s">
        <v>299</v>
      </c>
    </row>
    <row r="39">
      <c r="A39" s="1" t="s">
        <v>276</v>
      </c>
      <c r="B39" s="1">
        <v>8</v>
      </c>
      <c r="C39" s="26" t="s">
        <v>405</v>
      </c>
      <c r="D39" t="s">
        <v>2487</v>
      </c>
      <c r="E39" s="27" t="s">
        <v>406</v>
      </c>
      <c r="F39" s="28" t="s">
        <v>396</v>
      </c>
      <c r="G39" s="29">
        <v>246.84</v>
      </c>
      <c r="H39" s="28">
        <v>0</v>
      </c>
      <c r="I39" s="30">
        <f>ROUND(G39*H39,P4)</f>
        <v>0</v>
      </c>
      <c r="L39" s="30">
        <v>0</v>
      </c>
      <c r="M39" s="24">
        <f>ROUND(G39*L39,P4)</f>
        <v>0</v>
      </c>
      <c r="N39" s="25" t="s">
        <v>297</v>
      </c>
      <c r="O39" s="31">
        <f>M39*AA39</f>
        <v>0</v>
      </c>
      <c r="P39" s="1">
        <v>3</v>
      </c>
      <c r="AA39" s="1">
        <f>IF(P39=1,$O$3,IF(P39=2,$O$4,$O$5))</f>
        <v>0</v>
      </c>
    </row>
    <row r="40">
      <c r="A40" s="1" t="s">
        <v>282</v>
      </c>
      <c r="E40" s="27" t="s">
        <v>4418</v>
      </c>
    </row>
    <row r="41">
      <c r="A41" s="1" t="s">
        <v>284</v>
      </c>
    </row>
    <row r="42">
      <c r="A42" s="1" t="s">
        <v>286</v>
      </c>
      <c r="E42" s="27" t="s">
        <v>299</v>
      </c>
    </row>
    <row r="43">
      <c r="A43" s="1" t="s">
        <v>276</v>
      </c>
      <c r="B43" s="1">
        <v>9</v>
      </c>
      <c r="C43" s="26" t="s">
        <v>405</v>
      </c>
      <c r="D43" t="s">
        <v>3010</v>
      </c>
      <c r="E43" s="27" t="s">
        <v>406</v>
      </c>
      <c r="F43" s="28" t="s">
        <v>396</v>
      </c>
      <c r="G43" s="29">
        <v>30</v>
      </c>
      <c r="H43" s="28">
        <v>0</v>
      </c>
      <c r="I43" s="30">
        <f>ROUND(G43*H43,P4)</f>
        <v>0</v>
      </c>
      <c r="L43" s="30">
        <v>0</v>
      </c>
      <c r="M43" s="24">
        <f>ROUND(G43*L43,P4)</f>
        <v>0</v>
      </c>
      <c r="N43" s="25" t="s">
        <v>297</v>
      </c>
      <c r="O43" s="31">
        <f>M43*AA43</f>
        <v>0</v>
      </c>
      <c r="P43" s="1">
        <v>3</v>
      </c>
      <c r="AA43" s="1">
        <f>IF(P43=1,$O$3,IF(P43=2,$O$4,$O$5))</f>
        <v>0</v>
      </c>
    </row>
    <row r="44">
      <c r="A44" s="1" t="s">
        <v>282</v>
      </c>
      <c r="E44" s="27" t="s">
        <v>4419</v>
      </c>
    </row>
    <row r="45">
      <c r="A45" s="1" t="s">
        <v>284</v>
      </c>
    </row>
    <row r="46">
      <c r="A46" s="1" t="s">
        <v>286</v>
      </c>
      <c r="E46" s="27" t="s">
        <v>299</v>
      </c>
    </row>
    <row r="47">
      <c r="A47" s="1" t="s">
        <v>276</v>
      </c>
      <c r="B47" s="1">
        <v>10</v>
      </c>
      <c r="C47" s="26" t="s">
        <v>413</v>
      </c>
      <c r="D47" t="s">
        <v>281</v>
      </c>
      <c r="E47" s="27" t="s">
        <v>414</v>
      </c>
      <c r="F47" s="28" t="s">
        <v>396</v>
      </c>
      <c r="G47" s="29">
        <v>246.84</v>
      </c>
      <c r="H47" s="28">
        <v>0</v>
      </c>
      <c r="I47" s="30">
        <f>ROUND(G47*H47,P4)</f>
        <v>0</v>
      </c>
      <c r="L47" s="30">
        <v>0</v>
      </c>
      <c r="M47" s="24">
        <f>ROUND(G47*L47,P4)</f>
        <v>0</v>
      </c>
      <c r="N47" s="25" t="s">
        <v>297</v>
      </c>
      <c r="O47" s="31">
        <f>M47*AA47</f>
        <v>0</v>
      </c>
      <c r="P47" s="1">
        <v>3</v>
      </c>
      <c r="AA47" s="1">
        <f>IF(P47=1,$O$3,IF(P47=2,$O$4,$O$5))</f>
        <v>0</v>
      </c>
    </row>
    <row r="48">
      <c r="A48" s="1" t="s">
        <v>282</v>
      </c>
      <c r="E48" s="27" t="s">
        <v>4420</v>
      </c>
    </row>
    <row r="49">
      <c r="A49" s="1" t="s">
        <v>284</v>
      </c>
    </row>
    <row r="50">
      <c r="A50" s="1" t="s">
        <v>286</v>
      </c>
      <c r="E50" s="27" t="s">
        <v>299</v>
      </c>
    </row>
    <row r="51">
      <c r="A51" s="1" t="s">
        <v>276</v>
      </c>
      <c r="B51" s="1">
        <v>11</v>
      </c>
      <c r="C51" s="26" t="s">
        <v>2656</v>
      </c>
      <c r="D51" t="s">
        <v>2487</v>
      </c>
      <c r="E51" s="27" t="s">
        <v>2657</v>
      </c>
      <c r="F51" s="28" t="s">
        <v>396</v>
      </c>
      <c r="G51" s="29">
        <v>8.4000000000000004</v>
      </c>
      <c r="H51" s="28">
        <v>0</v>
      </c>
      <c r="I51" s="30">
        <f>ROUND(G51*H51,P4)</f>
        <v>0</v>
      </c>
      <c r="L51" s="30">
        <v>0</v>
      </c>
      <c r="M51" s="24">
        <f>ROUND(G51*L51,P4)</f>
        <v>0</v>
      </c>
      <c r="N51" s="25" t="s">
        <v>297</v>
      </c>
      <c r="O51" s="31">
        <f>M51*AA51</f>
        <v>0</v>
      </c>
      <c r="P51" s="1">
        <v>3</v>
      </c>
      <c r="AA51" s="1">
        <f>IF(P51=1,$O$3,IF(P51=2,$O$4,$O$5))</f>
        <v>0</v>
      </c>
    </row>
    <row r="52">
      <c r="A52" s="1" t="s">
        <v>282</v>
      </c>
      <c r="E52" s="27" t="s">
        <v>4421</v>
      </c>
    </row>
    <row r="53">
      <c r="A53" s="1" t="s">
        <v>284</v>
      </c>
    </row>
    <row r="54">
      <c r="A54" s="1" t="s">
        <v>286</v>
      </c>
      <c r="E54" s="27" t="s">
        <v>299</v>
      </c>
    </row>
    <row r="55">
      <c r="A55" s="1" t="s">
        <v>276</v>
      </c>
      <c r="B55" s="1">
        <v>12</v>
      </c>
      <c r="C55" s="26" t="s">
        <v>2656</v>
      </c>
      <c r="D55" t="s">
        <v>3010</v>
      </c>
      <c r="E55" s="27" t="s">
        <v>2657</v>
      </c>
      <c r="F55" s="28" t="s">
        <v>396</v>
      </c>
      <c r="G55" s="29">
        <v>58.799999999999997</v>
      </c>
      <c r="H55" s="28">
        <v>0</v>
      </c>
      <c r="I55" s="30">
        <f>ROUND(G55*H55,P4)</f>
        <v>0</v>
      </c>
      <c r="L55" s="30">
        <v>0</v>
      </c>
      <c r="M55" s="24">
        <f>ROUND(G55*L55,P4)</f>
        <v>0</v>
      </c>
      <c r="N55" s="25" t="s">
        <v>297</v>
      </c>
      <c r="O55" s="31">
        <f>M55*AA55</f>
        <v>0</v>
      </c>
      <c r="P55" s="1">
        <v>3</v>
      </c>
      <c r="AA55" s="1">
        <f>IF(P55=1,$O$3,IF(P55=2,$O$4,$O$5))</f>
        <v>0</v>
      </c>
    </row>
    <row r="56">
      <c r="A56" s="1" t="s">
        <v>282</v>
      </c>
      <c r="E56" s="27" t="s">
        <v>4422</v>
      </c>
    </row>
    <row r="57">
      <c r="A57" s="1" t="s">
        <v>284</v>
      </c>
    </row>
    <row r="58">
      <c r="A58" s="1" t="s">
        <v>286</v>
      </c>
      <c r="E58" s="27" t="s">
        <v>299</v>
      </c>
    </row>
    <row r="59">
      <c r="A59" s="1" t="s">
        <v>276</v>
      </c>
      <c r="B59" s="1">
        <v>13</v>
      </c>
      <c r="C59" s="26" t="s">
        <v>2845</v>
      </c>
      <c r="D59" t="s">
        <v>281</v>
      </c>
      <c r="E59" s="27" t="s">
        <v>2846</v>
      </c>
      <c r="F59" s="28" t="s">
        <v>392</v>
      </c>
      <c r="G59" s="29">
        <v>150</v>
      </c>
      <c r="H59" s="28">
        <v>0</v>
      </c>
      <c r="I59" s="30">
        <f>ROUND(G59*H59,P4)</f>
        <v>0</v>
      </c>
      <c r="L59" s="30">
        <v>0</v>
      </c>
      <c r="M59" s="24">
        <f>ROUND(G59*L59,P4)</f>
        <v>0</v>
      </c>
      <c r="N59" s="25" t="s">
        <v>297</v>
      </c>
      <c r="O59" s="31">
        <f>M59*AA59</f>
        <v>0</v>
      </c>
      <c r="P59" s="1">
        <v>3</v>
      </c>
      <c r="AA59" s="1">
        <f>IF(P59=1,$O$3,IF(P59=2,$O$4,$O$5))</f>
        <v>0</v>
      </c>
    </row>
    <row r="60">
      <c r="A60" s="1" t="s">
        <v>282</v>
      </c>
      <c r="E60" s="27" t="s">
        <v>281</v>
      </c>
    </row>
    <row r="61" ht="26.4">
      <c r="A61" s="1" t="s">
        <v>284</v>
      </c>
      <c r="E61" s="32" t="s">
        <v>4423</v>
      </c>
    </row>
    <row r="62">
      <c r="A62" s="1" t="s">
        <v>286</v>
      </c>
      <c r="E62" s="27" t="s">
        <v>299</v>
      </c>
    </row>
    <row r="63">
      <c r="A63" s="1" t="s">
        <v>276</v>
      </c>
      <c r="B63" s="1">
        <v>14</v>
      </c>
      <c r="C63" s="26" t="s">
        <v>4424</v>
      </c>
      <c r="D63" t="s">
        <v>281</v>
      </c>
      <c r="E63" s="27" t="s">
        <v>4425</v>
      </c>
      <c r="F63" s="28" t="s">
        <v>392</v>
      </c>
      <c r="G63" s="29">
        <v>150</v>
      </c>
      <c r="H63" s="28">
        <v>0</v>
      </c>
      <c r="I63" s="30">
        <f>ROUND(G63*H63,P4)</f>
        <v>0</v>
      </c>
      <c r="L63" s="30">
        <v>0</v>
      </c>
      <c r="M63" s="24">
        <f>ROUND(G63*L63,P4)</f>
        <v>0</v>
      </c>
      <c r="N63" s="25" t="s">
        <v>297</v>
      </c>
      <c r="O63" s="31">
        <f>M63*AA63</f>
        <v>0</v>
      </c>
      <c r="P63" s="1">
        <v>3</v>
      </c>
      <c r="AA63" s="1">
        <f>IF(P63=1,$O$3,IF(P63=2,$O$4,$O$5))</f>
        <v>0</v>
      </c>
    </row>
    <row r="64">
      <c r="A64" s="1" t="s">
        <v>282</v>
      </c>
      <c r="E64" s="27" t="s">
        <v>281</v>
      </c>
    </row>
    <row r="65" ht="26.4">
      <c r="A65" s="1" t="s">
        <v>284</v>
      </c>
      <c r="E65" s="32" t="s">
        <v>4426</v>
      </c>
    </row>
    <row r="66">
      <c r="A66" s="1" t="s">
        <v>286</v>
      </c>
      <c r="E66" s="27" t="s">
        <v>299</v>
      </c>
    </row>
    <row r="67">
      <c r="A67" s="1" t="s">
        <v>276</v>
      </c>
      <c r="B67" s="1">
        <v>15</v>
      </c>
      <c r="C67" s="26" t="s">
        <v>2674</v>
      </c>
      <c r="D67" t="s">
        <v>281</v>
      </c>
      <c r="E67" s="27" t="s">
        <v>2675</v>
      </c>
      <c r="F67" s="28" t="s">
        <v>392</v>
      </c>
      <c r="G67" s="29">
        <v>150</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4427</v>
      </c>
    </row>
    <row r="70">
      <c r="A70" s="1" t="s">
        <v>286</v>
      </c>
      <c r="E70" s="27" t="s">
        <v>299</v>
      </c>
    </row>
    <row r="71">
      <c r="A71" s="1" t="s">
        <v>276</v>
      </c>
      <c r="B71" s="1">
        <v>16</v>
      </c>
      <c r="C71" s="26" t="s">
        <v>3065</v>
      </c>
      <c r="D71" t="s">
        <v>281</v>
      </c>
      <c r="E71" s="27" t="s">
        <v>3066</v>
      </c>
      <c r="F71" s="28" t="s">
        <v>392</v>
      </c>
      <c r="G71" s="29">
        <v>600</v>
      </c>
      <c r="H71" s="28">
        <v>0</v>
      </c>
      <c r="I71" s="30">
        <f>ROUND(G71*H71,P4)</f>
        <v>0</v>
      </c>
      <c r="L71" s="30">
        <v>0</v>
      </c>
      <c r="M71" s="24">
        <f>ROUND(G71*L71,P4)</f>
        <v>0</v>
      </c>
      <c r="N71" s="25" t="s">
        <v>297</v>
      </c>
      <c r="O71" s="31">
        <f>M71*AA71</f>
        <v>0</v>
      </c>
      <c r="P71" s="1">
        <v>3</v>
      </c>
      <c r="AA71" s="1">
        <f>IF(P71=1,$O$3,IF(P71=2,$O$4,$O$5))</f>
        <v>0</v>
      </c>
    </row>
    <row r="72">
      <c r="A72" s="1" t="s">
        <v>282</v>
      </c>
      <c r="E72" s="27" t="s">
        <v>281</v>
      </c>
    </row>
    <row r="73" ht="26.4">
      <c r="A73" s="1" t="s">
        <v>284</v>
      </c>
      <c r="E73" s="32" t="s">
        <v>4428</v>
      </c>
    </row>
    <row r="74">
      <c r="A74" s="1" t="s">
        <v>286</v>
      </c>
      <c r="E74" s="27" t="s">
        <v>299</v>
      </c>
    </row>
    <row r="75">
      <c r="A75" s="1" t="s">
        <v>276</v>
      </c>
      <c r="B75" s="1">
        <v>17</v>
      </c>
      <c r="C75" s="26" t="s">
        <v>2677</v>
      </c>
      <c r="D75" t="s">
        <v>281</v>
      </c>
      <c r="E75" s="27" t="s">
        <v>2678</v>
      </c>
      <c r="F75" s="28" t="s">
        <v>392</v>
      </c>
      <c r="G75" s="29">
        <v>225</v>
      </c>
      <c r="H75" s="28">
        <v>0</v>
      </c>
      <c r="I75" s="30">
        <f>ROUND(G75*H75,P4)</f>
        <v>0</v>
      </c>
      <c r="L75" s="30">
        <v>0</v>
      </c>
      <c r="M75" s="24">
        <f>ROUND(G75*L75,P4)</f>
        <v>0</v>
      </c>
      <c r="N75" s="25" t="s">
        <v>297</v>
      </c>
      <c r="O75" s="31">
        <f>M75*AA75</f>
        <v>0</v>
      </c>
      <c r="P75" s="1">
        <v>3</v>
      </c>
      <c r="AA75" s="1">
        <f>IF(P75=1,$O$3,IF(P75=2,$O$4,$O$5))</f>
        <v>0</v>
      </c>
    </row>
    <row r="76">
      <c r="A76" s="1" t="s">
        <v>282</v>
      </c>
      <c r="E76" s="27" t="s">
        <v>281</v>
      </c>
    </row>
    <row r="77" ht="26.4">
      <c r="A77" s="1" t="s">
        <v>284</v>
      </c>
      <c r="E77" s="32" t="s">
        <v>4429</v>
      </c>
    </row>
    <row r="78">
      <c r="A78" s="1" t="s">
        <v>286</v>
      </c>
      <c r="E78" s="27" t="s">
        <v>299</v>
      </c>
    </row>
    <row r="79">
      <c r="A79" s="1" t="s">
        <v>276</v>
      </c>
      <c r="B79" s="1">
        <v>18</v>
      </c>
      <c r="C79" s="26" t="s">
        <v>3071</v>
      </c>
      <c r="D79" t="s">
        <v>281</v>
      </c>
      <c r="E79" s="27" t="s">
        <v>3072</v>
      </c>
      <c r="F79" s="28" t="s">
        <v>396</v>
      </c>
      <c r="G79" s="29">
        <v>7.5</v>
      </c>
      <c r="H79" s="28">
        <v>0</v>
      </c>
      <c r="I79" s="30">
        <f>ROUND(G79*H79,P4)</f>
        <v>0</v>
      </c>
      <c r="L79" s="30">
        <v>0</v>
      </c>
      <c r="M79" s="24">
        <f>ROUND(G79*L79,P4)</f>
        <v>0</v>
      </c>
      <c r="N79" s="25" t="s">
        <v>297</v>
      </c>
      <c r="O79" s="31">
        <f>M79*AA79</f>
        <v>0</v>
      </c>
      <c r="P79" s="1">
        <v>3</v>
      </c>
      <c r="AA79" s="1">
        <f>IF(P79=1,$O$3,IF(P79=2,$O$4,$O$5))</f>
        <v>0</v>
      </c>
    </row>
    <row r="80">
      <c r="A80" s="1" t="s">
        <v>282</v>
      </c>
      <c r="E80" s="27" t="s">
        <v>281</v>
      </c>
    </row>
    <row r="81" ht="26.4">
      <c r="A81" s="1" t="s">
        <v>284</v>
      </c>
      <c r="E81" s="32" t="s">
        <v>4430</v>
      </c>
    </row>
    <row r="82">
      <c r="A82" s="1" t="s">
        <v>286</v>
      </c>
      <c r="E82" s="27" t="s">
        <v>299</v>
      </c>
    </row>
    <row r="83">
      <c r="A83" s="1" t="s">
        <v>273</v>
      </c>
      <c r="C83" s="22" t="s">
        <v>2765</v>
      </c>
      <c r="E83" s="23" t="s">
        <v>2766</v>
      </c>
      <c r="L83" s="24">
        <f>SUMIFS(L84:L239,A84:A239,"P")</f>
        <v>0</v>
      </c>
      <c r="M83" s="24">
        <f>SUMIFS(M84:M239,A84:A239,"P")</f>
        <v>0</v>
      </c>
      <c r="N83" s="25"/>
    </row>
    <row r="84">
      <c r="A84" s="1" t="s">
        <v>276</v>
      </c>
      <c r="B84" s="1">
        <v>19</v>
      </c>
      <c r="C84" s="26" t="s">
        <v>4431</v>
      </c>
      <c r="D84" t="s">
        <v>281</v>
      </c>
      <c r="E84" s="27" t="s">
        <v>4551</v>
      </c>
      <c r="F84" s="28" t="s">
        <v>296</v>
      </c>
      <c r="G84" s="29">
        <v>60</v>
      </c>
      <c r="H84" s="28">
        <v>0</v>
      </c>
      <c r="I84" s="30">
        <f>ROUND(G84*H84,P4)</f>
        <v>0</v>
      </c>
      <c r="L84" s="30">
        <v>0</v>
      </c>
      <c r="M84" s="24">
        <f>ROUND(G84*L84,P4)</f>
        <v>0</v>
      </c>
      <c r="N84" s="25" t="s">
        <v>281</v>
      </c>
      <c r="O84" s="31">
        <f>M84*AA84</f>
        <v>0</v>
      </c>
      <c r="P84" s="1">
        <v>3</v>
      </c>
      <c r="AA84" s="1">
        <f>IF(P84=1,$O$3,IF(P84=2,$O$4,$O$5))</f>
        <v>0</v>
      </c>
    </row>
    <row r="85">
      <c r="A85" s="1" t="s">
        <v>282</v>
      </c>
      <c r="E85" s="27" t="s">
        <v>281</v>
      </c>
    </row>
    <row r="86">
      <c r="A86" s="1" t="s">
        <v>284</v>
      </c>
    </row>
    <row r="87">
      <c r="A87" s="1" t="s">
        <v>286</v>
      </c>
      <c r="E87" s="27" t="s">
        <v>4173</v>
      </c>
    </row>
    <row r="88">
      <c r="A88" s="1" t="s">
        <v>276</v>
      </c>
      <c r="B88" s="1">
        <v>20</v>
      </c>
      <c r="C88" s="26" t="s">
        <v>4433</v>
      </c>
      <c r="D88" t="s">
        <v>281</v>
      </c>
      <c r="E88" s="27" t="s">
        <v>4552</v>
      </c>
      <c r="F88" s="28" t="s">
        <v>392</v>
      </c>
      <c r="G88" s="29">
        <v>75</v>
      </c>
      <c r="H88" s="28">
        <v>0</v>
      </c>
      <c r="I88" s="30">
        <f>ROUND(G88*H88,P4)</f>
        <v>0</v>
      </c>
      <c r="L88" s="30">
        <v>0</v>
      </c>
      <c r="M88" s="24">
        <f>ROUND(G88*L88,P4)</f>
        <v>0</v>
      </c>
      <c r="N88" s="25" t="s">
        <v>281</v>
      </c>
      <c r="O88" s="31">
        <f>M88*AA88</f>
        <v>0</v>
      </c>
      <c r="P88" s="1">
        <v>3</v>
      </c>
      <c r="AA88" s="1">
        <f>IF(P88=1,$O$3,IF(P88=2,$O$4,$O$5))</f>
        <v>0</v>
      </c>
    </row>
    <row r="89">
      <c r="A89" s="1" t="s">
        <v>282</v>
      </c>
      <c r="E89" s="27" t="s">
        <v>281</v>
      </c>
    </row>
    <row r="90">
      <c r="A90" s="1" t="s">
        <v>284</v>
      </c>
    </row>
    <row r="91" ht="52.8">
      <c r="A91" s="1" t="s">
        <v>286</v>
      </c>
      <c r="E91" s="27" t="s">
        <v>1766</v>
      </c>
    </row>
    <row r="92" ht="26.4">
      <c r="A92" s="1" t="s">
        <v>276</v>
      </c>
      <c r="B92" s="1">
        <v>21</v>
      </c>
      <c r="C92" s="26" t="s">
        <v>4435</v>
      </c>
      <c r="D92" t="s">
        <v>281</v>
      </c>
      <c r="E92" s="27" t="s">
        <v>4553</v>
      </c>
      <c r="F92" s="28" t="s">
        <v>392</v>
      </c>
      <c r="G92" s="29">
        <v>12</v>
      </c>
      <c r="H92" s="28">
        <v>0</v>
      </c>
      <c r="I92" s="30">
        <f>ROUND(G92*H92,P4)</f>
        <v>0</v>
      </c>
      <c r="L92" s="30">
        <v>0</v>
      </c>
      <c r="M92" s="24">
        <f>ROUND(G92*L92,P4)</f>
        <v>0</v>
      </c>
      <c r="N92" s="25" t="s">
        <v>281</v>
      </c>
      <c r="O92" s="31">
        <f>M92*AA92</f>
        <v>0</v>
      </c>
      <c r="P92" s="1">
        <v>3</v>
      </c>
      <c r="AA92" s="1">
        <f>IF(P92=1,$O$3,IF(P92=2,$O$4,$O$5))</f>
        <v>0</v>
      </c>
    </row>
    <row r="93">
      <c r="A93" s="1" t="s">
        <v>282</v>
      </c>
      <c r="E93" s="27" t="s">
        <v>281</v>
      </c>
    </row>
    <row r="94">
      <c r="A94" s="1" t="s">
        <v>284</v>
      </c>
    </row>
    <row r="95" ht="52.8">
      <c r="A95" s="1" t="s">
        <v>286</v>
      </c>
      <c r="E95" s="27" t="s">
        <v>1766</v>
      </c>
    </row>
    <row r="96">
      <c r="A96" s="1" t="s">
        <v>276</v>
      </c>
      <c r="B96" s="1">
        <v>22</v>
      </c>
      <c r="C96" s="26" t="s">
        <v>4437</v>
      </c>
      <c r="D96" t="s">
        <v>281</v>
      </c>
      <c r="E96" s="27" t="s">
        <v>4438</v>
      </c>
      <c r="F96" s="28" t="s">
        <v>307</v>
      </c>
      <c r="G96" s="29">
        <v>14</v>
      </c>
      <c r="H96" s="28">
        <v>0</v>
      </c>
      <c r="I96" s="30">
        <f>ROUND(G96*H96,P4)</f>
        <v>0</v>
      </c>
      <c r="L96" s="30">
        <v>0</v>
      </c>
      <c r="M96" s="24">
        <f>ROUND(G96*L96,P4)</f>
        <v>0</v>
      </c>
      <c r="N96" s="25" t="s">
        <v>281</v>
      </c>
      <c r="O96" s="31">
        <f>M96*AA96</f>
        <v>0</v>
      </c>
      <c r="P96" s="1">
        <v>3</v>
      </c>
      <c r="AA96" s="1">
        <f>IF(P96=1,$O$3,IF(P96=2,$O$4,$O$5))</f>
        <v>0</v>
      </c>
    </row>
    <row r="97">
      <c r="A97" s="1" t="s">
        <v>282</v>
      </c>
      <c r="E97" s="27" t="s">
        <v>281</v>
      </c>
    </row>
    <row r="98">
      <c r="A98" s="1" t="s">
        <v>284</v>
      </c>
    </row>
    <row r="99" ht="52.8">
      <c r="A99" s="1" t="s">
        <v>286</v>
      </c>
      <c r="E99" s="27" t="s">
        <v>1766</v>
      </c>
    </row>
    <row r="100" ht="26.4">
      <c r="A100" s="1" t="s">
        <v>276</v>
      </c>
      <c r="B100" s="1">
        <v>23</v>
      </c>
      <c r="C100" s="26" t="s">
        <v>4439</v>
      </c>
      <c r="D100" t="s">
        <v>281</v>
      </c>
      <c r="E100" s="27" t="s">
        <v>4554</v>
      </c>
      <c r="F100" s="28" t="s">
        <v>296</v>
      </c>
      <c r="G100" s="29">
        <v>60</v>
      </c>
      <c r="H100" s="28">
        <v>0</v>
      </c>
      <c r="I100" s="30">
        <f>ROUND(G100*H100,P4)</f>
        <v>0</v>
      </c>
      <c r="L100" s="30">
        <v>0</v>
      </c>
      <c r="M100" s="24">
        <f>ROUND(G100*L100,P4)</f>
        <v>0</v>
      </c>
      <c r="N100" s="25" t="s">
        <v>281</v>
      </c>
      <c r="O100" s="31">
        <f>M100*AA100</f>
        <v>0</v>
      </c>
      <c r="P100" s="1">
        <v>3</v>
      </c>
      <c r="AA100" s="1">
        <f>IF(P100=1,$O$3,IF(P100=2,$O$4,$O$5))</f>
        <v>0</v>
      </c>
    </row>
    <row r="101" ht="26.4">
      <c r="A101" s="1" t="s">
        <v>282</v>
      </c>
      <c r="E101" s="27" t="s">
        <v>4441</v>
      </c>
    </row>
    <row r="102">
      <c r="A102" s="1" t="s">
        <v>284</v>
      </c>
    </row>
    <row r="103" ht="52.8">
      <c r="A103" s="1" t="s">
        <v>286</v>
      </c>
      <c r="E103" s="27" t="s">
        <v>1766</v>
      </c>
    </row>
    <row r="104">
      <c r="A104" s="1" t="s">
        <v>276</v>
      </c>
      <c r="B104" s="1">
        <v>24</v>
      </c>
      <c r="C104" s="26" t="s">
        <v>4442</v>
      </c>
      <c r="D104" t="s">
        <v>281</v>
      </c>
      <c r="E104" s="27" t="s">
        <v>4443</v>
      </c>
      <c r="F104" s="28" t="s">
        <v>296</v>
      </c>
      <c r="G104" s="29">
        <v>30</v>
      </c>
      <c r="H104" s="28">
        <v>0</v>
      </c>
      <c r="I104" s="30">
        <f>ROUND(G104*H104,P4)</f>
        <v>0</v>
      </c>
      <c r="L104" s="30">
        <v>0</v>
      </c>
      <c r="M104" s="24">
        <f>ROUND(G104*L104,P4)</f>
        <v>0</v>
      </c>
      <c r="N104" s="25" t="s">
        <v>281</v>
      </c>
      <c r="O104" s="31">
        <f>M104*AA104</f>
        <v>0</v>
      </c>
      <c r="P104" s="1">
        <v>3</v>
      </c>
      <c r="AA104" s="1">
        <f>IF(P104=1,$O$3,IF(P104=2,$O$4,$O$5))</f>
        <v>0</v>
      </c>
    </row>
    <row r="105">
      <c r="A105" s="1" t="s">
        <v>282</v>
      </c>
      <c r="E105" s="27" t="s">
        <v>281</v>
      </c>
    </row>
    <row r="106">
      <c r="A106" s="1" t="s">
        <v>284</v>
      </c>
    </row>
    <row r="107" ht="52.8">
      <c r="A107" s="1" t="s">
        <v>286</v>
      </c>
      <c r="E107" s="27" t="s">
        <v>1766</v>
      </c>
    </row>
    <row r="108" ht="26.4">
      <c r="A108" s="1" t="s">
        <v>276</v>
      </c>
      <c r="B108" s="1">
        <v>25</v>
      </c>
      <c r="C108" s="26" t="s">
        <v>4444</v>
      </c>
      <c r="D108" t="s">
        <v>281</v>
      </c>
      <c r="E108" s="27" t="s">
        <v>4555</v>
      </c>
      <c r="F108" s="28" t="s">
        <v>355</v>
      </c>
      <c r="G108" s="29">
        <v>1</v>
      </c>
      <c r="H108" s="28">
        <v>0</v>
      </c>
      <c r="I108" s="30">
        <f>ROUND(G108*H108,P4)</f>
        <v>0</v>
      </c>
      <c r="L108" s="30">
        <v>0</v>
      </c>
      <c r="M108" s="24">
        <f>ROUND(G108*L108,P4)</f>
        <v>0</v>
      </c>
      <c r="N108" s="25" t="s">
        <v>281</v>
      </c>
      <c r="O108" s="31">
        <f>M108*AA108</f>
        <v>0</v>
      </c>
      <c r="P108" s="1">
        <v>3</v>
      </c>
      <c r="AA108" s="1">
        <f>IF(P108=1,$O$3,IF(P108=2,$O$4,$O$5))</f>
        <v>0</v>
      </c>
    </row>
    <row r="109">
      <c r="A109" s="1" t="s">
        <v>282</v>
      </c>
      <c r="E109" s="27" t="s">
        <v>4528</v>
      </c>
    </row>
    <row r="110">
      <c r="A110" s="1" t="s">
        <v>284</v>
      </c>
    </row>
    <row r="111" ht="52.8">
      <c r="A111" s="1" t="s">
        <v>286</v>
      </c>
      <c r="E111" s="27" t="s">
        <v>1766</v>
      </c>
    </row>
    <row r="112">
      <c r="A112" s="1" t="s">
        <v>276</v>
      </c>
      <c r="B112" s="1">
        <v>26</v>
      </c>
      <c r="C112" s="26" t="s">
        <v>4446</v>
      </c>
      <c r="D112" t="s">
        <v>281</v>
      </c>
      <c r="E112" s="27" t="s">
        <v>4556</v>
      </c>
      <c r="F112" s="28" t="s">
        <v>307</v>
      </c>
      <c r="G112" s="29">
        <v>3</v>
      </c>
      <c r="H112" s="28">
        <v>0</v>
      </c>
      <c r="I112" s="30">
        <f>ROUND(G112*H112,P4)</f>
        <v>0</v>
      </c>
      <c r="L112" s="30">
        <v>0</v>
      </c>
      <c r="M112" s="24">
        <f>ROUND(G112*L112,P4)</f>
        <v>0</v>
      </c>
      <c r="N112" s="25" t="s">
        <v>281</v>
      </c>
      <c r="O112" s="31">
        <f>M112*AA112</f>
        <v>0</v>
      </c>
      <c r="P112" s="1">
        <v>3</v>
      </c>
      <c r="AA112" s="1">
        <f>IF(P112=1,$O$3,IF(P112=2,$O$4,$O$5))</f>
        <v>0</v>
      </c>
    </row>
    <row r="113">
      <c r="A113" s="1" t="s">
        <v>282</v>
      </c>
      <c r="E113" s="27" t="s">
        <v>281</v>
      </c>
    </row>
    <row r="114">
      <c r="A114" s="1" t="s">
        <v>284</v>
      </c>
    </row>
    <row r="115" ht="52.8">
      <c r="A115" s="1" t="s">
        <v>286</v>
      </c>
      <c r="E115" s="27" t="s">
        <v>1766</v>
      </c>
    </row>
    <row r="116">
      <c r="A116" s="1" t="s">
        <v>276</v>
      </c>
      <c r="B116" s="1">
        <v>27</v>
      </c>
      <c r="C116" s="26" t="s">
        <v>4448</v>
      </c>
      <c r="D116" t="s">
        <v>281</v>
      </c>
      <c r="E116" s="27" t="s">
        <v>4557</v>
      </c>
      <c r="F116" s="28" t="s">
        <v>296</v>
      </c>
      <c r="G116" s="29">
        <v>16</v>
      </c>
      <c r="H116" s="28">
        <v>0</v>
      </c>
      <c r="I116" s="30">
        <f>ROUND(G116*H116,P4)</f>
        <v>0</v>
      </c>
      <c r="L116" s="30">
        <v>0</v>
      </c>
      <c r="M116" s="24">
        <f>ROUND(G116*L116,P4)</f>
        <v>0</v>
      </c>
      <c r="N116" s="25" t="s">
        <v>281</v>
      </c>
      <c r="O116" s="31">
        <f>M116*AA116</f>
        <v>0</v>
      </c>
      <c r="P116" s="1">
        <v>3</v>
      </c>
      <c r="AA116" s="1">
        <f>IF(P116=1,$O$3,IF(P116=2,$O$4,$O$5))</f>
        <v>0</v>
      </c>
    </row>
    <row r="117">
      <c r="A117" s="1" t="s">
        <v>282</v>
      </c>
      <c r="E117" s="27" t="s">
        <v>281</v>
      </c>
    </row>
    <row r="118">
      <c r="A118" s="1" t="s">
        <v>284</v>
      </c>
    </row>
    <row r="119" ht="52.8">
      <c r="A119" s="1" t="s">
        <v>286</v>
      </c>
      <c r="E119" s="27" t="s">
        <v>1766</v>
      </c>
    </row>
    <row r="120">
      <c r="A120" s="1" t="s">
        <v>276</v>
      </c>
      <c r="B120" s="1">
        <v>28</v>
      </c>
      <c r="C120" s="26" t="s">
        <v>4450</v>
      </c>
      <c r="D120" t="s">
        <v>281</v>
      </c>
      <c r="E120" s="27" t="s">
        <v>4558</v>
      </c>
      <c r="F120" s="28" t="s">
        <v>296</v>
      </c>
      <c r="G120" s="29">
        <v>24</v>
      </c>
      <c r="H120" s="28">
        <v>0</v>
      </c>
      <c r="I120" s="30">
        <f>ROUND(G120*H120,P4)</f>
        <v>0</v>
      </c>
      <c r="L120" s="30">
        <v>0</v>
      </c>
      <c r="M120" s="24">
        <f>ROUND(G120*L120,P4)</f>
        <v>0</v>
      </c>
      <c r="N120" s="25" t="s">
        <v>281</v>
      </c>
      <c r="O120" s="31">
        <f>M120*AA120</f>
        <v>0</v>
      </c>
      <c r="P120" s="1">
        <v>3</v>
      </c>
      <c r="AA120" s="1">
        <f>IF(P120=1,$O$3,IF(P120=2,$O$4,$O$5))</f>
        <v>0</v>
      </c>
    </row>
    <row r="121">
      <c r="A121" s="1" t="s">
        <v>282</v>
      </c>
      <c r="E121" s="27" t="s">
        <v>281</v>
      </c>
    </row>
    <row r="122">
      <c r="A122" s="1" t="s">
        <v>284</v>
      </c>
    </row>
    <row r="123" ht="52.8">
      <c r="A123" s="1" t="s">
        <v>286</v>
      </c>
      <c r="E123" s="27" t="s">
        <v>1766</v>
      </c>
    </row>
    <row r="124">
      <c r="A124" s="1" t="s">
        <v>276</v>
      </c>
      <c r="B124" s="1">
        <v>29</v>
      </c>
      <c r="C124" s="26" t="s">
        <v>4452</v>
      </c>
      <c r="D124" t="s">
        <v>281</v>
      </c>
      <c r="E124" s="27" t="s">
        <v>4559</v>
      </c>
      <c r="F124" s="28" t="s">
        <v>307</v>
      </c>
      <c r="G124" s="29">
        <v>2</v>
      </c>
      <c r="H124" s="28">
        <v>0</v>
      </c>
      <c r="I124" s="30">
        <f>ROUND(G124*H124,P4)</f>
        <v>0</v>
      </c>
      <c r="L124" s="30">
        <v>0</v>
      </c>
      <c r="M124" s="24">
        <f>ROUND(G124*L124,P4)</f>
        <v>0</v>
      </c>
      <c r="N124" s="25" t="s">
        <v>281</v>
      </c>
      <c r="O124" s="31">
        <f>M124*AA124</f>
        <v>0</v>
      </c>
      <c r="P124" s="1">
        <v>3</v>
      </c>
      <c r="AA124" s="1">
        <f>IF(P124=1,$O$3,IF(P124=2,$O$4,$O$5))</f>
        <v>0</v>
      </c>
    </row>
    <row r="125">
      <c r="A125" s="1" t="s">
        <v>282</v>
      </c>
      <c r="E125" s="27" t="s">
        <v>281</v>
      </c>
    </row>
    <row r="126">
      <c r="A126" s="1" t="s">
        <v>284</v>
      </c>
    </row>
    <row r="127" ht="52.8">
      <c r="A127" s="1" t="s">
        <v>286</v>
      </c>
      <c r="E127" s="27" t="s">
        <v>1766</v>
      </c>
    </row>
    <row r="128">
      <c r="A128" s="1" t="s">
        <v>276</v>
      </c>
      <c r="B128" s="1">
        <v>30</v>
      </c>
      <c r="C128" s="26" t="s">
        <v>4454</v>
      </c>
      <c r="D128" t="s">
        <v>281</v>
      </c>
      <c r="E128" s="27" t="s">
        <v>4455</v>
      </c>
      <c r="F128" s="28" t="s">
        <v>307</v>
      </c>
      <c r="G128" s="29">
        <v>1</v>
      </c>
      <c r="H128" s="28">
        <v>0</v>
      </c>
      <c r="I128" s="30">
        <f>ROUND(G128*H128,P4)</f>
        <v>0</v>
      </c>
      <c r="L128" s="30">
        <v>0</v>
      </c>
      <c r="M128" s="24">
        <f>ROUND(G128*L128,P4)</f>
        <v>0</v>
      </c>
      <c r="N128" s="25" t="s">
        <v>281</v>
      </c>
      <c r="O128" s="31">
        <f>M128*AA128</f>
        <v>0</v>
      </c>
      <c r="P128" s="1">
        <v>3</v>
      </c>
      <c r="AA128" s="1">
        <f>IF(P128=1,$O$3,IF(P128=2,$O$4,$O$5))</f>
        <v>0</v>
      </c>
    </row>
    <row r="129">
      <c r="A129" s="1" t="s">
        <v>282</v>
      </c>
      <c r="E129" s="27" t="s">
        <v>281</v>
      </c>
    </row>
    <row r="130">
      <c r="A130" s="1" t="s">
        <v>284</v>
      </c>
    </row>
    <row r="131" ht="52.8">
      <c r="A131" s="1" t="s">
        <v>286</v>
      </c>
      <c r="E131" s="27" t="s">
        <v>1766</v>
      </c>
    </row>
    <row r="132">
      <c r="A132" s="1" t="s">
        <v>276</v>
      </c>
      <c r="B132" s="1">
        <v>31</v>
      </c>
      <c r="C132" s="26" t="s">
        <v>4456</v>
      </c>
      <c r="D132" t="s">
        <v>281</v>
      </c>
      <c r="E132" s="27" t="s">
        <v>4457</v>
      </c>
      <c r="F132" s="28" t="s">
        <v>307</v>
      </c>
      <c r="G132" s="29">
        <v>4</v>
      </c>
      <c r="H132" s="28">
        <v>0</v>
      </c>
      <c r="I132" s="30">
        <f>ROUND(G132*H132,P4)</f>
        <v>0</v>
      </c>
      <c r="L132" s="30">
        <v>0</v>
      </c>
      <c r="M132" s="24">
        <f>ROUND(G132*L132,P4)</f>
        <v>0</v>
      </c>
      <c r="N132" s="25" t="s">
        <v>281</v>
      </c>
      <c r="O132" s="31">
        <f>M132*AA132</f>
        <v>0</v>
      </c>
      <c r="P132" s="1">
        <v>3</v>
      </c>
      <c r="AA132" s="1">
        <f>IF(P132=1,$O$3,IF(P132=2,$O$4,$O$5))</f>
        <v>0</v>
      </c>
    </row>
    <row r="133">
      <c r="A133" s="1" t="s">
        <v>282</v>
      </c>
      <c r="E133" s="27" t="s">
        <v>281</v>
      </c>
    </row>
    <row r="134">
      <c r="A134" s="1" t="s">
        <v>284</v>
      </c>
    </row>
    <row r="135" ht="52.8">
      <c r="A135" s="1" t="s">
        <v>286</v>
      </c>
      <c r="E135" s="27" t="s">
        <v>1766</v>
      </c>
    </row>
    <row r="136" ht="26.4">
      <c r="A136" s="1" t="s">
        <v>276</v>
      </c>
      <c r="B136" s="1">
        <v>32</v>
      </c>
      <c r="C136" s="26" t="s">
        <v>4458</v>
      </c>
      <c r="D136" t="s">
        <v>281</v>
      </c>
      <c r="E136" s="27" t="s">
        <v>4459</v>
      </c>
      <c r="F136" s="28" t="s">
        <v>307</v>
      </c>
      <c r="G136" s="29">
        <v>4</v>
      </c>
      <c r="H136" s="28">
        <v>0</v>
      </c>
      <c r="I136" s="30">
        <f>ROUND(G136*H136,P4)</f>
        <v>0</v>
      </c>
      <c r="L136" s="30">
        <v>0</v>
      </c>
      <c r="M136" s="24">
        <f>ROUND(G136*L136,P4)</f>
        <v>0</v>
      </c>
      <c r="N136" s="25" t="s">
        <v>281</v>
      </c>
      <c r="O136" s="31">
        <f>M136*AA136</f>
        <v>0</v>
      </c>
      <c r="P136" s="1">
        <v>3</v>
      </c>
      <c r="AA136" s="1">
        <f>IF(P136=1,$O$3,IF(P136=2,$O$4,$O$5))</f>
        <v>0</v>
      </c>
    </row>
    <row r="137">
      <c r="A137" s="1" t="s">
        <v>282</v>
      </c>
      <c r="E137" s="27" t="s">
        <v>281</v>
      </c>
    </row>
    <row r="138">
      <c r="A138" s="1" t="s">
        <v>284</v>
      </c>
    </row>
    <row r="139" ht="52.8">
      <c r="A139" s="1" t="s">
        <v>286</v>
      </c>
      <c r="E139" s="27" t="s">
        <v>1766</v>
      </c>
    </row>
    <row r="140">
      <c r="A140" s="1" t="s">
        <v>276</v>
      </c>
      <c r="B140" s="1">
        <v>33</v>
      </c>
      <c r="C140" s="26" t="s">
        <v>4460</v>
      </c>
      <c r="D140" t="s">
        <v>281</v>
      </c>
      <c r="E140" s="27" t="s">
        <v>4461</v>
      </c>
      <c r="F140" s="28" t="s">
        <v>307</v>
      </c>
      <c r="G140" s="29">
        <v>4</v>
      </c>
      <c r="H140" s="28">
        <v>0</v>
      </c>
      <c r="I140" s="30">
        <f>ROUND(G140*H140,P4)</f>
        <v>0</v>
      </c>
      <c r="L140" s="30">
        <v>0</v>
      </c>
      <c r="M140" s="24">
        <f>ROUND(G140*L140,P4)</f>
        <v>0</v>
      </c>
      <c r="N140" s="25" t="s">
        <v>281</v>
      </c>
      <c r="O140" s="31">
        <f>M140*AA140</f>
        <v>0</v>
      </c>
      <c r="P140" s="1">
        <v>3</v>
      </c>
      <c r="AA140" s="1">
        <f>IF(P140=1,$O$3,IF(P140=2,$O$4,$O$5))</f>
        <v>0</v>
      </c>
    </row>
    <row r="141">
      <c r="A141" s="1" t="s">
        <v>282</v>
      </c>
      <c r="E141" s="27" t="s">
        <v>281</v>
      </c>
    </row>
    <row r="142">
      <c r="A142" s="1" t="s">
        <v>284</v>
      </c>
    </row>
    <row r="143" ht="52.8">
      <c r="A143" s="1" t="s">
        <v>286</v>
      </c>
      <c r="E143" s="27" t="s">
        <v>1766</v>
      </c>
    </row>
    <row r="144">
      <c r="A144" s="1" t="s">
        <v>276</v>
      </c>
      <c r="B144" s="1">
        <v>34</v>
      </c>
      <c r="C144" s="26" t="s">
        <v>4462</v>
      </c>
      <c r="D144" t="s">
        <v>281</v>
      </c>
      <c r="E144" s="27" t="s">
        <v>4560</v>
      </c>
      <c r="F144" s="28" t="s">
        <v>307</v>
      </c>
      <c r="G144" s="29">
        <v>1</v>
      </c>
      <c r="H144" s="28">
        <v>0</v>
      </c>
      <c r="I144" s="30">
        <f>ROUND(G144*H144,P4)</f>
        <v>0</v>
      </c>
      <c r="L144" s="30">
        <v>0</v>
      </c>
      <c r="M144" s="24">
        <f>ROUND(G144*L144,P4)</f>
        <v>0</v>
      </c>
      <c r="N144" s="25" t="s">
        <v>281</v>
      </c>
      <c r="O144" s="31">
        <f>M144*AA144</f>
        <v>0</v>
      </c>
      <c r="P144" s="1">
        <v>3</v>
      </c>
      <c r="AA144" s="1">
        <f>IF(P144=1,$O$3,IF(P144=2,$O$4,$O$5))</f>
        <v>0</v>
      </c>
    </row>
    <row r="145">
      <c r="A145" s="1" t="s">
        <v>282</v>
      </c>
      <c r="E145" s="27" t="s">
        <v>281</v>
      </c>
    </row>
    <row r="146">
      <c r="A146" s="1" t="s">
        <v>284</v>
      </c>
    </row>
    <row r="147" ht="52.8">
      <c r="A147" s="1" t="s">
        <v>286</v>
      </c>
      <c r="E147" s="27" t="s">
        <v>1766</v>
      </c>
    </row>
    <row r="148" ht="26.4">
      <c r="A148" s="1" t="s">
        <v>276</v>
      </c>
      <c r="B148" s="1">
        <v>35</v>
      </c>
      <c r="C148" s="26" t="s">
        <v>4464</v>
      </c>
      <c r="D148" t="s">
        <v>281</v>
      </c>
      <c r="E148" s="27" t="s">
        <v>4561</v>
      </c>
      <c r="F148" s="28" t="s">
        <v>307</v>
      </c>
      <c r="G148" s="29">
        <v>4</v>
      </c>
      <c r="H148" s="28">
        <v>0</v>
      </c>
      <c r="I148" s="30">
        <f>ROUND(G148*H148,P4)</f>
        <v>0</v>
      </c>
      <c r="L148" s="30">
        <v>0</v>
      </c>
      <c r="M148" s="24">
        <f>ROUND(G148*L148,P4)</f>
        <v>0</v>
      </c>
      <c r="N148" s="25" t="s">
        <v>281</v>
      </c>
      <c r="O148" s="31">
        <f>M148*AA148</f>
        <v>0</v>
      </c>
      <c r="P148" s="1">
        <v>3</v>
      </c>
      <c r="AA148" s="1">
        <f>IF(P148=1,$O$3,IF(P148=2,$O$4,$O$5))</f>
        <v>0</v>
      </c>
    </row>
    <row r="149">
      <c r="A149" s="1" t="s">
        <v>282</v>
      </c>
      <c r="E149" s="27" t="s">
        <v>281</v>
      </c>
    </row>
    <row r="150">
      <c r="A150" s="1" t="s">
        <v>284</v>
      </c>
    </row>
    <row r="151" ht="52.8">
      <c r="A151" s="1" t="s">
        <v>286</v>
      </c>
      <c r="E151" s="27" t="s">
        <v>1766</v>
      </c>
    </row>
    <row r="152" ht="26.4">
      <c r="A152" s="1" t="s">
        <v>276</v>
      </c>
      <c r="B152" s="1">
        <v>36</v>
      </c>
      <c r="C152" s="26" t="s">
        <v>4466</v>
      </c>
      <c r="D152" t="s">
        <v>281</v>
      </c>
      <c r="E152" s="27" t="s">
        <v>4467</v>
      </c>
      <c r="F152" s="28" t="s">
        <v>307</v>
      </c>
      <c r="G152" s="29">
        <v>2</v>
      </c>
      <c r="H152" s="28">
        <v>0</v>
      </c>
      <c r="I152" s="30">
        <f>ROUND(G152*H152,P4)</f>
        <v>0</v>
      </c>
      <c r="L152" s="30">
        <v>0</v>
      </c>
      <c r="M152" s="24">
        <f>ROUND(G152*L152,P4)</f>
        <v>0</v>
      </c>
      <c r="N152" s="25" t="s">
        <v>281</v>
      </c>
      <c r="O152" s="31">
        <f>M152*AA152</f>
        <v>0</v>
      </c>
      <c r="P152" s="1">
        <v>3</v>
      </c>
      <c r="AA152" s="1">
        <f>IF(P152=1,$O$3,IF(P152=2,$O$4,$O$5))</f>
        <v>0</v>
      </c>
    </row>
    <row r="153">
      <c r="A153" s="1" t="s">
        <v>282</v>
      </c>
      <c r="E153" s="27" t="s">
        <v>281</v>
      </c>
    </row>
    <row r="154">
      <c r="A154" s="1" t="s">
        <v>284</v>
      </c>
    </row>
    <row r="155" ht="52.8">
      <c r="A155" s="1" t="s">
        <v>286</v>
      </c>
      <c r="E155" s="27" t="s">
        <v>1766</v>
      </c>
    </row>
    <row r="156">
      <c r="A156" s="1" t="s">
        <v>276</v>
      </c>
      <c r="B156" s="1">
        <v>37</v>
      </c>
      <c r="C156" s="26" t="s">
        <v>4468</v>
      </c>
      <c r="D156" t="s">
        <v>281</v>
      </c>
      <c r="E156" s="27" t="s">
        <v>4469</v>
      </c>
      <c r="F156" s="28" t="s">
        <v>307</v>
      </c>
      <c r="G156" s="29">
        <v>1</v>
      </c>
      <c r="H156" s="28">
        <v>0</v>
      </c>
      <c r="I156" s="30">
        <f>ROUND(G156*H156,P4)</f>
        <v>0</v>
      </c>
      <c r="L156" s="30">
        <v>0</v>
      </c>
      <c r="M156" s="24">
        <f>ROUND(G156*L156,P4)</f>
        <v>0</v>
      </c>
      <c r="N156" s="25" t="s">
        <v>281</v>
      </c>
      <c r="O156" s="31">
        <f>M156*AA156</f>
        <v>0</v>
      </c>
      <c r="P156" s="1">
        <v>3</v>
      </c>
      <c r="AA156" s="1">
        <f>IF(P156=1,$O$3,IF(P156=2,$O$4,$O$5))</f>
        <v>0</v>
      </c>
    </row>
    <row r="157">
      <c r="A157" s="1" t="s">
        <v>282</v>
      </c>
      <c r="E157" s="27" t="s">
        <v>281</v>
      </c>
    </row>
    <row r="158">
      <c r="A158" s="1" t="s">
        <v>284</v>
      </c>
    </row>
    <row r="159" ht="52.8">
      <c r="A159" s="1" t="s">
        <v>286</v>
      </c>
      <c r="E159" s="27" t="s">
        <v>1766</v>
      </c>
    </row>
    <row r="160">
      <c r="A160" s="1" t="s">
        <v>276</v>
      </c>
      <c r="B160" s="1">
        <v>38</v>
      </c>
      <c r="C160" s="26" t="s">
        <v>4470</v>
      </c>
      <c r="D160" t="s">
        <v>281</v>
      </c>
      <c r="E160" s="27" t="s">
        <v>4471</v>
      </c>
      <c r="F160" s="28" t="s">
        <v>307</v>
      </c>
      <c r="G160" s="29">
        <v>2</v>
      </c>
      <c r="H160" s="28">
        <v>0</v>
      </c>
      <c r="I160" s="30">
        <f>ROUND(G160*H160,P4)</f>
        <v>0</v>
      </c>
      <c r="L160" s="30">
        <v>0</v>
      </c>
      <c r="M160" s="24">
        <f>ROUND(G160*L160,P4)</f>
        <v>0</v>
      </c>
      <c r="N160" s="25" t="s">
        <v>281</v>
      </c>
      <c r="O160" s="31">
        <f>M160*AA160</f>
        <v>0</v>
      </c>
      <c r="P160" s="1">
        <v>3</v>
      </c>
      <c r="AA160" s="1">
        <f>IF(P160=1,$O$3,IF(P160=2,$O$4,$O$5))</f>
        <v>0</v>
      </c>
    </row>
    <row r="161">
      <c r="A161" s="1" t="s">
        <v>282</v>
      </c>
      <c r="E161" s="27" t="s">
        <v>281</v>
      </c>
    </row>
    <row r="162">
      <c r="A162" s="1" t="s">
        <v>284</v>
      </c>
    </row>
    <row r="163" ht="52.8">
      <c r="A163" s="1" t="s">
        <v>286</v>
      </c>
      <c r="E163" s="27" t="s">
        <v>1766</v>
      </c>
    </row>
    <row r="164">
      <c r="A164" s="1" t="s">
        <v>276</v>
      </c>
      <c r="B164" s="1">
        <v>39</v>
      </c>
      <c r="C164" s="26" t="s">
        <v>4472</v>
      </c>
      <c r="D164" t="s">
        <v>281</v>
      </c>
      <c r="E164" s="27" t="s">
        <v>4473</v>
      </c>
      <c r="F164" s="28" t="s">
        <v>396</v>
      </c>
      <c r="G164" s="29">
        <v>90</v>
      </c>
      <c r="H164" s="28">
        <v>0</v>
      </c>
      <c r="I164" s="30">
        <f>ROUND(G164*H164,P4)</f>
        <v>0</v>
      </c>
      <c r="L164" s="30">
        <v>0</v>
      </c>
      <c r="M164" s="24">
        <f>ROUND(G164*L164,P4)</f>
        <v>0</v>
      </c>
      <c r="N164" s="25" t="s">
        <v>281</v>
      </c>
      <c r="O164" s="31">
        <f>M164*AA164</f>
        <v>0</v>
      </c>
      <c r="P164" s="1">
        <v>3</v>
      </c>
      <c r="AA164" s="1">
        <f>IF(P164=1,$O$3,IF(P164=2,$O$4,$O$5))</f>
        <v>0</v>
      </c>
    </row>
    <row r="165">
      <c r="A165" s="1" t="s">
        <v>282</v>
      </c>
      <c r="E165" s="27" t="s">
        <v>281</v>
      </c>
    </row>
    <row r="166">
      <c r="A166" s="1" t="s">
        <v>284</v>
      </c>
    </row>
    <row r="167" ht="52.8">
      <c r="A167" s="1" t="s">
        <v>286</v>
      </c>
      <c r="E167" s="27" t="s">
        <v>1766</v>
      </c>
    </row>
    <row r="168" ht="26.4">
      <c r="A168" s="1" t="s">
        <v>276</v>
      </c>
      <c r="B168" s="1">
        <v>40</v>
      </c>
      <c r="C168" s="26" t="s">
        <v>4474</v>
      </c>
      <c r="D168" t="s">
        <v>281</v>
      </c>
      <c r="E168" s="27" t="s">
        <v>4562</v>
      </c>
      <c r="F168" s="28" t="s">
        <v>355</v>
      </c>
      <c r="G168" s="29">
        <v>1</v>
      </c>
      <c r="H168" s="28">
        <v>0</v>
      </c>
      <c r="I168" s="30">
        <f>ROUND(G168*H168,P4)</f>
        <v>0</v>
      </c>
      <c r="L168" s="30">
        <v>0</v>
      </c>
      <c r="M168" s="24">
        <f>ROUND(G168*L168,P4)</f>
        <v>0</v>
      </c>
      <c r="N168" s="25" t="s">
        <v>281</v>
      </c>
      <c r="O168" s="31">
        <f>M168*AA168</f>
        <v>0</v>
      </c>
      <c r="P168" s="1">
        <v>3</v>
      </c>
      <c r="AA168" s="1">
        <f>IF(P168=1,$O$3,IF(P168=2,$O$4,$O$5))</f>
        <v>0</v>
      </c>
    </row>
    <row r="169">
      <c r="A169" s="1" t="s">
        <v>282</v>
      </c>
      <c r="E169" s="27" t="s">
        <v>281</v>
      </c>
    </row>
    <row r="170">
      <c r="A170" s="1" t="s">
        <v>284</v>
      </c>
    </row>
    <row r="171" ht="52.8">
      <c r="A171" s="1" t="s">
        <v>286</v>
      </c>
      <c r="E171" s="27" t="s">
        <v>1766</v>
      </c>
    </row>
    <row r="172">
      <c r="A172" s="1" t="s">
        <v>276</v>
      </c>
      <c r="B172" s="1">
        <v>41</v>
      </c>
      <c r="C172" s="26" t="s">
        <v>4476</v>
      </c>
      <c r="D172" t="s">
        <v>281</v>
      </c>
      <c r="E172" s="27" t="s">
        <v>4477</v>
      </c>
      <c r="F172" s="28" t="s">
        <v>296</v>
      </c>
      <c r="G172" s="29">
        <v>70</v>
      </c>
      <c r="H172" s="28">
        <v>0</v>
      </c>
      <c r="I172" s="30">
        <f>ROUND(G172*H172,P4)</f>
        <v>0</v>
      </c>
      <c r="L172" s="30">
        <v>0</v>
      </c>
      <c r="M172" s="24">
        <f>ROUND(G172*L172,P4)</f>
        <v>0</v>
      </c>
      <c r="N172" s="25" t="s">
        <v>281</v>
      </c>
      <c r="O172" s="31">
        <f>M172*AA172</f>
        <v>0</v>
      </c>
      <c r="P172" s="1">
        <v>3</v>
      </c>
      <c r="AA172" s="1">
        <f>IF(P172=1,$O$3,IF(P172=2,$O$4,$O$5))</f>
        <v>0</v>
      </c>
    </row>
    <row r="173">
      <c r="A173" s="1" t="s">
        <v>282</v>
      </c>
      <c r="E173" s="27" t="s">
        <v>281</v>
      </c>
    </row>
    <row r="174">
      <c r="A174" s="1" t="s">
        <v>284</v>
      </c>
    </row>
    <row r="175" ht="52.8">
      <c r="A175" s="1" t="s">
        <v>286</v>
      </c>
      <c r="E175" s="27" t="s">
        <v>1766</v>
      </c>
    </row>
    <row r="176">
      <c r="A176" s="1" t="s">
        <v>276</v>
      </c>
      <c r="B176" s="1">
        <v>42</v>
      </c>
      <c r="C176" s="26" t="s">
        <v>4478</v>
      </c>
      <c r="D176" t="s">
        <v>281</v>
      </c>
      <c r="E176" s="27" t="s">
        <v>4479</v>
      </c>
      <c r="F176" s="28" t="s">
        <v>307</v>
      </c>
      <c r="G176" s="29">
        <v>1</v>
      </c>
      <c r="H176" s="28">
        <v>0</v>
      </c>
      <c r="I176" s="30">
        <f>ROUND(G176*H176,P4)</f>
        <v>0</v>
      </c>
      <c r="L176" s="30">
        <v>0</v>
      </c>
      <c r="M176" s="24">
        <f>ROUND(G176*L176,P4)</f>
        <v>0</v>
      </c>
      <c r="N176" s="25" t="s">
        <v>281</v>
      </c>
      <c r="O176" s="31">
        <f>M176*AA176</f>
        <v>0</v>
      </c>
      <c r="P176" s="1">
        <v>3</v>
      </c>
      <c r="AA176" s="1">
        <f>IF(P176=1,$O$3,IF(P176=2,$O$4,$O$5))</f>
        <v>0</v>
      </c>
    </row>
    <row r="177">
      <c r="A177" s="1" t="s">
        <v>282</v>
      </c>
      <c r="E177" s="27" t="s">
        <v>281</v>
      </c>
    </row>
    <row r="178">
      <c r="A178" s="1" t="s">
        <v>284</v>
      </c>
    </row>
    <row r="179" ht="52.8">
      <c r="A179" s="1" t="s">
        <v>286</v>
      </c>
      <c r="E179" s="27" t="s">
        <v>1766</v>
      </c>
    </row>
    <row r="180">
      <c r="A180" s="1" t="s">
        <v>276</v>
      </c>
      <c r="B180" s="1">
        <v>43</v>
      </c>
      <c r="C180" s="26" t="s">
        <v>4480</v>
      </c>
      <c r="D180" t="s">
        <v>281</v>
      </c>
      <c r="E180" s="27" t="s">
        <v>4481</v>
      </c>
      <c r="F180" s="28" t="s">
        <v>307</v>
      </c>
      <c r="G180" s="29">
        <v>1</v>
      </c>
      <c r="H180" s="28">
        <v>0</v>
      </c>
      <c r="I180" s="30">
        <f>ROUND(G180*H180,P4)</f>
        <v>0</v>
      </c>
      <c r="L180" s="30">
        <v>0</v>
      </c>
      <c r="M180" s="24">
        <f>ROUND(G180*L180,P4)</f>
        <v>0</v>
      </c>
      <c r="N180" s="25" t="s">
        <v>281</v>
      </c>
      <c r="O180" s="31">
        <f>M180*AA180</f>
        <v>0</v>
      </c>
      <c r="P180" s="1">
        <v>3</v>
      </c>
      <c r="AA180" s="1">
        <f>IF(P180=1,$O$3,IF(P180=2,$O$4,$O$5))</f>
        <v>0</v>
      </c>
    </row>
    <row r="181">
      <c r="A181" s="1" t="s">
        <v>282</v>
      </c>
      <c r="E181" s="27" t="s">
        <v>281</v>
      </c>
    </row>
    <row r="182">
      <c r="A182" s="1" t="s">
        <v>284</v>
      </c>
    </row>
    <row r="183" ht="52.8">
      <c r="A183" s="1" t="s">
        <v>286</v>
      </c>
      <c r="E183" s="27" t="s">
        <v>1766</v>
      </c>
    </row>
    <row r="184">
      <c r="A184" s="1" t="s">
        <v>276</v>
      </c>
      <c r="B184" s="1">
        <v>44</v>
      </c>
      <c r="C184" s="26" t="s">
        <v>4482</v>
      </c>
      <c r="D184" t="s">
        <v>281</v>
      </c>
      <c r="E184" s="27" t="s">
        <v>4483</v>
      </c>
      <c r="F184" s="28" t="s">
        <v>307</v>
      </c>
      <c r="G184" s="29">
        <v>2</v>
      </c>
      <c r="H184" s="28">
        <v>0</v>
      </c>
      <c r="I184" s="30">
        <f>ROUND(G184*H184,P4)</f>
        <v>0</v>
      </c>
      <c r="L184" s="30">
        <v>0</v>
      </c>
      <c r="M184" s="24">
        <f>ROUND(G184*L184,P4)</f>
        <v>0</v>
      </c>
      <c r="N184" s="25" t="s">
        <v>281</v>
      </c>
      <c r="O184" s="31">
        <f>M184*AA184</f>
        <v>0</v>
      </c>
      <c r="P184" s="1">
        <v>3</v>
      </c>
      <c r="AA184" s="1">
        <f>IF(P184=1,$O$3,IF(P184=2,$O$4,$O$5))</f>
        <v>0</v>
      </c>
    </row>
    <row r="185">
      <c r="A185" s="1" t="s">
        <v>282</v>
      </c>
      <c r="E185" s="27" t="s">
        <v>281</v>
      </c>
    </row>
    <row r="186">
      <c r="A186" s="1" t="s">
        <v>284</v>
      </c>
    </row>
    <row r="187" ht="52.8">
      <c r="A187" s="1" t="s">
        <v>286</v>
      </c>
      <c r="E187" s="27" t="s">
        <v>1766</v>
      </c>
    </row>
    <row r="188">
      <c r="A188" s="1" t="s">
        <v>276</v>
      </c>
      <c r="B188" s="1">
        <v>45</v>
      </c>
      <c r="C188" s="26" t="s">
        <v>4484</v>
      </c>
      <c r="D188" t="s">
        <v>281</v>
      </c>
      <c r="E188" s="27" t="s">
        <v>4485</v>
      </c>
      <c r="F188" s="28" t="s">
        <v>616</v>
      </c>
      <c r="G188" s="29">
        <v>70</v>
      </c>
      <c r="H188" s="28">
        <v>0</v>
      </c>
      <c r="I188" s="30">
        <f>ROUND(G188*H188,P4)</f>
        <v>0</v>
      </c>
      <c r="L188" s="30">
        <v>0</v>
      </c>
      <c r="M188" s="24">
        <f>ROUND(G188*L188,P4)</f>
        <v>0</v>
      </c>
      <c r="N188" s="25" t="s">
        <v>281</v>
      </c>
      <c r="O188" s="31">
        <f>M188*AA188</f>
        <v>0</v>
      </c>
      <c r="P188" s="1">
        <v>3</v>
      </c>
      <c r="AA188" s="1">
        <f>IF(P188=1,$O$3,IF(P188=2,$O$4,$O$5))</f>
        <v>0</v>
      </c>
    </row>
    <row r="189">
      <c r="A189" s="1" t="s">
        <v>282</v>
      </c>
      <c r="E189" s="27" t="s">
        <v>281</v>
      </c>
    </row>
    <row r="190">
      <c r="A190" s="1" t="s">
        <v>284</v>
      </c>
    </row>
    <row r="191" ht="52.8">
      <c r="A191" s="1" t="s">
        <v>286</v>
      </c>
      <c r="E191" s="27" t="s">
        <v>1766</v>
      </c>
    </row>
    <row r="192">
      <c r="A192" s="1" t="s">
        <v>276</v>
      </c>
      <c r="B192" s="1">
        <v>46</v>
      </c>
      <c r="C192" s="26" t="s">
        <v>4486</v>
      </c>
      <c r="D192" t="s">
        <v>281</v>
      </c>
      <c r="E192" s="27" t="s">
        <v>4487</v>
      </c>
      <c r="F192" s="28" t="s">
        <v>616</v>
      </c>
      <c r="G192" s="29">
        <v>6</v>
      </c>
      <c r="H192" s="28">
        <v>0</v>
      </c>
      <c r="I192" s="30">
        <f>ROUND(G192*H192,P4)</f>
        <v>0</v>
      </c>
      <c r="L192" s="30">
        <v>0</v>
      </c>
      <c r="M192" s="24">
        <f>ROUND(G192*L192,P4)</f>
        <v>0</v>
      </c>
      <c r="N192" s="25" t="s">
        <v>281</v>
      </c>
      <c r="O192" s="31">
        <f>M192*AA192</f>
        <v>0</v>
      </c>
      <c r="P192" s="1">
        <v>3</v>
      </c>
      <c r="AA192" s="1">
        <f>IF(P192=1,$O$3,IF(P192=2,$O$4,$O$5))</f>
        <v>0</v>
      </c>
    </row>
    <row r="193">
      <c r="A193" s="1" t="s">
        <v>282</v>
      </c>
      <c r="E193" s="27" t="s">
        <v>281</v>
      </c>
    </row>
    <row r="194">
      <c r="A194" s="1" t="s">
        <v>284</v>
      </c>
    </row>
    <row r="195" ht="52.8">
      <c r="A195" s="1" t="s">
        <v>286</v>
      </c>
      <c r="E195" s="27" t="s">
        <v>1766</v>
      </c>
    </row>
    <row r="196">
      <c r="A196" s="1" t="s">
        <v>276</v>
      </c>
      <c r="B196" s="1">
        <v>47</v>
      </c>
      <c r="C196" s="26" t="s">
        <v>4488</v>
      </c>
      <c r="D196" t="s">
        <v>281</v>
      </c>
      <c r="E196" s="27" t="s">
        <v>4489</v>
      </c>
      <c r="F196" s="28" t="s">
        <v>616</v>
      </c>
      <c r="G196" s="29">
        <v>10</v>
      </c>
      <c r="H196" s="28">
        <v>0</v>
      </c>
      <c r="I196" s="30">
        <f>ROUND(G196*H196,P4)</f>
        <v>0</v>
      </c>
      <c r="L196" s="30">
        <v>0</v>
      </c>
      <c r="M196" s="24">
        <f>ROUND(G196*L196,P4)</f>
        <v>0</v>
      </c>
      <c r="N196" s="25" t="s">
        <v>281</v>
      </c>
      <c r="O196" s="31">
        <f>M196*AA196</f>
        <v>0</v>
      </c>
      <c r="P196" s="1">
        <v>3</v>
      </c>
      <c r="AA196" s="1">
        <f>IF(P196=1,$O$3,IF(P196=2,$O$4,$O$5))</f>
        <v>0</v>
      </c>
    </row>
    <row r="197">
      <c r="A197" s="1" t="s">
        <v>282</v>
      </c>
      <c r="E197" s="27" t="s">
        <v>281</v>
      </c>
    </row>
    <row r="198">
      <c r="A198" s="1" t="s">
        <v>284</v>
      </c>
    </row>
    <row r="199" ht="52.8">
      <c r="A199" s="1" t="s">
        <v>286</v>
      </c>
      <c r="E199" s="27" t="s">
        <v>1766</v>
      </c>
    </row>
    <row r="200">
      <c r="A200" s="1" t="s">
        <v>276</v>
      </c>
      <c r="B200" s="1">
        <v>48</v>
      </c>
      <c r="C200" s="26" t="s">
        <v>4490</v>
      </c>
      <c r="D200" t="s">
        <v>281</v>
      </c>
      <c r="E200" s="27" t="s">
        <v>4491</v>
      </c>
      <c r="F200" s="28" t="s">
        <v>307</v>
      </c>
      <c r="G200" s="29">
        <v>4</v>
      </c>
      <c r="H200" s="28">
        <v>0</v>
      </c>
      <c r="I200" s="30">
        <f>ROUND(G200*H200,P4)</f>
        <v>0</v>
      </c>
      <c r="L200" s="30">
        <v>0</v>
      </c>
      <c r="M200" s="24">
        <f>ROUND(G200*L200,P4)</f>
        <v>0</v>
      </c>
      <c r="N200" s="25" t="s">
        <v>281</v>
      </c>
      <c r="O200" s="31">
        <f>M200*AA200</f>
        <v>0</v>
      </c>
      <c r="P200" s="1">
        <v>3</v>
      </c>
      <c r="AA200" s="1">
        <f>IF(P200=1,$O$3,IF(P200=2,$O$4,$O$5))</f>
        <v>0</v>
      </c>
    </row>
    <row r="201">
      <c r="A201" s="1" t="s">
        <v>282</v>
      </c>
      <c r="E201" s="27" t="s">
        <v>281</v>
      </c>
    </row>
    <row r="202">
      <c r="A202" s="1" t="s">
        <v>284</v>
      </c>
    </row>
    <row r="203" ht="52.8">
      <c r="A203" s="1" t="s">
        <v>286</v>
      </c>
      <c r="E203" s="27" t="s">
        <v>1766</v>
      </c>
    </row>
    <row r="204">
      <c r="A204" s="1" t="s">
        <v>276</v>
      </c>
      <c r="B204" s="1">
        <v>49</v>
      </c>
      <c r="C204" s="26" t="s">
        <v>4492</v>
      </c>
      <c r="D204" t="s">
        <v>281</v>
      </c>
      <c r="E204" s="27" t="s">
        <v>4493</v>
      </c>
      <c r="F204" s="28" t="s">
        <v>307</v>
      </c>
      <c r="G204" s="29">
        <v>1</v>
      </c>
      <c r="H204" s="28">
        <v>0</v>
      </c>
      <c r="I204" s="30">
        <f>ROUND(G204*H204,P4)</f>
        <v>0</v>
      </c>
      <c r="L204" s="30">
        <v>0</v>
      </c>
      <c r="M204" s="24">
        <f>ROUND(G204*L204,P4)</f>
        <v>0</v>
      </c>
      <c r="N204" s="25" t="s">
        <v>281</v>
      </c>
      <c r="O204" s="31">
        <f>M204*AA204</f>
        <v>0</v>
      </c>
      <c r="P204" s="1">
        <v>3</v>
      </c>
      <c r="AA204" s="1">
        <f>IF(P204=1,$O$3,IF(P204=2,$O$4,$O$5))</f>
        <v>0</v>
      </c>
    </row>
    <row r="205">
      <c r="A205" s="1" t="s">
        <v>282</v>
      </c>
      <c r="E205" s="27" t="s">
        <v>281</v>
      </c>
    </row>
    <row r="206">
      <c r="A206" s="1" t="s">
        <v>284</v>
      </c>
    </row>
    <row r="207" ht="52.8">
      <c r="A207" s="1" t="s">
        <v>286</v>
      </c>
      <c r="E207" s="27" t="s">
        <v>1766</v>
      </c>
    </row>
    <row r="208">
      <c r="A208" s="1" t="s">
        <v>276</v>
      </c>
      <c r="B208" s="1">
        <v>50</v>
      </c>
      <c r="C208" s="26" t="s">
        <v>4494</v>
      </c>
      <c r="D208" t="s">
        <v>281</v>
      </c>
      <c r="E208" s="27" t="s">
        <v>4495</v>
      </c>
      <c r="F208" s="28" t="s">
        <v>361</v>
      </c>
      <c r="G208" s="29">
        <v>8</v>
      </c>
      <c r="H208" s="28">
        <v>0</v>
      </c>
      <c r="I208" s="30">
        <f>ROUND(G208*H208,P4)</f>
        <v>0</v>
      </c>
      <c r="L208" s="30">
        <v>0</v>
      </c>
      <c r="M208" s="24">
        <f>ROUND(G208*L208,P4)</f>
        <v>0</v>
      </c>
      <c r="N208" s="25" t="s">
        <v>281</v>
      </c>
      <c r="O208" s="31">
        <f>M208*AA208</f>
        <v>0</v>
      </c>
      <c r="P208" s="1">
        <v>3</v>
      </c>
      <c r="AA208" s="1">
        <f>IF(P208=1,$O$3,IF(P208=2,$O$4,$O$5))</f>
        <v>0</v>
      </c>
    </row>
    <row r="209">
      <c r="A209" s="1" t="s">
        <v>282</v>
      </c>
      <c r="E209" s="27" t="s">
        <v>281</v>
      </c>
    </row>
    <row r="210">
      <c r="A210" s="1" t="s">
        <v>284</v>
      </c>
    </row>
    <row r="211" ht="52.8">
      <c r="A211" s="1" t="s">
        <v>286</v>
      </c>
      <c r="E211" s="27" t="s">
        <v>1766</v>
      </c>
    </row>
    <row r="212">
      <c r="A212" s="1" t="s">
        <v>276</v>
      </c>
      <c r="B212" s="1">
        <v>51</v>
      </c>
      <c r="C212" s="26" t="s">
        <v>4496</v>
      </c>
      <c r="D212" t="s">
        <v>281</v>
      </c>
      <c r="E212" s="27" t="s">
        <v>4497</v>
      </c>
      <c r="F212" s="28" t="s">
        <v>361</v>
      </c>
      <c r="G212" s="29">
        <v>6</v>
      </c>
      <c r="H212" s="28">
        <v>0</v>
      </c>
      <c r="I212" s="30">
        <f>ROUND(G212*H212,P4)</f>
        <v>0</v>
      </c>
      <c r="L212" s="30">
        <v>0</v>
      </c>
      <c r="M212" s="24">
        <f>ROUND(G212*L212,P4)</f>
        <v>0</v>
      </c>
      <c r="N212" s="25" t="s">
        <v>281</v>
      </c>
      <c r="O212" s="31">
        <f>M212*AA212</f>
        <v>0</v>
      </c>
      <c r="P212" s="1">
        <v>3</v>
      </c>
      <c r="AA212" s="1">
        <f>IF(P212=1,$O$3,IF(P212=2,$O$4,$O$5))</f>
        <v>0</v>
      </c>
    </row>
    <row r="213">
      <c r="A213" s="1" t="s">
        <v>282</v>
      </c>
      <c r="E213" s="27" t="s">
        <v>281</v>
      </c>
    </row>
    <row r="214">
      <c r="A214" s="1" t="s">
        <v>284</v>
      </c>
    </row>
    <row r="215" ht="52.8">
      <c r="A215" s="1" t="s">
        <v>286</v>
      </c>
      <c r="E215" s="27" t="s">
        <v>1766</v>
      </c>
    </row>
    <row r="216">
      <c r="A216" s="1" t="s">
        <v>276</v>
      </c>
      <c r="B216" s="1">
        <v>52</v>
      </c>
      <c r="C216" s="26" t="s">
        <v>4498</v>
      </c>
      <c r="D216" t="s">
        <v>281</v>
      </c>
      <c r="E216" s="27" t="s">
        <v>4499</v>
      </c>
      <c r="F216" s="28" t="s">
        <v>355</v>
      </c>
      <c r="G216" s="29">
        <v>1</v>
      </c>
      <c r="H216" s="28">
        <v>0</v>
      </c>
      <c r="I216" s="30">
        <f>ROUND(G216*H216,P4)</f>
        <v>0</v>
      </c>
      <c r="L216" s="30">
        <v>0</v>
      </c>
      <c r="M216" s="24">
        <f>ROUND(G216*L216,P4)</f>
        <v>0</v>
      </c>
      <c r="N216" s="25" t="s">
        <v>281</v>
      </c>
      <c r="O216" s="31">
        <f>M216*AA216</f>
        <v>0</v>
      </c>
      <c r="P216" s="1">
        <v>3</v>
      </c>
      <c r="AA216" s="1">
        <f>IF(P216=1,$O$3,IF(P216=2,$O$4,$O$5))</f>
        <v>0</v>
      </c>
    </row>
    <row r="217">
      <c r="A217" s="1" t="s">
        <v>282</v>
      </c>
      <c r="E217" s="27" t="s">
        <v>281</v>
      </c>
    </row>
    <row r="218">
      <c r="A218" s="1" t="s">
        <v>284</v>
      </c>
    </row>
    <row r="219" ht="52.8">
      <c r="A219" s="1" t="s">
        <v>286</v>
      </c>
      <c r="E219" s="27" t="s">
        <v>1766</v>
      </c>
    </row>
    <row r="220">
      <c r="A220" s="1" t="s">
        <v>276</v>
      </c>
      <c r="B220" s="1">
        <v>53</v>
      </c>
      <c r="C220" s="26" t="s">
        <v>4500</v>
      </c>
      <c r="D220" t="s">
        <v>281</v>
      </c>
      <c r="E220" s="27" t="s">
        <v>4501</v>
      </c>
      <c r="F220" s="28" t="s">
        <v>307</v>
      </c>
      <c r="G220" s="29">
        <v>1</v>
      </c>
      <c r="H220" s="28">
        <v>0</v>
      </c>
      <c r="I220" s="30">
        <f>ROUND(G220*H220,P4)</f>
        <v>0</v>
      </c>
      <c r="L220" s="30">
        <v>0</v>
      </c>
      <c r="M220" s="24">
        <f>ROUND(G220*L220,P4)</f>
        <v>0</v>
      </c>
      <c r="N220" s="25" t="s">
        <v>281</v>
      </c>
      <c r="O220" s="31">
        <f>M220*AA220</f>
        <v>0</v>
      </c>
      <c r="P220" s="1">
        <v>3</v>
      </c>
      <c r="AA220" s="1">
        <f>IF(P220=1,$O$3,IF(P220=2,$O$4,$O$5))</f>
        <v>0</v>
      </c>
    </row>
    <row r="221">
      <c r="A221" s="1" t="s">
        <v>282</v>
      </c>
      <c r="E221" s="27" t="s">
        <v>281</v>
      </c>
    </row>
    <row r="222">
      <c r="A222" s="1" t="s">
        <v>284</v>
      </c>
    </row>
    <row r="223" ht="52.8">
      <c r="A223" s="1" t="s">
        <v>286</v>
      </c>
      <c r="E223" s="27" t="s">
        <v>1766</v>
      </c>
    </row>
    <row r="224">
      <c r="A224" s="1" t="s">
        <v>276</v>
      </c>
      <c r="B224" s="1">
        <v>54</v>
      </c>
      <c r="C224" s="26" t="s">
        <v>4502</v>
      </c>
      <c r="D224" t="s">
        <v>281</v>
      </c>
      <c r="E224" s="27" t="s">
        <v>4503</v>
      </c>
      <c r="F224" s="28" t="s">
        <v>307</v>
      </c>
      <c r="G224" s="29">
        <v>1</v>
      </c>
      <c r="H224" s="28">
        <v>0</v>
      </c>
      <c r="I224" s="30">
        <f>ROUND(G224*H224,P4)</f>
        <v>0</v>
      </c>
      <c r="L224" s="30">
        <v>0</v>
      </c>
      <c r="M224" s="24">
        <f>ROUND(G224*L224,P4)</f>
        <v>0</v>
      </c>
      <c r="N224" s="25" t="s">
        <v>281</v>
      </c>
      <c r="O224" s="31">
        <f>M224*AA224</f>
        <v>0</v>
      </c>
      <c r="P224" s="1">
        <v>3</v>
      </c>
      <c r="AA224" s="1">
        <f>IF(P224=1,$O$3,IF(P224=2,$O$4,$O$5))</f>
        <v>0</v>
      </c>
    </row>
    <row r="225">
      <c r="A225" s="1" t="s">
        <v>282</v>
      </c>
      <c r="E225" s="27" t="s">
        <v>281</v>
      </c>
    </row>
    <row r="226">
      <c r="A226" s="1" t="s">
        <v>284</v>
      </c>
    </row>
    <row r="227" ht="52.8">
      <c r="A227" s="1" t="s">
        <v>286</v>
      </c>
      <c r="E227" s="27" t="s">
        <v>1766</v>
      </c>
    </row>
    <row r="228">
      <c r="A228" s="1" t="s">
        <v>276</v>
      </c>
      <c r="B228" s="1">
        <v>55</v>
      </c>
      <c r="C228" s="26" t="s">
        <v>4504</v>
      </c>
      <c r="D228" t="s">
        <v>281</v>
      </c>
      <c r="E228" s="27" t="s">
        <v>4505</v>
      </c>
      <c r="F228" s="28" t="s">
        <v>307</v>
      </c>
      <c r="G228" s="29">
        <v>1</v>
      </c>
      <c r="H228" s="28">
        <v>0</v>
      </c>
      <c r="I228" s="30">
        <f>ROUND(G228*H228,P4)</f>
        <v>0</v>
      </c>
      <c r="L228" s="30">
        <v>0</v>
      </c>
      <c r="M228" s="24">
        <f>ROUND(G228*L228,P4)</f>
        <v>0</v>
      </c>
      <c r="N228" s="25" t="s">
        <v>281</v>
      </c>
      <c r="O228" s="31">
        <f>M228*AA228</f>
        <v>0</v>
      </c>
      <c r="P228" s="1">
        <v>3</v>
      </c>
      <c r="AA228" s="1">
        <f>IF(P228=1,$O$3,IF(P228=2,$O$4,$O$5))</f>
        <v>0</v>
      </c>
    </row>
    <row r="229">
      <c r="A229" s="1" t="s">
        <v>282</v>
      </c>
      <c r="E229" s="27" t="s">
        <v>281</v>
      </c>
    </row>
    <row r="230">
      <c r="A230" s="1" t="s">
        <v>284</v>
      </c>
    </row>
    <row r="231" ht="52.8">
      <c r="A231" s="1" t="s">
        <v>286</v>
      </c>
      <c r="E231" s="27" t="s">
        <v>1766</v>
      </c>
    </row>
    <row r="232">
      <c r="A232" s="1" t="s">
        <v>276</v>
      </c>
      <c r="B232" s="1">
        <v>56</v>
      </c>
      <c r="C232" s="26" t="s">
        <v>4506</v>
      </c>
      <c r="D232" t="s">
        <v>281</v>
      </c>
      <c r="E232" s="27" t="s">
        <v>4507</v>
      </c>
      <c r="F232" s="28" t="s">
        <v>307</v>
      </c>
      <c r="G232" s="29">
        <v>1</v>
      </c>
      <c r="H232" s="28">
        <v>0</v>
      </c>
      <c r="I232" s="30">
        <f>ROUND(G232*H232,P4)</f>
        <v>0</v>
      </c>
      <c r="L232" s="30">
        <v>0</v>
      </c>
      <c r="M232" s="24">
        <f>ROUND(G232*L232,P4)</f>
        <v>0</v>
      </c>
      <c r="N232" s="25" t="s">
        <v>281</v>
      </c>
      <c r="O232" s="31">
        <f>M232*AA232</f>
        <v>0</v>
      </c>
      <c r="P232" s="1">
        <v>3</v>
      </c>
      <c r="AA232" s="1">
        <f>IF(P232=1,$O$3,IF(P232=2,$O$4,$O$5))</f>
        <v>0</v>
      </c>
    </row>
    <row r="233">
      <c r="A233" s="1" t="s">
        <v>282</v>
      </c>
      <c r="E233" s="27" t="s">
        <v>281</v>
      </c>
    </row>
    <row r="234">
      <c r="A234" s="1" t="s">
        <v>284</v>
      </c>
    </row>
    <row r="235" ht="52.8">
      <c r="A235" s="1" t="s">
        <v>286</v>
      </c>
      <c r="E235" s="27" t="s">
        <v>1766</v>
      </c>
    </row>
    <row r="236">
      <c r="A236" s="1" t="s">
        <v>276</v>
      </c>
      <c r="B236" s="1">
        <v>57</v>
      </c>
      <c r="C236" s="26" t="s">
        <v>4232</v>
      </c>
      <c r="D236" t="s">
        <v>281</v>
      </c>
      <c r="E236" s="27" t="s">
        <v>4233</v>
      </c>
      <c r="F236" s="28" t="s">
        <v>296</v>
      </c>
      <c r="G236" s="29">
        <v>60</v>
      </c>
      <c r="H236" s="28">
        <v>0</v>
      </c>
      <c r="I236" s="30">
        <f>ROUND(G236*H236,P4)</f>
        <v>0</v>
      </c>
      <c r="L236" s="30">
        <v>0</v>
      </c>
      <c r="M236" s="24">
        <f>ROUND(G236*L236,P4)</f>
        <v>0</v>
      </c>
      <c r="N236" s="25" t="s">
        <v>297</v>
      </c>
      <c r="O236" s="31">
        <f>M236*AA236</f>
        <v>0</v>
      </c>
      <c r="P236" s="1">
        <v>3</v>
      </c>
      <c r="AA236" s="1">
        <f>IF(P236=1,$O$3,IF(P236=2,$O$4,$O$5))</f>
        <v>0</v>
      </c>
    </row>
    <row r="237">
      <c r="A237" s="1" t="s">
        <v>282</v>
      </c>
      <c r="E237" s="27" t="s">
        <v>281</v>
      </c>
    </row>
    <row r="238">
      <c r="A238" s="1" t="s">
        <v>284</v>
      </c>
    </row>
    <row r="239">
      <c r="A239" s="1" t="s">
        <v>286</v>
      </c>
      <c r="E239" s="27" t="s">
        <v>281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150</v>
      </c>
      <c r="M3" s="20">
        <f>Rekapitulace!C79</f>
        <v>0</v>
      </c>
      <c r="N3" s="6" t="s">
        <v>3</v>
      </c>
      <c r="O3">
        <v>0</v>
      </c>
      <c r="P3">
        <v>2</v>
      </c>
    </row>
    <row r="4" ht="34.01575" customHeight="1">
      <c r="A4" s="16" t="s">
        <v>254</v>
      </c>
      <c r="B4" s="17" t="s">
        <v>255</v>
      </c>
      <c r="C4" s="18" t="s">
        <v>150</v>
      </c>
      <c r="D4" s="1"/>
      <c r="E4" s="17" t="s">
        <v>151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COUNTIFS(L8:L14,"=0",A8:A14,"P")+COUNTIFS(L8:L14,"",A8:A14,"P")+SUM(Q8:Q14)</f>
        <v>0</v>
      </c>
    </row>
    <row r="8" ht="26.4">
      <c r="A8" s="1" t="s">
        <v>271</v>
      </c>
      <c r="C8" s="22" t="s">
        <v>4563</v>
      </c>
      <c r="E8" s="23" t="s">
        <v>167</v>
      </c>
      <c r="L8" s="24">
        <f>L9</f>
        <v>0</v>
      </c>
      <c r="M8" s="24">
        <f>M9</f>
        <v>0</v>
      </c>
      <c r="N8" s="25"/>
    </row>
    <row r="9">
      <c r="A9" s="1" t="s">
        <v>273</v>
      </c>
      <c r="C9" s="22" t="s">
        <v>2256</v>
      </c>
      <c r="E9" s="23" t="s">
        <v>2257</v>
      </c>
      <c r="L9" s="24">
        <f>SUMIFS(L10:L13,A10:A13,"P")</f>
        <v>0</v>
      </c>
      <c r="M9" s="24">
        <f>SUMIFS(M10:M13,A10:A13,"P")</f>
        <v>0</v>
      </c>
      <c r="N9" s="25"/>
    </row>
    <row r="10" ht="26.4">
      <c r="A10" s="1" t="s">
        <v>276</v>
      </c>
      <c r="B10" s="1">
        <v>1</v>
      </c>
      <c r="C10" s="26" t="s">
        <v>4542</v>
      </c>
      <c r="D10" t="s">
        <v>281</v>
      </c>
      <c r="E10" s="27" t="s">
        <v>4543</v>
      </c>
      <c r="F10" s="28" t="s">
        <v>392</v>
      </c>
      <c r="G10" s="29">
        <v>60</v>
      </c>
      <c r="H10" s="28">
        <v>0</v>
      </c>
      <c r="I10" s="30">
        <f>ROUND(G10*H10,P4)</f>
        <v>0</v>
      </c>
      <c r="L10" s="30">
        <v>0</v>
      </c>
      <c r="M10" s="24">
        <f>ROUND(G10*L10,P4)</f>
        <v>0</v>
      </c>
      <c r="N10" s="25" t="s">
        <v>281</v>
      </c>
      <c r="O10" s="31">
        <f>M10*AA10</f>
        <v>0</v>
      </c>
      <c r="P10" s="1">
        <v>3</v>
      </c>
      <c r="AA10" s="1">
        <f>IF(P10=1,$O$3,IF(P10=2,$O$4,$O$5))</f>
        <v>0</v>
      </c>
    </row>
    <row r="11" ht="26.4">
      <c r="A11" s="1" t="s">
        <v>282</v>
      </c>
      <c r="E11" s="27" t="s">
        <v>4564</v>
      </c>
    </row>
    <row r="12" ht="26.4">
      <c r="A12" s="1" t="s">
        <v>284</v>
      </c>
      <c r="E12" s="32" t="s">
        <v>4545</v>
      </c>
    </row>
    <row r="13" ht="39.6">
      <c r="A13" s="1" t="s">
        <v>286</v>
      </c>
      <c r="E13" s="27" t="s">
        <v>4546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150</v>
      </c>
      <c r="M3" s="20">
        <f>Rekapitulace!C79</f>
        <v>0</v>
      </c>
      <c r="N3" s="6" t="s">
        <v>3</v>
      </c>
      <c r="O3">
        <v>0</v>
      </c>
      <c r="P3">
        <v>2</v>
      </c>
    </row>
    <row r="4" ht="34.01575" customHeight="1">
      <c r="A4" s="16" t="s">
        <v>254</v>
      </c>
      <c r="B4" s="17" t="s">
        <v>255</v>
      </c>
      <c r="C4" s="18" t="s">
        <v>150</v>
      </c>
      <c r="D4" s="1"/>
      <c r="E4" s="17" t="s">
        <v>151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COUNTIFS(L8:L180,"=0",A8:A180,"P")+COUNTIFS(L8:L180,"",A8:A180,"P")+SUM(Q8:Q180)</f>
        <v>0</v>
      </c>
    </row>
    <row r="8" ht="26.4">
      <c r="A8" s="1" t="s">
        <v>271</v>
      </c>
      <c r="C8" s="22" t="s">
        <v>4565</v>
      </c>
      <c r="E8" s="23" t="s">
        <v>169</v>
      </c>
      <c r="L8" s="24">
        <f>L9+L18+L75</f>
        <v>0</v>
      </c>
      <c r="M8" s="24">
        <f>M9+M18+M75</f>
        <v>0</v>
      </c>
      <c r="N8" s="25"/>
    </row>
    <row r="9">
      <c r="A9" s="1" t="s">
        <v>273</v>
      </c>
      <c r="C9" s="22" t="s">
        <v>274</v>
      </c>
      <c r="E9" s="23" t="s">
        <v>275</v>
      </c>
      <c r="L9" s="24">
        <f>SUMIFS(L10:L17,A10:A17,"P")</f>
        <v>0</v>
      </c>
      <c r="M9" s="24">
        <f>SUMIFS(M10:M17,A10:A17,"P")</f>
        <v>0</v>
      </c>
      <c r="N9" s="25"/>
    </row>
    <row r="10" ht="26.4">
      <c r="A10" s="1" t="s">
        <v>276</v>
      </c>
      <c r="B10" s="1">
        <v>1</v>
      </c>
      <c r="C10" s="26" t="s">
        <v>2607</v>
      </c>
      <c r="D10" t="s">
        <v>2608</v>
      </c>
      <c r="E10" s="27" t="s">
        <v>2609</v>
      </c>
      <c r="F10" s="28" t="s">
        <v>280</v>
      </c>
      <c r="G10" s="29">
        <v>760</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4566</v>
      </c>
    </row>
    <row r="13" ht="26.4">
      <c r="A13" s="1" t="s">
        <v>286</v>
      </c>
      <c r="E13" s="27" t="s">
        <v>283</v>
      </c>
    </row>
    <row r="14">
      <c r="A14" s="1" t="s">
        <v>276</v>
      </c>
      <c r="B14" s="1">
        <v>2</v>
      </c>
      <c r="C14" s="26" t="s">
        <v>353</v>
      </c>
      <c r="D14" t="s">
        <v>281</v>
      </c>
      <c r="E14" s="27" t="s">
        <v>354</v>
      </c>
      <c r="F14" s="28" t="s">
        <v>355</v>
      </c>
      <c r="G14" s="29">
        <v>1</v>
      </c>
      <c r="H14" s="28">
        <v>0</v>
      </c>
      <c r="I14" s="30">
        <f>ROUND(G14*H14,P4)</f>
        <v>0</v>
      </c>
      <c r="L14" s="30">
        <v>0</v>
      </c>
      <c r="M14" s="24">
        <f>ROUND(G14*L14,P4)</f>
        <v>0</v>
      </c>
      <c r="N14" s="25" t="s">
        <v>281</v>
      </c>
      <c r="O14" s="31">
        <f>M14*AA14</f>
        <v>0</v>
      </c>
      <c r="P14" s="1">
        <v>3</v>
      </c>
      <c r="AA14" s="1">
        <f>IF(P14=1,$O$3,IF(P14=2,$O$4,$O$5))</f>
        <v>0</v>
      </c>
    </row>
    <row r="15">
      <c r="A15" s="1" t="s">
        <v>282</v>
      </c>
      <c r="E15" s="27" t="s">
        <v>356</v>
      </c>
    </row>
    <row r="16" ht="26.4">
      <c r="A16" s="1" t="s">
        <v>284</v>
      </c>
      <c r="E16" s="32" t="s">
        <v>357</v>
      </c>
    </row>
    <row r="17" ht="52.8">
      <c r="A17" s="1" t="s">
        <v>286</v>
      </c>
      <c r="E17" s="27" t="s">
        <v>358</v>
      </c>
    </row>
    <row r="18">
      <c r="A18" s="1" t="s">
        <v>273</v>
      </c>
      <c r="C18" s="22" t="s">
        <v>294</v>
      </c>
      <c r="E18" s="23" t="s">
        <v>1281</v>
      </c>
      <c r="L18" s="24">
        <f>SUMIFS(L19:L74,A19:A74,"P")</f>
        <v>0</v>
      </c>
      <c r="M18" s="24">
        <f>SUMIFS(M19:M74,A19:A74,"P")</f>
        <v>0</v>
      </c>
      <c r="N18" s="25"/>
    </row>
    <row r="19">
      <c r="A19" s="1" t="s">
        <v>276</v>
      </c>
      <c r="B19" s="1">
        <v>3</v>
      </c>
      <c r="C19" s="26" t="s">
        <v>2620</v>
      </c>
      <c r="D19" t="s">
        <v>281</v>
      </c>
      <c r="E19" s="27" t="s">
        <v>2621</v>
      </c>
      <c r="F19" s="28" t="s">
        <v>396</v>
      </c>
      <c r="G19" s="29">
        <v>12</v>
      </c>
      <c r="H19" s="28">
        <v>0</v>
      </c>
      <c r="I19" s="30">
        <f>ROUND(G19*H19,P4)</f>
        <v>0</v>
      </c>
      <c r="L19" s="30">
        <v>0</v>
      </c>
      <c r="M19" s="24">
        <f>ROUND(G19*L19,P4)</f>
        <v>0</v>
      </c>
      <c r="N19" s="25" t="s">
        <v>297</v>
      </c>
      <c r="O19" s="31">
        <f>M19*AA19</f>
        <v>0</v>
      </c>
      <c r="P19" s="1">
        <v>3</v>
      </c>
      <c r="AA19" s="1">
        <f>IF(P19=1,$O$3,IF(P19=2,$O$4,$O$5))</f>
        <v>0</v>
      </c>
    </row>
    <row r="20">
      <c r="A20" s="1" t="s">
        <v>282</v>
      </c>
      <c r="E20" s="27" t="s">
        <v>281</v>
      </c>
    </row>
    <row r="21">
      <c r="A21" s="1" t="s">
        <v>284</v>
      </c>
    </row>
    <row r="22">
      <c r="A22" s="1" t="s">
        <v>286</v>
      </c>
      <c r="E22" s="27" t="s">
        <v>299</v>
      </c>
    </row>
    <row r="23">
      <c r="A23" s="1" t="s">
        <v>276</v>
      </c>
      <c r="B23" s="1">
        <v>4</v>
      </c>
      <c r="C23" s="26" t="s">
        <v>409</v>
      </c>
      <c r="D23" t="s">
        <v>2487</v>
      </c>
      <c r="E23" s="27" t="s">
        <v>410</v>
      </c>
      <c r="F23" s="28" t="s">
        <v>396</v>
      </c>
      <c r="G23" s="29">
        <v>380</v>
      </c>
      <c r="H23" s="28">
        <v>0</v>
      </c>
      <c r="I23" s="30">
        <f>ROUND(G23*H23,P4)</f>
        <v>0</v>
      </c>
      <c r="L23" s="30">
        <v>0</v>
      </c>
      <c r="M23" s="24">
        <f>ROUND(G23*L23,P4)</f>
        <v>0</v>
      </c>
      <c r="N23" s="25" t="s">
        <v>297</v>
      </c>
      <c r="O23" s="31">
        <f>M23*AA23</f>
        <v>0</v>
      </c>
      <c r="P23" s="1">
        <v>3</v>
      </c>
      <c r="AA23" s="1">
        <f>IF(P23=1,$O$3,IF(P23=2,$O$4,$O$5))</f>
        <v>0</v>
      </c>
    </row>
    <row r="24">
      <c r="A24" s="1" t="s">
        <v>282</v>
      </c>
      <c r="E24" s="27" t="s">
        <v>4412</v>
      </c>
    </row>
    <row r="25">
      <c r="A25" s="1" t="s">
        <v>284</v>
      </c>
    </row>
    <row r="26">
      <c r="A26" s="1" t="s">
        <v>286</v>
      </c>
      <c r="E26" s="27" t="s">
        <v>299</v>
      </c>
    </row>
    <row r="27">
      <c r="A27" s="1" t="s">
        <v>276</v>
      </c>
      <c r="B27" s="1">
        <v>5</v>
      </c>
      <c r="C27" s="26" t="s">
        <v>409</v>
      </c>
      <c r="D27" t="s">
        <v>3010</v>
      </c>
      <c r="E27" s="27" t="s">
        <v>410</v>
      </c>
      <c r="F27" s="28" t="s">
        <v>396</v>
      </c>
      <c r="G27" s="29">
        <v>12</v>
      </c>
      <c r="H27" s="28">
        <v>0</v>
      </c>
      <c r="I27" s="30">
        <f>ROUND(G27*H27,P4)</f>
        <v>0</v>
      </c>
      <c r="L27" s="30">
        <v>0</v>
      </c>
      <c r="M27" s="24">
        <f>ROUND(G27*L27,P4)</f>
        <v>0</v>
      </c>
      <c r="N27" s="25" t="s">
        <v>297</v>
      </c>
      <c r="O27" s="31">
        <f>M27*AA27</f>
        <v>0</v>
      </c>
      <c r="P27" s="1">
        <v>3</v>
      </c>
      <c r="AA27" s="1">
        <f>IF(P27=1,$O$3,IF(P27=2,$O$4,$O$5))</f>
        <v>0</v>
      </c>
    </row>
    <row r="28">
      <c r="A28" s="1" t="s">
        <v>282</v>
      </c>
      <c r="E28" s="27" t="s">
        <v>4413</v>
      </c>
    </row>
    <row r="29">
      <c r="A29" s="1" t="s">
        <v>284</v>
      </c>
    </row>
    <row r="30">
      <c r="A30" s="1" t="s">
        <v>286</v>
      </c>
      <c r="E30" s="27" t="s">
        <v>299</v>
      </c>
    </row>
    <row r="31">
      <c r="A31" s="1" t="s">
        <v>276</v>
      </c>
      <c r="B31" s="1">
        <v>6</v>
      </c>
      <c r="C31" s="26" t="s">
        <v>399</v>
      </c>
      <c r="D31" t="s">
        <v>281</v>
      </c>
      <c r="E31" s="27" t="s">
        <v>400</v>
      </c>
      <c r="F31" s="28" t="s">
        <v>396</v>
      </c>
      <c r="G31" s="29">
        <v>380</v>
      </c>
      <c r="H31" s="28">
        <v>0</v>
      </c>
      <c r="I31" s="30">
        <f>ROUND(G31*H31,P4)</f>
        <v>0</v>
      </c>
      <c r="L31" s="30">
        <v>0</v>
      </c>
      <c r="M31" s="24">
        <f>ROUND(G31*L31,P4)</f>
        <v>0</v>
      </c>
      <c r="N31" s="25" t="s">
        <v>297</v>
      </c>
      <c r="O31" s="31">
        <f>M31*AA31</f>
        <v>0</v>
      </c>
      <c r="P31" s="1">
        <v>3</v>
      </c>
      <c r="AA31" s="1">
        <f>IF(P31=1,$O$3,IF(P31=2,$O$4,$O$5))</f>
        <v>0</v>
      </c>
    </row>
    <row r="32">
      <c r="A32" s="1" t="s">
        <v>282</v>
      </c>
      <c r="E32" s="27" t="s">
        <v>4414</v>
      </c>
    </row>
    <row r="33" ht="26.4">
      <c r="A33" s="1" t="s">
        <v>284</v>
      </c>
      <c r="E33" s="32" t="s">
        <v>4567</v>
      </c>
    </row>
    <row r="34">
      <c r="A34" s="1" t="s">
        <v>286</v>
      </c>
      <c r="E34" s="27" t="s">
        <v>299</v>
      </c>
    </row>
    <row r="35">
      <c r="A35" s="1" t="s">
        <v>276</v>
      </c>
      <c r="B35" s="1">
        <v>7</v>
      </c>
      <c r="C35" s="26" t="s">
        <v>2639</v>
      </c>
      <c r="D35" t="s">
        <v>281</v>
      </c>
      <c r="E35" s="27" t="s">
        <v>2640</v>
      </c>
      <c r="F35" s="28" t="s">
        <v>396</v>
      </c>
      <c r="G35" s="29">
        <v>380</v>
      </c>
      <c r="H35" s="28">
        <v>0</v>
      </c>
      <c r="I35" s="30">
        <f>ROUND(G35*H35,P4)</f>
        <v>0</v>
      </c>
      <c r="L35" s="30">
        <v>0</v>
      </c>
      <c r="M35" s="24">
        <f>ROUND(G35*L35,P4)</f>
        <v>0</v>
      </c>
      <c r="N35" s="25" t="s">
        <v>297</v>
      </c>
      <c r="O35" s="31">
        <f>M35*AA35</f>
        <v>0</v>
      </c>
      <c r="P35" s="1">
        <v>3</v>
      </c>
      <c r="AA35" s="1">
        <f>IF(P35=1,$O$3,IF(P35=2,$O$4,$O$5))</f>
        <v>0</v>
      </c>
    </row>
    <row r="36">
      <c r="A36" s="1" t="s">
        <v>282</v>
      </c>
      <c r="E36" s="27" t="s">
        <v>4416</v>
      </c>
    </row>
    <row r="37" ht="26.4">
      <c r="A37" s="1" t="s">
        <v>284</v>
      </c>
      <c r="E37" s="32" t="s">
        <v>4568</v>
      </c>
    </row>
    <row r="38">
      <c r="A38" s="1" t="s">
        <v>286</v>
      </c>
      <c r="E38" s="27" t="s">
        <v>299</v>
      </c>
    </row>
    <row r="39">
      <c r="A39" s="1" t="s">
        <v>276</v>
      </c>
      <c r="B39" s="1">
        <v>8</v>
      </c>
      <c r="C39" s="26" t="s">
        <v>405</v>
      </c>
      <c r="D39" t="s">
        <v>2487</v>
      </c>
      <c r="E39" s="27" t="s">
        <v>406</v>
      </c>
      <c r="F39" s="28" t="s">
        <v>396</v>
      </c>
      <c r="G39" s="29">
        <v>380</v>
      </c>
      <c r="H39" s="28">
        <v>0</v>
      </c>
      <c r="I39" s="30">
        <f>ROUND(G39*H39,P4)</f>
        <v>0</v>
      </c>
      <c r="L39" s="30">
        <v>0</v>
      </c>
      <c r="M39" s="24">
        <f>ROUND(G39*L39,P4)</f>
        <v>0</v>
      </c>
      <c r="N39" s="25" t="s">
        <v>297</v>
      </c>
      <c r="O39" s="31">
        <f>M39*AA39</f>
        <v>0</v>
      </c>
      <c r="P39" s="1">
        <v>3</v>
      </c>
      <c r="AA39" s="1">
        <f>IF(P39=1,$O$3,IF(P39=2,$O$4,$O$5))</f>
        <v>0</v>
      </c>
    </row>
    <row r="40">
      <c r="A40" s="1" t="s">
        <v>282</v>
      </c>
      <c r="E40" s="27" t="s">
        <v>4418</v>
      </c>
    </row>
    <row r="41">
      <c r="A41" s="1" t="s">
        <v>284</v>
      </c>
    </row>
    <row r="42">
      <c r="A42" s="1" t="s">
        <v>286</v>
      </c>
      <c r="E42" s="27" t="s">
        <v>299</v>
      </c>
    </row>
    <row r="43">
      <c r="A43" s="1" t="s">
        <v>276</v>
      </c>
      <c r="B43" s="1">
        <v>9</v>
      </c>
      <c r="C43" s="26" t="s">
        <v>405</v>
      </c>
      <c r="D43" t="s">
        <v>3010</v>
      </c>
      <c r="E43" s="27" t="s">
        <v>406</v>
      </c>
      <c r="F43" s="28" t="s">
        <v>396</v>
      </c>
      <c r="G43" s="29">
        <v>12</v>
      </c>
      <c r="H43" s="28">
        <v>0</v>
      </c>
      <c r="I43" s="30">
        <f>ROUND(G43*H43,P4)</f>
        <v>0</v>
      </c>
      <c r="L43" s="30">
        <v>0</v>
      </c>
      <c r="M43" s="24">
        <f>ROUND(G43*L43,P4)</f>
        <v>0</v>
      </c>
      <c r="N43" s="25" t="s">
        <v>297</v>
      </c>
      <c r="O43" s="31">
        <f>M43*AA43</f>
        <v>0</v>
      </c>
      <c r="P43" s="1">
        <v>3</v>
      </c>
      <c r="AA43" s="1">
        <f>IF(P43=1,$O$3,IF(P43=2,$O$4,$O$5))</f>
        <v>0</v>
      </c>
    </row>
    <row r="44">
      <c r="A44" s="1" t="s">
        <v>282</v>
      </c>
      <c r="E44" s="27" t="s">
        <v>4419</v>
      </c>
    </row>
    <row r="45">
      <c r="A45" s="1" t="s">
        <v>284</v>
      </c>
    </row>
    <row r="46">
      <c r="A46" s="1" t="s">
        <v>286</v>
      </c>
      <c r="E46" s="27" t="s">
        <v>299</v>
      </c>
    </row>
    <row r="47">
      <c r="A47" s="1" t="s">
        <v>276</v>
      </c>
      <c r="B47" s="1">
        <v>10</v>
      </c>
      <c r="C47" s="26" t="s">
        <v>413</v>
      </c>
      <c r="D47" t="s">
        <v>281</v>
      </c>
      <c r="E47" s="27" t="s">
        <v>414</v>
      </c>
      <c r="F47" s="28" t="s">
        <v>396</v>
      </c>
      <c r="G47" s="29">
        <v>380</v>
      </c>
      <c r="H47" s="28">
        <v>0</v>
      </c>
      <c r="I47" s="30">
        <f>ROUND(G47*H47,P4)</f>
        <v>0</v>
      </c>
      <c r="L47" s="30">
        <v>0</v>
      </c>
      <c r="M47" s="24">
        <f>ROUND(G47*L47,P4)</f>
        <v>0</v>
      </c>
      <c r="N47" s="25" t="s">
        <v>297</v>
      </c>
      <c r="O47" s="31">
        <f>M47*AA47</f>
        <v>0</v>
      </c>
      <c r="P47" s="1">
        <v>3</v>
      </c>
      <c r="AA47" s="1">
        <f>IF(P47=1,$O$3,IF(P47=2,$O$4,$O$5))</f>
        <v>0</v>
      </c>
    </row>
    <row r="48">
      <c r="A48" s="1" t="s">
        <v>282</v>
      </c>
      <c r="E48" s="27" t="s">
        <v>4420</v>
      </c>
    </row>
    <row r="49">
      <c r="A49" s="1" t="s">
        <v>284</v>
      </c>
    </row>
    <row r="50">
      <c r="A50" s="1" t="s">
        <v>286</v>
      </c>
      <c r="E50" s="27" t="s">
        <v>299</v>
      </c>
    </row>
    <row r="51">
      <c r="A51" s="1" t="s">
        <v>276</v>
      </c>
      <c r="B51" s="1">
        <v>11</v>
      </c>
      <c r="C51" s="26" t="s">
        <v>2845</v>
      </c>
      <c r="D51" t="s">
        <v>281</v>
      </c>
      <c r="E51" s="27" t="s">
        <v>2846</v>
      </c>
      <c r="F51" s="28" t="s">
        <v>392</v>
      </c>
      <c r="G51" s="29">
        <v>60</v>
      </c>
      <c r="H51" s="28">
        <v>0</v>
      </c>
      <c r="I51" s="30">
        <f>ROUND(G51*H51,P4)</f>
        <v>0</v>
      </c>
      <c r="L51" s="30">
        <v>0</v>
      </c>
      <c r="M51" s="24">
        <f>ROUND(G51*L51,P4)</f>
        <v>0</v>
      </c>
      <c r="N51" s="25" t="s">
        <v>297</v>
      </c>
      <c r="O51" s="31">
        <f>M51*AA51</f>
        <v>0</v>
      </c>
      <c r="P51" s="1">
        <v>3</v>
      </c>
      <c r="AA51" s="1">
        <f>IF(P51=1,$O$3,IF(P51=2,$O$4,$O$5))</f>
        <v>0</v>
      </c>
    </row>
    <row r="52">
      <c r="A52" s="1" t="s">
        <v>282</v>
      </c>
      <c r="E52" s="27" t="s">
        <v>281</v>
      </c>
    </row>
    <row r="53" ht="26.4">
      <c r="A53" s="1" t="s">
        <v>284</v>
      </c>
      <c r="E53" s="32" t="s">
        <v>4569</v>
      </c>
    </row>
    <row r="54">
      <c r="A54" s="1" t="s">
        <v>286</v>
      </c>
      <c r="E54" s="27" t="s">
        <v>299</v>
      </c>
    </row>
    <row r="55">
      <c r="A55" s="1" t="s">
        <v>276</v>
      </c>
      <c r="B55" s="1">
        <v>12</v>
      </c>
      <c r="C55" s="26" t="s">
        <v>4424</v>
      </c>
      <c r="D55" t="s">
        <v>281</v>
      </c>
      <c r="E55" s="27" t="s">
        <v>4425</v>
      </c>
      <c r="F55" s="28" t="s">
        <v>392</v>
      </c>
      <c r="G55" s="29">
        <v>60</v>
      </c>
      <c r="H55" s="28">
        <v>0</v>
      </c>
      <c r="I55" s="30">
        <f>ROUND(G55*H55,P4)</f>
        <v>0</v>
      </c>
      <c r="L55" s="30">
        <v>0</v>
      </c>
      <c r="M55" s="24">
        <f>ROUND(G55*L55,P4)</f>
        <v>0</v>
      </c>
      <c r="N55" s="25" t="s">
        <v>297</v>
      </c>
      <c r="O55" s="31">
        <f>M55*AA55</f>
        <v>0</v>
      </c>
      <c r="P55" s="1">
        <v>3</v>
      </c>
      <c r="AA55" s="1">
        <f>IF(P55=1,$O$3,IF(P55=2,$O$4,$O$5))</f>
        <v>0</v>
      </c>
    </row>
    <row r="56">
      <c r="A56" s="1" t="s">
        <v>282</v>
      </c>
      <c r="E56" s="27" t="s">
        <v>281</v>
      </c>
    </row>
    <row r="57" ht="26.4">
      <c r="A57" s="1" t="s">
        <v>284</v>
      </c>
      <c r="E57" s="32" t="s">
        <v>4570</v>
      </c>
    </row>
    <row r="58">
      <c r="A58" s="1" t="s">
        <v>286</v>
      </c>
      <c r="E58" s="27" t="s">
        <v>299</v>
      </c>
    </row>
    <row r="59">
      <c r="A59" s="1" t="s">
        <v>276</v>
      </c>
      <c r="B59" s="1">
        <v>13</v>
      </c>
      <c r="C59" s="26" t="s">
        <v>2674</v>
      </c>
      <c r="D59" t="s">
        <v>281</v>
      </c>
      <c r="E59" s="27" t="s">
        <v>2675</v>
      </c>
      <c r="F59" s="28" t="s">
        <v>392</v>
      </c>
      <c r="G59" s="29">
        <v>60</v>
      </c>
      <c r="H59" s="28">
        <v>0</v>
      </c>
      <c r="I59" s="30">
        <f>ROUND(G59*H59,P4)</f>
        <v>0</v>
      </c>
      <c r="L59" s="30">
        <v>0</v>
      </c>
      <c r="M59" s="24">
        <f>ROUND(G59*L59,P4)</f>
        <v>0</v>
      </c>
      <c r="N59" s="25" t="s">
        <v>297</v>
      </c>
      <c r="O59" s="31">
        <f>M59*AA59</f>
        <v>0</v>
      </c>
      <c r="P59" s="1">
        <v>3</v>
      </c>
      <c r="AA59" s="1">
        <f>IF(P59=1,$O$3,IF(P59=2,$O$4,$O$5))</f>
        <v>0</v>
      </c>
    </row>
    <row r="60">
      <c r="A60" s="1" t="s">
        <v>282</v>
      </c>
      <c r="E60" s="27" t="s">
        <v>281</v>
      </c>
    </row>
    <row r="61" ht="26.4">
      <c r="A61" s="1" t="s">
        <v>284</v>
      </c>
      <c r="E61" s="32" t="s">
        <v>4571</v>
      </c>
    </row>
    <row r="62">
      <c r="A62" s="1" t="s">
        <v>286</v>
      </c>
      <c r="E62" s="27" t="s">
        <v>299</v>
      </c>
    </row>
    <row r="63">
      <c r="A63" s="1" t="s">
        <v>276</v>
      </c>
      <c r="B63" s="1">
        <v>14</v>
      </c>
      <c r="C63" s="26" t="s">
        <v>3065</v>
      </c>
      <c r="D63" t="s">
        <v>281</v>
      </c>
      <c r="E63" s="27" t="s">
        <v>3066</v>
      </c>
      <c r="F63" s="28" t="s">
        <v>392</v>
      </c>
      <c r="G63" s="29">
        <v>240</v>
      </c>
      <c r="H63" s="28">
        <v>0</v>
      </c>
      <c r="I63" s="30">
        <f>ROUND(G63*H63,P4)</f>
        <v>0</v>
      </c>
      <c r="L63" s="30">
        <v>0</v>
      </c>
      <c r="M63" s="24">
        <f>ROUND(G63*L63,P4)</f>
        <v>0</v>
      </c>
      <c r="N63" s="25" t="s">
        <v>297</v>
      </c>
      <c r="O63" s="31">
        <f>M63*AA63</f>
        <v>0</v>
      </c>
      <c r="P63" s="1">
        <v>3</v>
      </c>
      <c r="AA63" s="1">
        <f>IF(P63=1,$O$3,IF(P63=2,$O$4,$O$5))</f>
        <v>0</v>
      </c>
    </row>
    <row r="64">
      <c r="A64" s="1" t="s">
        <v>282</v>
      </c>
      <c r="E64" s="27" t="s">
        <v>281</v>
      </c>
    </row>
    <row r="65" ht="26.4">
      <c r="A65" s="1" t="s">
        <v>284</v>
      </c>
      <c r="E65" s="32" t="s">
        <v>4572</v>
      </c>
    </row>
    <row r="66">
      <c r="A66" s="1" t="s">
        <v>286</v>
      </c>
      <c r="E66" s="27" t="s">
        <v>299</v>
      </c>
    </row>
    <row r="67">
      <c r="A67" s="1" t="s">
        <v>276</v>
      </c>
      <c r="B67" s="1">
        <v>15</v>
      </c>
      <c r="C67" s="26" t="s">
        <v>2677</v>
      </c>
      <c r="D67" t="s">
        <v>281</v>
      </c>
      <c r="E67" s="27" t="s">
        <v>2678</v>
      </c>
      <c r="F67" s="28" t="s">
        <v>392</v>
      </c>
      <c r="G67" s="29">
        <v>90</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4573</v>
      </c>
    </row>
    <row r="70">
      <c r="A70" s="1" t="s">
        <v>286</v>
      </c>
      <c r="E70" s="27" t="s">
        <v>299</v>
      </c>
    </row>
    <row r="71">
      <c r="A71" s="1" t="s">
        <v>276</v>
      </c>
      <c r="B71" s="1">
        <v>16</v>
      </c>
      <c r="C71" s="26" t="s">
        <v>3071</v>
      </c>
      <c r="D71" t="s">
        <v>281</v>
      </c>
      <c r="E71" s="27" t="s">
        <v>3072</v>
      </c>
      <c r="F71" s="28" t="s">
        <v>396</v>
      </c>
      <c r="G71" s="29">
        <v>3</v>
      </c>
      <c r="H71" s="28">
        <v>0</v>
      </c>
      <c r="I71" s="30">
        <f>ROUND(G71*H71,P4)</f>
        <v>0</v>
      </c>
      <c r="L71" s="30">
        <v>0</v>
      </c>
      <c r="M71" s="24">
        <f>ROUND(G71*L71,P4)</f>
        <v>0</v>
      </c>
      <c r="N71" s="25" t="s">
        <v>297</v>
      </c>
      <c r="O71" s="31">
        <f>M71*AA71</f>
        <v>0</v>
      </c>
      <c r="P71" s="1">
        <v>3</v>
      </c>
      <c r="AA71" s="1">
        <f>IF(P71=1,$O$3,IF(P71=2,$O$4,$O$5))</f>
        <v>0</v>
      </c>
    </row>
    <row r="72">
      <c r="A72" s="1" t="s">
        <v>282</v>
      </c>
      <c r="E72" s="27" t="s">
        <v>281</v>
      </c>
    </row>
    <row r="73" ht="26.4">
      <c r="A73" s="1" t="s">
        <v>284</v>
      </c>
      <c r="E73" s="32" t="s">
        <v>4574</v>
      </c>
    </row>
    <row r="74">
      <c r="A74" s="1" t="s">
        <v>286</v>
      </c>
      <c r="E74" s="27" t="s">
        <v>299</v>
      </c>
    </row>
    <row r="75">
      <c r="A75" s="1" t="s">
        <v>273</v>
      </c>
      <c r="C75" s="22" t="s">
        <v>2765</v>
      </c>
      <c r="E75" s="23" t="s">
        <v>2766</v>
      </c>
      <c r="L75" s="24">
        <f>SUMIFS(L76:L179,A76:A179,"P")</f>
        <v>0</v>
      </c>
      <c r="M75" s="24">
        <f>SUMIFS(M76:M179,A76:A179,"P")</f>
        <v>0</v>
      </c>
      <c r="N75" s="25"/>
    </row>
    <row r="76">
      <c r="A76" s="1" t="s">
        <v>276</v>
      </c>
      <c r="B76" s="1">
        <v>17</v>
      </c>
      <c r="C76" s="26" t="s">
        <v>4431</v>
      </c>
      <c r="D76" t="s">
        <v>281</v>
      </c>
      <c r="E76" s="27" t="s">
        <v>4575</v>
      </c>
      <c r="F76" s="28" t="s">
        <v>355</v>
      </c>
      <c r="G76" s="29">
        <v>1</v>
      </c>
      <c r="H76" s="28">
        <v>0</v>
      </c>
      <c r="I76" s="30">
        <f>ROUND(G76*H76,P4)</f>
        <v>0</v>
      </c>
      <c r="L76" s="30">
        <v>0</v>
      </c>
      <c r="M76" s="24">
        <f>ROUND(G76*L76,P4)</f>
        <v>0</v>
      </c>
      <c r="N76" s="25" t="s">
        <v>281</v>
      </c>
      <c r="O76" s="31">
        <f>M76*AA76</f>
        <v>0</v>
      </c>
      <c r="P76" s="1">
        <v>3</v>
      </c>
      <c r="AA76" s="1">
        <f>IF(P76=1,$O$3,IF(P76=2,$O$4,$O$5))</f>
        <v>0</v>
      </c>
    </row>
    <row r="77">
      <c r="A77" s="1" t="s">
        <v>282</v>
      </c>
      <c r="E77" s="27" t="s">
        <v>281</v>
      </c>
    </row>
    <row r="78">
      <c r="A78" s="1" t="s">
        <v>284</v>
      </c>
    </row>
    <row r="79">
      <c r="A79" s="1" t="s">
        <v>286</v>
      </c>
      <c r="E79" s="27" t="s">
        <v>4173</v>
      </c>
    </row>
    <row r="80">
      <c r="A80" s="1" t="s">
        <v>276</v>
      </c>
      <c r="B80" s="1">
        <v>18</v>
      </c>
      <c r="C80" s="26" t="s">
        <v>4433</v>
      </c>
      <c r="D80" t="s">
        <v>281</v>
      </c>
      <c r="E80" s="27" t="s">
        <v>4576</v>
      </c>
      <c r="F80" s="28" t="s">
        <v>392</v>
      </c>
      <c r="G80" s="29">
        <v>20</v>
      </c>
      <c r="H80" s="28">
        <v>0</v>
      </c>
      <c r="I80" s="30">
        <f>ROUND(G80*H80,P4)</f>
        <v>0</v>
      </c>
      <c r="L80" s="30">
        <v>0</v>
      </c>
      <c r="M80" s="24">
        <f>ROUND(G80*L80,P4)</f>
        <v>0</v>
      </c>
      <c r="N80" s="25" t="s">
        <v>281</v>
      </c>
      <c r="O80" s="31">
        <f>M80*AA80</f>
        <v>0</v>
      </c>
      <c r="P80" s="1">
        <v>3</v>
      </c>
      <c r="AA80" s="1">
        <f>IF(P80=1,$O$3,IF(P80=2,$O$4,$O$5))</f>
        <v>0</v>
      </c>
    </row>
    <row r="81">
      <c r="A81" s="1" t="s">
        <v>282</v>
      </c>
      <c r="E81" s="27" t="s">
        <v>281</v>
      </c>
    </row>
    <row r="82">
      <c r="A82" s="1" t="s">
        <v>284</v>
      </c>
    </row>
    <row r="83" ht="52.8">
      <c r="A83" s="1" t="s">
        <v>286</v>
      </c>
      <c r="E83" s="27" t="s">
        <v>1766</v>
      </c>
    </row>
    <row r="84" ht="26.4">
      <c r="A84" s="1" t="s">
        <v>276</v>
      </c>
      <c r="B84" s="1">
        <v>19</v>
      </c>
      <c r="C84" s="26" t="s">
        <v>4435</v>
      </c>
      <c r="D84" t="s">
        <v>281</v>
      </c>
      <c r="E84" s="27" t="s">
        <v>4577</v>
      </c>
      <c r="F84" s="28" t="s">
        <v>392</v>
      </c>
      <c r="G84" s="29">
        <v>20</v>
      </c>
      <c r="H84" s="28">
        <v>0</v>
      </c>
      <c r="I84" s="30">
        <f>ROUND(G84*H84,P4)</f>
        <v>0</v>
      </c>
      <c r="L84" s="30">
        <v>0</v>
      </c>
      <c r="M84" s="24">
        <f>ROUND(G84*L84,P4)</f>
        <v>0</v>
      </c>
      <c r="N84" s="25" t="s">
        <v>281</v>
      </c>
      <c r="O84" s="31">
        <f>M84*AA84</f>
        <v>0</v>
      </c>
      <c r="P84" s="1">
        <v>3</v>
      </c>
      <c r="AA84" s="1">
        <f>IF(P84=1,$O$3,IF(P84=2,$O$4,$O$5))</f>
        <v>0</v>
      </c>
    </row>
    <row r="85">
      <c r="A85" s="1" t="s">
        <v>282</v>
      </c>
      <c r="E85" s="27" t="s">
        <v>281</v>
      </c>
    </row>
    <row r="86">
      <c r="A86" s="1" t="s">
        <v>284</v>
      </c>
    </row>
    <row r="87" ht="52.8">
      <c r="A87" s="1" t="s">
        <v>286</v>
      </c>
      <c r="E87" s="27" t="s">
        <v>1766</v>
      </c>
    </row>
    <row r="88">
      <c r="A88" s="1" t="s">
        <v>276</v>
      </c>
      <c r="B88" s="1">
        <v>20</v>
      </c>
      <c r="C88" s="26" t="s">
        <v>4437</v>
      </c>
      <c r="D88" t="s">
        <v>281</v>
      </c>
      <c r="E88" s="27" t="s">
        <v>4578</v>
      </c>
      <c r="F88" s="28" t="s">
        <v>296</v>
      </c>
      <c r="G88" s="29">
        <v>19.5</v>
      </c>
      <c r="H88" s="28">
        <v>0</v>
      </c>
      <c r="I88" s="30">
        <f>ROUND(G88*H88,P4)</f>
        <v>0</v>
      </c>
      <c r="L88" s="30">
        <v>0</v>
      </c>
      <c r="M88" s="24">
        <f>ROUND(G88*L88,P4)</f>
        <v>0</v>
      </c>
      <c r="N88" s="25" t="s">
        <v>281</v>
      </c>
      <c r="O88" s="31">
        <f>M88*AA88</f>
        <v>0</v>
      </c>
      <c r="P88" s="1">
        <v>3</v>
      </c>
      <c r="AA88" s="1">
        <f>IF(P88=1,$O$3,IF(P88=2,$O$4,$O$5))</f>
        <v>0</v>
      </c>
    </row>
    <row r="89">
      <c r="A89" s="1" t="s">
        <v>282</v>
      </c>
      <c r="E89" s="27" t="s">
        <v>281</v>
      </c>
    </row>
    <row r="90">
      <c r="A90" s="1" t="s">
        <v>284</v>
      </c>
    </row>
    <row r="91" ht="52.8">
      <c r="A91" s="1" t="s">
        <v>286</v>
      </c>
      <c r="E91" s="27" t="s">
        <v>1766</v>
      </c>
    </row>
    <row r="92">
      <c r="A92" s="1" t="s">
        <v>276</v>
      </c>
      <c r="B92" s="1">
        <v>21</v>
      </c>
      <c r="C92" s="26" t="s">
        <v>4439</v>
      </c>
      <c r="D92" t="s">
        <v>281</v>
      </c>
      <c r="E92" s="27" t="s">
        <v>4579</v>
      </c>
      <c r="F92" s="28" t="s">
        <v>296</v>
      </c>
      <c r="G92" s="29">
        <v>18.600000000000001</v>
      </c>
      <c r="H92" s="28">
        <v>0</v>
      </c>
      <c r="I92" s="30">
        <f>ROUND(G92*H92,P4)</f>
        <v>0</v>
      </c>
      <c r="L92" s="30">
        <v>0</v>
      </c>
      <c r="M92" s="24">
        <f>ROUND(G92*L92,P4)</f>
        <v>0</v>
      </c>
      <c r="N92" s="25" t="s">
        <v>281</v>
      </c>
      <c r="O92" s="31">
        <f>M92*AA92</f>
        <v>0</v>
      </c>
      <c r="P92" s="1">
        <v>3</v>
      </c>
      <c r="AA92" s="1">
        <f>IF(P92=1,$O$3,IF(P92=2,$O$4,$O$5))</f>
        <v>0</v>
      </c>
    </row>
    <row r="93">
      <c r="A93" s="1" t="s">
        <v>282</v>
      </c>
      <c r="E93" s="27" t="s">
        <v>281</v>
      </c>
    </row>
    <row r="94">
      <c r="A94" s="1" t="s">
        <v>284</v>
      </c>
    </row>
    <row r="95" ht="52.8">
      <c r="A95" s="1" t="s">
        <v>286</v>
      </c>
      <c r="E95" s="27" t="s">
        <v>1766</v>
      </c>
    </row>
    <row r="96">
      <c r="A96" s="1" t="s">
        <v>276</v>
      </c>
      <c r="B96" s="1">
        <v>22</v>
      </c>
      <c r="C96" s="26" t="s">
        <v>4442</v>
      </c>
      <c r="D96" t="s">
        <v>281</v>
      </c>
      <c r="E96" s="27" t="s">
        <v>4580</v>
      </c>
      <c r="F96" s="28" t="s">
        <v>296</v>
      </c>
      <c r="G96" s="29">
        <v>18.600000000000001</v>
      </c>
      <c r="H96" s="28">
        <v>0</v>
      </c>
      <c r="I96" s="30">
        <f>ROUND(G96*H96,P4)</f>
        <v>0</v>
      </c>
      <c r="L96" s="30">
        <v>0</v>
      </c>
      <c r="M96" s="24">
        <f>ROUND(G96*L96,P4)</f>
        <v>0</v>
      </c>
      <c r="N96" s="25" t="s">
        <v>281</v>
      </c>
      <c r="O96" s="31">
        <f>M96*AA96</f>
        <v>0</v>
      </c>
      <c r="P96" s="1">
        <v>3</v>
      </c>
      <c r="AA96" s="1">
        <f>IF(P96=1,$O$3,IF(P96=2,$O$4,$O$5))</f>
        <v>0</v>
      </c>
    </row>
    <row r="97">
      <c r="A97" s="1" t="s">
        <v>282</v>
      </c>
      <c r="E97" s="27" t="s">
        <v>281</v>
      </c>
    </row>
    <row r="98">
      <c r="A98" s="1" t="s">
        <v>284</v>
      </c>
    </row>
    <row r="99" ht="52.8">
      <c r="A99" s="1" t="s">
        <v>286</v>
      </c>
      <c r="E99" s="27" t="s">
        <v>1766</v>
      </c>
    </row>
    <row r="100">
      <c r="A100" s="1" t="s">
        <v>276</v>
      </c>
      <c r="B100" s="1">
        <v>23</v>
      </c>
      <c r="C100" s="26" t="s">
        <v>4444</v>
      </c>
      <c r="D100" t="s">
        <v>281</v>
      </c>
      <c r="E100" s="27" t="s">
        <v>4581</v>
      </c>
      <c r="F100" s="28" t="s">
        <v>307</v>
      </c>
      <c r="G100" s="29">
        <v>2</v>
      </c>
      <c r="H100" s="28">
        <v>0</v>
      </c>
      <c r="I100" s="30">
        <f>ROUND(G100*H100,P4)</f>
        <v>0</v>
      </c>
      <c r="L100" s="30">
        <v>0</v>
      </c>
      <c r="M100" s="24">
        <f>ROUND(G100*L100,P4)</f>
        <v>0</v>
      </c>
      <c r="N100" s="25" t="s">
        <v>281</v>
      </c>
      <c r="O100" s="31">
        <f>M100*AA100</f>
        <v>0</v>
      </c>
      <c r="P100" s="1">
        <v>3</v>
      </c>
      <c r="AA100" s="1">
        <f>IF(P100=1,$O$3,IF(P100=2,$O$4,$O$5))</f>
        <v>0</v>
      </c>
    </row>
    <row r="101">
      <c r="A101" s="1" t="s">
        <v>282</v>
      </c>
      <c r="E101" s="27" t="s">
        <v>281</v>
      </c>
    </row>
    <row r="102">
      <c r="A102" s="1" t="s">
        <v>284</v>
      </c>
    </row>
    <row r="103" ht="52.8">
      <c r="A103" s="1" t="s">
        <v>286</v>
      </c>
      <c r="E103" s="27" t="s">
        <v>1766</v>
      </c>
    </row>
    <row r="104">
      <c r="A104" s="1" t="s">
        <v>276</v>
      </c>
      <c r="B104" s="1">
        <v>24</v>
      </c>
      <c r="C104" s="26" t="s">
        <v>4446</v>
      </c>
      <c r="D104" t="s">
        <v>281</v>
      </c>
      <c r="E104" s="27" t="s">
        <v>4582</v>
      </c>
      <c r="F104" s="28" t="s">
        <v>307</v>
      </c>
      <c r="G104" s="29">
        <v>2</v>
      </c>
      <c r="H104" s="28">
        <v>0</v>
      </c>
      <c r="I104" s="30">
        <f>ROUND(G104*H104,P4)</f>
        <v>0</v>
      </c>
      <c r="L104" s="30">
        <v>0</v>
      </c>
      <c r="M104" s="24">
        <f>ROUND(G104*L104,P4)</f>
        <v>0</v>
      </c>
      <c r="N104" s="25" t="s">
        <v>281</v>
      </c>
      <c r="O104" s="31">
        <f>M104*AA104</f>
        <v>0</v>
      </c>
      <c r="P104" s="1">
        <v>3</v>
      </c>
      <c r="AA104" s="1">
        <f>IF(P104=1,$O$3,IF(P104=2,$O$4,$O$5))</f>
        <v>0</v>
      </c>
    </row>
    <row r="105">
      <c r="A105" s="1" t="s">
        <v>282</v>
      </c>
      <c r="E105" s="27" t="s">
        <v>281</v>
      </c>
    </row>
    <row r="106">
      <c r="A106" s="1" t="s">
        <v>284</v>
      </c>
    </row>
    <row r="107" ht="52.8">
      <c r="A107" s="1" t="s">
        <v>286</v>
      </c>
      <c r="E107" s="27" t="s">
        <v>1766</v>
      </c>
    </row>
    <row r="108">
      <c r="A108" s="1" t="s">
        <v>276</v>
      </c>
      <c r="B108" s="1">
        <v>25</v>
      </c>
      <c r="C108" s="26" t="s">
        <v>4448</v>
      </c>
      <c r="D108" t="s">
        <v>281</v>
      </c>
      <c r="E108" s="27" t="s">
        <v>4477</v>
      </c>
      <c r="F108" s="28" t="s">
        <v>296</v>
      </c>
      <c r="G108" s="29">
        <v>1</v>
      </c>
      <c r="H108" s="28">
        <v>0</v>
      </c>
      <c r="I108" s="30">
        <f>ROUND(G108*H108,P4)</f>
        <v>0</v>
      </c>
      <c r="L108" s="30">
        <v>0</v>
      </c>
      <c r="M108" s="24">
        <f>ROUND(G108*L108,P4)</f>
        <v>0</v>
      </c>
      <c r="N108" s="25" t="s">
        <v>281</v>
      </c>
      <c r="O108" s="31">
        <f>M108*AA108</f>
        <v>0</v>
      </c>
      <c r="P108" s="1">
        <v>3</v>
      </c>
      <c r="AA108" s="1">
        <f>IF(P108=1,$O$3,IF(P108=2,$O$4,$O$5))</f>
        <v>0</v>
      </c>
    </row>
    <row r="109">
      <c r="A109" s="1" t="s">
        <v>282</v>
      </c>
      <c r="E109" s="27" t="s">
        <v>281</v>
      </c>
    </row>
    <row r="110">
      <c r="A110" s="1" t="s">
        <v>284</v>
      </c>
    </row>
    <row r="111" ht="52.8">
      <c r="A111" s="1" t="s">
        <v>286</v>
      </c>
      <c r="E111" s="27" t="s">
        <v>1766</v>
      </c>
    </row>
    <row r="112">
      <c r="A112" s="1" t="s">
        <v>276</v>
      </c>
      <c r="B112" s="1">
        <v>26</v>
      </c>
      <c r="C112" s="26" t="s">
        <v>4450</v>
      </c>
      <c r="D112" t="s">
        <v>281</v>
      </c>
      <c r="E112" s="27" t="s">
        <v>4583</v>
      </c>
      <c r="F112" s="28" t="s">
        <v>307</v>
      </c>
      <c r="G112" s="29">
        <v>1</v>
      </c>
      <c r="H112" s="28">
        <v>0</v>
      </c>
      <c r="I112" s="30">
        <f>ROUND(G112*H112,P4)</f>
        <v>0</v>
      </c>
      <c r="L112" s="30">
        <v>0</v>
      </c>
      <c r="M112" s="24">
        <f>ROUND(G112*L112,P4)</f>
        <v>0</v>
      </c>
      <c r="N112" s="25" t="s">
        <v>281</v>
      </c>
      <c r="O112" s="31">
        <f>M112*AA112</f>
        <v>0</v>
      </c>
      <c r="P112" s="1">
        <v>3</v>
      </c>
      <c r="AA112" s="1">
        <f>IF(P112=1,$O$3,IF(P112=2,$O$4,$O$5))</f>
        <v>0</v>
      </c>
    </row>
    <row r="113">
      <c r="A113" s="1" t="s">
        <v>282</v>
      </c>
      <c r="E113" s="27" t="s">
        <v>281</v>
      </c>
    </row>
    <row r="114">
      <c r="A114" s="1" t="s">
        <v>284</v>
      </c>
    </row>
    <row r="115" ht="52.8">
      <c r="A115" s="1" t="s">
        <v>286</v>
      </c>
      <c r="E115" s="27" t="s">
        <v>1766</v>
      </c>
    </row>
    <row r="116">
      <c r="A116" s="1" t="s">
        <v>276</v>
      </c>
      <c r="B116" s="1">
        <v>27</v>
      </c>
      <c r="C116" s="26" t="s">
        <v>4452</v>
      </c>
      <c r="D116" t="s">
        <v>281</v>
      </c>
      <c r="E116" s="27" t="s">
        <v>4584</v>
      </c>
      <c r="F116" s="28" t="s">
        <v>307</v>
      </c>
      <c r="G116" s="29">
        <v>1</v>
      </c>
      <c r="H116" s="28">
        <v>0</v>
      </c>
      <c r="I116" s="30">
        <f>ROUND(G116*H116,P4)</f>
        <v>0</v>
      </c>
      <c r="L116" s="30">
        <v>0</v>
      </c>
      <c r="M116" s="24">
        <f>ROUND(G116*L116,P4)</f>
        <v>0</v>
      </c>
      <c r="N116" s="25" t="s">
        <v>281</v>
      </c>
      <c r="O116" s="31">
        <f>M116*AA116</f>
        <v>0</v>
      </c>
      <c r="P116" s="1">
        <v>3</v>
      </c>
      <c r="AA116" s="1">
        <f>IF(P116=1,$O$3,IF(P116=2,$O$4,$O$5))</f>
        <v>0</v>
      </c>
    </row>
    <row r="117">
      <c r="A117" s="1" t="s">
        <v>282</v>
      </c>
      <c r="E117" s="27" t="s">
        <v>281</v>
      </c>
    </row>
    <row r="118">
      <c r="A118" s="1" t="s">
        <v>284</v>
      </c>
    </row>
    <row r="119" ht="52.8">
      <c r="A119" s="1" t="s">
        <v>286</v>
      </c>
      <c r="E119" s="27" t="s">
        <v>1766</v>
      </c>
    </row>
    <row r="120">
      <c r="A120" s="1" t="s">
        <v>276</v>
      </c>
      <c r="B120" s="1">
        <v>28</v>
      </c>
      <c r="C120" s="26" t="s">
        <v>4454</v>
      </c>
      <c r="D120" t="s">
        <v>281</v>
      </c>
      <c r="E120" s="27" t="s">
        <v>4585</v>
      </c>
      <c r="F120" s="28" t="s">
        <v>307</v>
      </c>
      <c r="G120" s="29">
        <v>1</v>
      </c>
      <c r="H120" s="28">
        <v>0</v>
      </c>
      <c r="I120" s="30">
        <f>ROUND(G120*H120,P4)</f>
        <v>0</v>
      </c>
      <c r="L120" s="30">
        <v>0</v>
      </c>
      <c r="M120" s="24">
        <f>ROUND(G120*L120,P4)</f>
        <v>0</v>
      </c>
      <c r="N120" s="25" t="s">
        <v>281</v>
      </c>
      <c r="O120" s="31">
        <f>M120*AA120</f>
        <v>0</v>
      </c>
      <c r="P120" s="1">
        <v>3</v>
      </c>
      <c r="AA120" s="1">
        <f>IF(P120=1,$O$3,IF(P120=2,$O$4,$O$5))</f>
        <v>0</v>
      </c>
    </row>
    <row r="121">
      <c r="A121" s="1" t="s">
        <v>282</v>
      </c>
      <c r="E121" s="27" t="s">
        <v>281</v>
      </c>
    </row>
    <row r="122">
      <c r="A122" s="1" t="s">
        <v>284</v>
      </c>
    </row>
    <row r="123" ht="52.8">
      <c r="A123" s="1" t="s">
        <v>286</v>
      </c>
      <c r="E123" s="27" t="s">
        <v>1766</v>
      </c>
    </row>
    <row r="124">
      <c r="A124" s="1" t="s">
        <v>276</v>
      </c>
      <c r="B124" s="1">
        <v>29</v>
      </c>
      <c r="C124" s="26" t="s">
        <v>4456</v>
      </c>
      <c r="D124" t="s">
        <v>281</v>
      </c>
      <c r="E124" s="27" t="s">
        <v>4586</v>
      </c>
      <c r="F124" s="28" t="s">
        <v>307</v>
      </c>
      <c r="G124" s="29">
        <v>1</v>
      </c>
      <c r="H124" s="28">
        <v>0</v>
      </c>
      <c r="I124" s="30">
        <f>ROUND(G124*H124,P4)</f>
        <v>0</v>
      </c>
      <c r="L124" s="30">
        <v>0</v>
      </c>
      <c r="M124" s="24">
        <f>ROUND(G124*L124,P4)</f>
        <v>0</v>
      </c>
      <c r="N124" s="25" t="s">
        <v>281</v>
      </c>
      <c r="O124" s="31">
        <f>M124*AA124</f>
        <v>0</v>
      </c>
      <c r="P124" s="1">
        <v>3</v>
      </c>
      <c r="AA124" s="1">
        <f>IF(P124=1,$O$3,IF(P124=2,$O$4,$O$5))</f>
        <v>0</v>
      </c>
    </row>
    <row r="125">
      <c r="A125" s="1" t="s">
        <v>282</v>
      </c>
      <c r="E125" s="27" t="s">
        <v>281</v>
      </c>
    </row>
    <row r="126">
      <c r="A126" s="1" t="s">
        <v>284</v>
      </c>
    </row>
    <row r="127" ht="52.8">
      <c r="A127" s="1" t="s">
        <v>286</v>
      </c>
      <c r="E127" s="27" t="s">
        <v>1766</v>
      </c>
    </row>
    <row r="128">
      <c r="A128" s="1" t="s">
        <v>276</v>
      </c>
      <c r="B128" s="1">
        <v>30</v>
      </c>
      <c r="C128" s="26" t="s">
        <v>4458</v>
      </c>
      <c r="D128" t="s">
        <v>281</v>
      </c>
      <c r="E128" s="27" t="s">
        <v>4587</v>
      </c>
      <c r="F128" s="28" t="s">
        <v>307</v>
      </c>
      <c r="G128" s="29">
        <v>2</v>
      </c>
      <c r="H128" s="28">
        <v>0</v>
      </c>
      <c r="I128" s="30">
        <f>ROUND(G128*H128,P4)</f>
        <v>0</v>
      </c>
      <c r="L128" s="30">
        <v>0</v>
      </c>
      <c r="M128" s="24">
        <f>ROUND(G128*L128,P4)</f>
        <v>0</v>
      </c>
      <c r="N128" s="25" t="s">
        <v>281</v>
      </c>
      <c r="O128" s="31">
        <f>M128*AA128</f>
        <v>0</v>
      </c>
      <c r="P128" s="1">
        <v>3</v>
      </c>
      <c r="AA128" s="1">
        <f>IF(P128=1,$O$3,IF(P128=2,$O$4,$O$5))</f>
        <v>0</v>
      </c>
    </row>
    <row r="129">
      <c r="A129" s="1" t="s">
        <v>282</v>
      </c>
      <c r="E129" s="27" t="s">
        <v>281</v>
      </c>
    </row>
    <row r="130">
      <c r="A130" s="1" t="s">
        <v>284</v>
      </c>
    </row>
    <row r="131" ht="52.8">
      <c r="A131" s="1" t="s">
        <v>286</v>
      </c>
      <c r="E131" s="27" t="s">
        <v>1766</v>
      </c>
    </row>
    <row r="132">
      <c r="A132" s="1" t="s">
        <v>276</v>
      </c>
      <c r="B132" s="1">
        <v>31</v>
      </c>
      <c r="C132" s="26" t="s">
        <v>4460</v>
      </c>
      <c r="D132" t="s">
        <v>281</v>
      </c>
      <c r="E132" s="27" t="s">
        <v>4481</v>
      </c>
      <c r="F132" s="28" t="s">
        <v>307</v>
      </c>
      <c r="G132" s="29">
        <v>1</v>
      </c>
      <c r="H132" s="28">
        <v>0</v>
      </c>
      <c r="I132" s="30">
        <f>ROUND(G132*H132,P4)</f>
        <v>0</v>
      </c>
      <c r="L132" s="30">
        <v>0</v>
      </c>
      <c r="M132" s="24">
        <f>ROUND(G132*L132,P4)</f>
        <v>0</v>
      </c>
      <c r="N132" s="25" t="s">
        <v>281</v>
      </c>
      <c r="O132" s="31">
        <f>M132*AA132</f>
        <v>0</v>
      </c>
      <c r="P132" s="1">
        <v>3</v>
      </c>
      <c r="AA132" s="1">
        <f>IF(P132=1,$O$3,IF(P132=2,$O$4,$O$5))</f>
        <v>0</v>
      </c>
    </row>
    <row r="133">
      <c r="A133" s="1" t="s">
        <v>282</v>
      </c>
      <c r="E133" s="27" t="s">
        <v>281</v>
      </c>
    </row>
    <row r="134">
      <c r="A134" s="1" t="s">
        <v>284</v>
      </c>
    </row>
    <row r="135" ht="52.8">
      <c r="A135" s="1" t="s">
        <v>286</v>
      </c>
      <c r="E135" s="27" t="s">
        <v>1766</v>
      </c>
    </row>
    <row r="136">
      <c r="A136" s="1" t="s">
        <v>276</v>
      </c>
      <c r="B136" s="1">
        <v>32</v>
      </c>
      <c r="C136" s="26" t="s">
        <v>4462</v>
      </c>
      <c r="D136" t="s">
        <v>281</v>
      </c>
      <c r="E136" s="27" t="s">
        <v>4588</v>
      </c>
      <c r="F136" s="28" t="s">
        <v>616</v>
      </c>
      <c r="G136" s="29">
        <v>120</v>
      </c>
      <c r="H136" s="28">
        <v>0</v>
      </c>
      <c r="I136" s="30">
        <f>ROUND(G136*H136,P4)</f>
        <v>0</v>
      </c>
      <c r="L136" s="30">
        <v>0</v>
      </c>
      <c r="M136" s="24">
        <f>ROUND(G136*L136,P4)</f>
        <v>0</v>
      </c>
      <c r="N136" s="25" t="s">
        <v>281</v>
      </c>
      <c r="O136" s="31">
        <f>M136*AA136</f>
        <v>0</v>
      </c>
      <c r="P136" s="1">
        <v>3</v>
      </c>
      <c r="AA136" s="1">
        <f>IF(P136=1,$O$3,IF(P136=2,$O$4,$O$5))</f>
        <v>0</v>
      </c>
    </row>
    <row r="137">
      <c r="A137" s="1" t="s">
        <v>282</v>
      </c>
      <c r="E137" s="27" t="s">
        <v>281</v>
      </c>
    </row>
    <row r="138">
      <c r="A138" s="1" t="s">
        <v>284</v>
      </c>
    </row>
    <row r="139" ht="52.8">
      <c r="A139" s="1" t="s">
        <v>286</v>
      </c>
      <c r="E139" s="27" t="s">
        <v>1766</v>
      </c>
    </row>
    <row r="140">
      <c r="A140" s="1" t="s">
        <v>276</v>
      </c>
      <c r="B140" s="1">
        <v>33</v>
      </c>
      <c r="C140" s="26" t="s">
        <v>4464</v>
      </c>
      <c r="D140" t="s">
        <v>281</v>
      </c>
      <c r="E140" s="27" t="s">
        <v>4589</v>
      </c>
      <c r="F140" s="28" t="s">
        <v>296</v>
      </c>
      <c r="G140" s="29">
        <v>24</v>
      </c>
      <c r="H140" s="28">
        <v>0</v>
      </c>
      <c r="I140" s="30">
        <f>ROUND(G140*H140,P4)</f>
        <v>0</v>
      </c>
      <c r="L140" s="30">
        <v>0</v>
      </c>
      <c r="M140" s="24">
        <f>ROUND(G140*L140,P4)</f>
        <v>0</v>
      </c>
      <c r="N140" s="25" t="s">
        <v>281</v>
      </c>
      <c r="O140" s="31">
        <f>M140*AA140</f>
        <v>0</v>
      </c>
      <c r="P140" s="1">
        <v>3</v>
      </c>
      <c r="AA140" s="1">
        <f>IF(P140=1,$O$3,IF(P140=2,$O$4,$O$5))</f>
        <v>0</v>
      </c>
    </row>
    <row r="141">
      <c r="A141" s="1" t="s">
        <v>282</v>
      </c>
      <c r="E141" s="27" t="s">
        <v>281</v>
      </c>
    </row>
    <row r="142">
      <c r="A142" s="1" t="s">
        <v>284</v>
      </c>
    </row>
    <row r="143" ht="52.8">
      <c r="A143" s="1" t="s">
        <v>286</v>
      </c>
      <c r="E143" s="27" t="s">
        <v>1766</v>
      </c>
    </row>
    <row r="144">
      <c r="A144" s="1" t="s">
        <v>276</v>
      </c>
      <c r="B144" s="1">
        <v>34</v>
      </c>
      <c r="C144" s="26" t="s">
        <v>4466</v>
      </c>
      <c r="D144" t="s">
        <v>281</v>
      </c>
      <c r="E144" s="27" t="s">
        <v>4489</v>
      </c>
      <c r="F144" s="28" t="s">
        <v>296</v>
      </c>
      <c r="G144" s="29">
        <v>30</v>
      </c>
      <c r="H144" s="28">
        <v>0</v>
      </c>
      <c r="I144" s="30">
        <f>ROUND(G144*H144,P4)</f>
        <v>0</v>
      </c>
      <c r="L144" s="30">
        <v>0</v>
      </c>
      <c r="M144" s="24">
        <f>ROUND(G144*L144,P4)</f>
        <v>0</v>
      </c>
      <c r="N144" s="25" t="s">
        <v>281</v>
      </c>
      <c r="O144" s="31">
        <f>M144*AA144</f>
        <v>0</v>
      </c>
      <c r="P144" s="1">
        <v>3</v>
      </c>
      <c r="AA144" s="1">
        <f>IF(P144=1,$O$3,IF(P144=2,$O$4,$O$5))</f>
        <v>0</v>
      </c>
    </row>
    <row r="145">
      <c r="A145" s="1" t="s">
        <v>282</v>
      </c>
      <c r="E145" s="27" t="s">
        <v>281</v>
      </c>
    </row>
    <row r="146">
      <c r="A146" s="1" t="s">
        <v>284</v>
      </c>
    </row>
    <row r="147" ht="52.8">
      <c r="A147" s="1" t="s">
        <v>286</v>
      </c>
      <c r="E147" s="27" t="s">
        <v>1766</v>
      </c>
    </row>
    <row r="148">
      <c r="A148" s="1" t="s">
        <v>276</v>
      </c>
      <c r="B148" s="1">
        <v>35</v>
      </c>
      <c r="C148" s="26" t="s">
        <v>4468</v>
      </c>
      <c r="D148" t="s">
        <v>281</v>
      </c>
      <c r="E148" s="27" t="s">
        <v>4590</v>
      </c>
      <c r="F148" s="28" t="s">
        <v>296</v>
      </c>
      <c r="G148" s="29">
        <v>120</v>
      </c>
      <c r="H148" s="28">
        <v>0</v>
      </c>
      <c r="I148" s="30">
        <f>ROUND(G148*H148,P4)</f>
        <v>0</v>
      </c>
      <c r="L148" s="30">
        <v>0</v>
      </c>
      <c r="M148" s="24">
        <f>ROUND(G148*L148,P4)</f>
        <v>0</v>
      </c>
      <c r="N148" s="25" t="s">
        <v>281</v>
      </c>
      <c r="O148" s="31">
        <f>M148*AA148</f>
        <v>0</v>
      </c>
      <c r="P148" s="1">
        <v>3</v>
      </c>
      <c r="AA148" s="1">
        <f>IF(P148=1,$O$3,IF(P148=2,$O$4,$O$5))</f>
        <v>0</v>
      </c>
    </row>
    <row r="149">
      <c r="A149" s="1" t="s">
        <v>282</v>
      </c>
      <c r="E149" s="27" t="s">
        <v>281</v>
      </c>
    </row>
    <row r="150">
      <c r="A150" s="1" t="s">
        <v>284</v>
      </c>
    </row>
    <row r="151" ht="52.8">
      <c r="A151" s="1" t="s">
        <v>286</v>
      </c>
      <c r="E151" s="27" t="s">
        <v>1766</v>
      </c>
    </row>
    <row r="152">
      <c r="A152" s="1" t="s">
        <v>276</v>
      </c>
      <c r="B152" s="1">
        <v>36</v>
      </c>
      <c r="C152" s="26" t="s">
        <v>4470</v>
      </c>
      <c r="D152" t="s">
        <v>281</v>
      </c>
      <c r="E152" s="27" t="s">
        <v>4491</v>
      </c>
      <c r="F152" s="28" t="s">
        <v>307</v>
      </c>
      <c r="G152" s="29">
        <v>12</v>
      </c>
      <c r="H152" s="28">
        <v>0</v>
      </c>
      <c r="I152" s="30">
        <f>ROUND(G152*H152,P4)</f>
        <v>0</v>
      </c>
      <c r="L152" s="30">
        <v>0</v>
      </c>
      <c r="M152" s="24">
        <f>ROUND(G152*L152,P4)</f>
        <v>0</v>
      </c>
      <c r="N152" s="25" t="s">
        <v>281</v>
      </c>
      <c r="O152" s="31">
        <f>M152*AA152</f>
        <v>0</v>
      </c>
      <c r="P152" s="1">
        <v>3</v>
      </c>
      <c r="AA152" s="1">
        <f>IF(P152=1,$O$3,IF(P152=2,$O$4,$O$5))</f>
        <v>0</v>
      </c>
    </row>
    <row r="153">
      <c r="A153" s="1" t="s">
        <v>282</v>
      </c>
      <c r="E153" s="27" t="s">
        <v>281</v>
      </c>
    </row>
    <row r="154">
      <c r="A154" s="1" t="s">
        <v>284</v>
      </c>
    </row>
    <row r="155" ht="52.8">
      <c r="A155" s="1" t="s">
        <v>286</v>
      </c>
      <c r="E155" s="27" t="s">
        <v>1766</v>
      </c>
    </row>
    <row r="156" ht="26.4">
      <c r="A156" s="1" t="s">
        <v>276</v>
      </c>
      <c r="B156" s="1">
        <v>37</v>
      </c>
      <c r="C156" s="26" t="s">
        <v>4472</v>
      </c>
      <c r="D156" t="s">
        <v>281</v>
      </c>
      <c r="E156" s="27" t="s">
        <v>4591</v>
      </c>
      <c r="F156" s="28" t="s">
        <v>307</v>
      </c>
      <c r="G156" s="29">
        <v>1</v>
      </c>
      <c r="H156" s="28">
        <v>0</v>
      </c>
      <c r="I156" s="30">
        <f>ROUND(G156*H156,P4)</f>
        <v>0</v>
      </c>
      <c r="L156" s="30">
        <v>0</v>
      </c>
      <c r="M156" s="24">
        <f>ROUND(G156*L156,P4)</f>
        <v>0</v>
      </c>
      <c r="N156" s="25" t="s">
        <v>281</v>
      </c>
      <c r="O156" s="31">
        <f>M156*AA156</f>
        <v>0</v>
      </c>
      <c r="P156" s="1">
        <v>3</v>
      </c>
      <c r="AA156" s="1">
        <f>IF(P156=1,$O$3,IF(P156=2,$O$4,$O$5))</f>
        <v>0</v>
      </c>
    </row>
    <row r="157">
      <c r="A157" s="1" t="s">
        <v>282</v>
      </c>
      <c r="E157" s="27" t="s">
        <v>281</v>
      </c>
    </row>
    <row r="158">
      <c r="A158" s="1" t="s">
        <v>284</v>
      </c>
    </row>
    <row r="159" ht="52.8">
      <c r="A159" s="1" t="s">
        <v>286</v>
      </c>
      <c r="E159" s="27" t="s">
        <v>1766</v>
      </c>
    </row>
    <row r="160">
      <c r="A160" s="1" t="s">
        <v>276</v>
      </c>
      <c r="B160" s="1">
        <v>38</v>
      </c>
      <c r="C160" s="26" t="s">
        <v>4474</v>
      </c>
      <c r="D160" t="s">
        <v>281</v>
      </c>
      <c r="E160" s="27" t="s">
        <v>4592</v>
      </c>
      <c r="F160" s="28" t="s">
        <v>307</v>
      </c>
      <c r="G160" s="29">
        <v>1</v>
      </c>
      <c r="H160" s="28">
        <v>0</v>
      </c>
      <c r="I160" s="30">
        <f>ROUND(G160*H160,P4)</f>
        <v>0</v>
      </c>
      <c r="L160" s="30">
        <v>0</v>
      </c>
      <c r="M160" s="24">
        <f>ROUND(G160*L160,P4)</f>
        <v>0</v>
      </c>
      <c r="N160" s="25" t="s">
        <v>281</v>
      </c>
      <c r="O160" s="31">
        <f>M160*AA160</f>
        <v>0</v>
      </c>
      <c r="P160" s="1">
        <v>3</v>
      </c>
      <c r="AA160" s="1">
        <f>IF(P160=1,$O$3,IF(P160=2,$O$4,$O$5))</f>
        <v>0</v>
      </c>
    </row>
    <row r="161">
      <c r="A161" s="1" t="s">
        <v>282</v>
      </c>
      <c r="E161" s="27" t="s">
        <v>281</v>
      </c>
    </row>
    <row r="162">
      <c r="A162" s="1" t="s">
        <v>284</v>
      </c>
    </row>
    <row r="163" ht="52.8">
      <c r="A163" s="1" t="s">
        <v>286</v>
      </c>
      <c r="E163" s="27" t="s">
        <v>1766</v>
      </c>
    </row>
    <row r="164">
      <c r="A164" s="1" t="s">
        <v>276</v>
      </c>
      <c r="B164" s="1">
        <v>39</v>
      </c>
      <c r="C164" s="26" t="s">
        <v>4482</v>
      </c>
      <c r="D164" t="s">
        <v>281</v>
      </c>
      <c r="E164" s="27" t="s">
        <v>4499</v>
      </c>
      <c r="F164" s="28" t="s">
        <v>355</v>
      </c>
      <c r="G164" s="29">
        <v>1</v>
      </c>
      <c r="H164" s="28">
        <v>0</v>
      </c>
      <c r="I164" s="30">
        <f>ROUND(G164*H164,P4)</f>
        <v>0</v>
      </c>
      <c r="L164" s="30">
        <v>0</v>
      </c>
      <c r="M164" s="24">
        <f>ROUND(G164*L164,P4)</f>
        <v>0</v>
      </c>
      <c r="N164" s="25" t="s">
        <v>281</v>
      </c>
      <c r="O164" s="31">
        <f>M164*AA164</f>
        <v>0</v>
      </c>
      <c r="P164" s="1">
        <v>3</v>
      </c>
      <c r="AA164" s="1">
        <f>IF(P164=1,$O$3,IF(P164=2,$O$4,$O$5))</f>
        <v>0</v>
      </c>
    </row>
    <row r="165">
      <c r="A165" s="1" t="s">
        <v>282</v>
      </c>
      <c r="E165" s="27" t="s">
        <v>281</v>
      </c>
    </row>
    <row r="166">
      <c r="A166" s="1" t="s">
        <v>284</v>
      </c>
    </row>
    <row r="167" ht="52.8">
      <c r="A167" s="1" t="s">
        <v>286</v>
      </c>
      <c r="E167" s="27" t="s">
        <v>1766</v>
      </c>
    </row>
    <row r="168">
      <c r="A168" s="1" t="s">
        <v>276</v>
      </c>
      <c r="B168" s="1">
        <v>40</v>
      </c>
      <c r="C168" s="26" t="s">
        <v>4484</v>
      </c>
      <c r="D168" t="s">
        <v>281</v>
      </c>
      <c r="E168" s="27" t="s">
        <v>4501</v>
      </c>
      <c r="F168" s="28" t="s">
        <v>307</v>
      </c>
      <c r="G168" s="29">
        <v>1</v>
      </c>
      <c r="H168" s="28">
        <v>0</v>
      </c>
      <c r="I168" s="30">
        <f>ROUND(G168*H168,P4)</f>
        <v>0</v>
      </c>
      <c r="L168" s="30">
        <v>0</v>
      </c>
      <c r="M168" s="24">
        <f>ROUND(G168*L168,P4)</f>
        <v>0</v>
      </c>
      <c r="N168" s="25" t="s">
        <v>281</v>
      </c>
      <c r="O168" s="31">
        <f>M168*AA168</f>
        <v>0</v>
      </c>
      <c r="P168" s="1">
        <v>3</v>
      </c>
      <c r="AA168" s="1">
        <f>IF(P168=1,$O$3,IF(P168=2,$O$4,$O$5))</f>
        <v>0</v>
      </c>
    </row>
    <row r="169">
      <c r="A169" s="1" t="s">
        <v>282</v>
      </c>
      <c r="E169" s="27" t="s">
        <v>281</v>
      </c>
    </row>
    <row r="170">
      <c r="A170" s="1" t="s">
        <v>284</v>
      </c>
    </row>
    <row r="171" ht="52.8">
      <c r="A171" s="1" t="s">
        <v>286</v>
      </c>
      <c r="E171" s="27" t="s">
        <v>1766</v>
      </c>
    </row>
    <row r="172">
      <c r="A172" s="1" t="s">
        <v>276</v>
      </c>
      <c r="B172" s="1">
        <v>41</v>
      </c>
      <c r="C172" s="26" t="s">
        <v>4486</v>
      </c>
      <c r="D172" t="s">
        <v>281</v>
      </c>
      <c r="E172" s="27" t="s">
        <v>4503</v>
      </c>
      <c r="F172" s="28" t="s">
        <v>307</v>
      </c>
      <c r="G172" s="29">
        <v>1</v>
      </c>
      <c r="H172" s="28">
        <v>0</v>
      </c>
      <c r="I172" s="30">
        <f>ROUND(G172*H172,P4)</f>
        <v>0</v>
      </c>
      <c r="L172" s="30">
        <v>0</v>
      </c>
      <c r="M172" s="24">
        <f>ROUND(G172*L172,P4)</f>
        <v>0</v>
      </c>
      <c r="N172" s="25" t="s">
        <v>281</v>
      </c>
      <c r="O172" s="31">
        <f>M172*AA172</f>
        <v>0</v>
      </c>
      <c r="P172" s="1">
        <v>3</v>
      </c>
      <c r="AA172" s="1">
        <f>IF(P172=1,$O$3,IF(P172=2,$O$4,$O$5))</f>
        <v>0</v>
      </c>
    </row>
    <row r="173">
      <c r="A173" s="1" t="s">
        <v>282</v>
      </c>
      <c r="E173" s="27" t="s">
        <v>281</v>
      </c>
    </row>
    <row r="174">
      <c r="A174" s="1" t="s">
        <v>284</v>
      </c>
    </row>
    <row r="175" ht="52.8">
      <c r="A175" s="1" t="s">
        <v>286</v>
      </c>
      <c r="E175" s="27" t="s">
        <v>1766</v>
      </c>
    </row>
    <row r="176">
      <c r="A176" s="1" t="s">
        <v>276</v>
      </c>
      <c r="B176" s="1">
        <v>42</v>
      </c>
      <c r="C176" s="26" t="s">
        <v>4494</v>
      </c>
      <c r="D176" t="s">
        <v>281</v>
      </c>
      <c r="E176" s="27" t="s">
        <v>4507</v>
      </c>
      <c r="F176" s="28" t="s">
        <v>307</v>
      </c>
      <c r="G176" s="29">
        <v>1</v>
      </c>
      <c r="H176" s="28">
        <v>0</v>
      </c>
      <c r="I176" s="30">
        <f>ROUND(G176*H176,P4)</f>
        <v>0</v>
      </c>
      <c r="L176" s="30">
        <v>0</v>
      </c>
      <c r="M176" s="24">
        <f>ROUND(G176*L176,P4)</f>
        <v>0</v>
      </c>
      <c r="N176" s="25" t="s">
        <v>281</v>
      </c>
      <c r="O176" s="31">
        <f>M176*AA176</f>
        <v>0</v>
      </c>
      <c r="P176" s="1">
        <v>3</v>
      </c>
      <c r="AA176" s="1">
        <f>IF(P176=1,$O$3,IF(P176=2,$O$4,$O$5))</f>
        <v>0</v>
      </c>
    </row>
    <row r="177">
      <c r="A177" s="1" t="s">
        <v>282</v>
      </c>
      <c r="E177" s="27" t="s">
        <v>281</v>
      </c>
    </row>
    <row r="178">
      <c r="A178" s="1" t="s">
        <v>284</v>
      </c>
    </row>
    <row r="179" ht="52.8">
      <c r="A179" s="1" t="s">
        <v>286</v>
      </c>
      <c r="E179" s="27" t="s">
        <v>1766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170</v>
      </c>
      <c r="M3" s="20">
        <f>Rekapitulace!C89</f>
        <v>0</v>
      </c>
      <c r="N3" s="6" t="s">
        <v>3</v>
      </c>
      <c r="O3">
        <v>0</v>
      </c>
      <c r="P3">
        <v>2</v>
      </c>
    </row>
    <row r="4" ht="34.01575" customHeight="1">
      <c r="A4" s="16" t="s">
        <v>254</v>
      </c>
      <c r="B4" s="17" t="s">
        <v>255</v>
      </c>
      <c r="C4" s="18" t="s">
        <v>170</v>
      </c>
      <c r="D4" s="1"/>
      <c r="E4" s="17" t="s">
        <v>171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COUNTIFS(L8:L122,"=0",A8:A122,"P")+COUNTIFS(L8:L122,"",A8:A122,"P")+SUM(Q8:Q122)</f>
        <v>0</v>
      </c>
    </row>
    <row r="8">
      <c r="A8" s="1" t="s">
        <v>271</v>
      </c>
      <c r="C8" s="22" t="s">
        <v>4593</v>
      </c>
      <c r="E8" s="23" t="s">
        <v>173</v>
      </c>
      <c r="L8" s="24">
        <f>L9+L14+L75+L88+L117</f>
        <v>0</v>
      </c>
      <c r="M8" s="24">
        <f>M9+M14+M75+M88+M117</f>
        <v>0</v>
      </c>
      <c r="N8" s="25"/>
    </row>
    <row r="9">
      <c r="A9" s="1" t="s">
        <v>273</v>
      </c>
      <c r="C9" s="22" t="s">
        <v>274</v>
      </c>
      <c r="E9" s="23" t="s">
        <v>275</v>
      </c>
      <c r="L9" s="24">
        <f>SUMIFS(L10:L13,A10:A13,"P")</f>
        <v>0</v>
      </c>
      <c r="M9" s="24">
        <f>SUMIFS(M10:M13,A10:A13,"P")</f>
        <v>0</v>
      </c>
      <c r="N9" s="25"/>
    </row>
    <row r="10" ht="26.4">
      <c r="A10" s="1" t="s">
        <v>276</v>
      </c>
      <c r="B10" s="1">
        <v>1</v>
      </c>
      <c r="C10" s="26" t="s">
        <v>2607</v>
      </c>
      <c r="D10" t="s">
        <v>2608</v>
      </c>
      <c r="E10" s="27" t="s">
        <v>2609</v>
      </c>
      <c r="F10" s="28" t="s">
        <v>280</v>
      </c>
      <c r="G10" s="29">
        <v>1332</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4594</v>
      </c>
    </row>
    <row r="13" ht="26.4">
      <c r="A13" s="1" t="s">
        <v>286</v>
      </c>
      <c r="E13" s="27" t="s">
        <v>283</v>
      </c>
    </row>
    <row r="14">
      <c r="A14" s="1" t="s">
        <v>273</v>
      </c>
      <c r="C14" s="22" t="s">
        <v>294</v>
      </c>
      <c r="E14" s="23" t="s">
        <v>1281</v>
      </c>
      <c r="L14" s="24">
        <f>SUMIFS(L15:L74,A15:A74,"P")</f>
        <v>0</v>
      </c>
      <c r="M14" s="24">
        <f>SUMIFS(M15:M74,A15:A74,"P")</f>
        <v>0</v>
      </c>
      <c r="N14" s="25"/>
    </row>
    <row r="15">
      <c r="A15" s="1" t="s">
        <v>276</v>
      </c>
      <c r="B15" s="1">
        <v>2</v>
      </c>
      <c r="C15" s="26" t="s">
        <v>2620</v>
      </c>
      <c r="D15" t="s">
        <v>281</v>
      </c>
      <c r="E15" s="27" t="s">
        <v>2621</v>
      </c>
      <c r="F15" s="28" t="s">
        <v>396</v>
      </c>
      <c r="G15" s="29">
        <v>900</v>
      </c>
      <c r="H15" s="28">
        <v>0</v>
      </c>
      <c r="I15" s="30">
        <f>ROUND(G15*H15,P4)</f>
        <v>0</v>
      </c>
      <c r="L15" s="30">
        <v>0</v>
      </c>
      <c r="M15" s="24">
        <f>ROUND(G15*L15,P4)</f>
        <v>0</v>
      </c>
      <c r="N15" s="25" t="s">
        <v>297</v>
      </c>
      <c r="O15" s="31">
        <f>M15*AA15</f>
        <v>0</v>
      </c>
      <c r="P15" s="1">
        <v>3</v>
      </c>
      <c r="AA15" s="1">
        <f>IF(P15=1,$O$3,IF(P15=2,$O$4,$O$5))</f>
        <v>0</v>
      </c>
    </row>
    <row r="16">
      <c r="A16" s="1" t="s">
        <v>282</v>
      </c>
      <c r="E16" s="27" t="s">
        <v>281</v>
      </c>
    </row>
    <row r="17" ht="39.6">
      <c r="A17" s="1" t="s">
        <v>284</v>
      </c>
      <c r="E17" s="32" t="s">
        <v>4595</v>
      </c>
    </row>
    <row r="18">
      <c r="A18" s="1" t="s">
        <v>286</v>
      </c>
      <c r="E18" s="27" t="s">
        <v>299</v>
      </c>
    </row>
    <row r="19">
      <c r="A19" s="1" t="s">
        <v>276</v>
      </c>
      <c r="B19" s="1">
        <v>3</v>
      </c>
      <c r="C19" s="26" t="s">
        <v>2627</v>
      </c>
      <c r="D19" t="s">
        <v>2487</v>
      </c>
      <c r="E19" s="27" t="s">
        <v>2628</v>
      </c>
      <c r="F19" s="28" t="s">
        <v>396</v>
      </c>
      <c r="G19" s="29">
        <v>531</v>
      </c>
      <c r="H19" s="28">
        <v>0</v>
      </c>
      <c r="I19" s="30">
        <f>ROUND(G19*H19,P4)</f>
        <v>0</v>
      </c>
      <c r="L19" s="30">
        <v>0</v>
      </c>
      <c r="M19" s="24">
        <f>ROUND(G19*L19,P4)</f>
        <v>0</v>
      </c>
      <c r="N19" s="25" t="s">
        <v>297</v>
      </c>
      <c r="O19" s="31">
        <f>M19*AA19</f>
        <v>0</v>
      </c>
      <c r="P19" s="1">
        <v>3</v>
      </c>
      <c r="AA19" s="1">
        <f>IF(P19=1,$O$3,IF(P19=2,$O$4,$O$5))</f>
        <v>0</v>
      </c>
    </row>
    <row r="20">
      <c r="A20" s="1" t="s">
        <v>282</v>
      </c>
      <c r="E20" s="27" t="s">
        <v>281</v>
      </c>
    </row>
    <row r="21" ht="26.4">
      <c r="A21" s="1" t="s">
        <v>284</v>
      </c>
      <c r="E21" s="32" t="s">
        <v>4596</v>
      </c>
    </row>
    <row r="22">
      <c r="A22" s="1" t="s">
        <v>286</v>
      </c>
      <c r="E22" s="27" t="s">
        <v>299</v>
      </c>
    </row>
    <row r="23">
      <c r="A23" s="1" t="s">
        <v>276</v>
      </c>
      <c r="B23" s="1">
        <v>4</v>
      </c>
      <c r="C23" s="26" t="s">
        <v>2627</v>
      </c>
      <c r="D23" t="s">
        <v>3010</v>
      </c>
      <c r="E23" s="27" t="s">
        <v>2628</v>
      </c>
      <c r="F23" s="28" t="s">
        <v>396</v>
      </c>
      <c r="G23" s="29">
        <v>135</v>
      </c>
      <c r="H23" s="28">
        <v>0</v>
      </c>
      <c r="I23" s="30">
        <f>ROUND(G23*H23,P4)</f>
        <v>0</v>
      </c>
      <c r="L23" s="30">
        <v>0</v>
      </c>
      <c r="M23" s="24">
        <f>ROUND(G23*L23,P4)</f>
        <v>0</v>
      </c>
      <c r="N23" s="25" t="s">
        <v>297</v>
      </c>
      <c r="O23" s="31">
        <f>M23*AA23</f>
        <v>0</v>
      </c>
      <c r="P23" s="1">
        <v>3</v>
      </c>
      <c r="AA23" s="1">
        <f>IF(P23=1,$O$3,IF(P23=2,$O$4,$O$5))</f>
        <v>0</v>
      </c>
    </row>
    <row r="24">
      <c r="A24" s="1" t="s">
        <v>282</v>
      </c>
      <c r="E24" s="27" t="s">
        <v>4597</v>
      </c>
    </row>
    <row r="25" ht="26.4">
      <c r="A25" s="1" t="s">
        <v>284</v>
      </c>
      <c r="E25" s="32" t="s">
        <v>4598</v>
      </c>
    </row>
    <row r="26">
      <c r="A26" s="1" t="s">
        <v>286</v>
      </c>
      <c r="E26" s="27" t="s">
        <v>299</v>
      </c>
    </row>
    <row r="27">
      <c r="A27" s="1" t="s">
        <v>276</v>
      </c>
      <c r="B27" s="1">
        <v>5</v>
      </c>
      <c r="C27" s="26" t="s">
        <v>409</v>
      </c>
      <c r="D27" t="s">
        <v>2487</v>
      </c>
      <c r="E27" s="27" t="s">
        <v>410</v>
      </c>
      <c r="F27" s="28" t="s">
        <v>396</v>
      </c>
      <c r="G27" s="29">
        <v>88.125</v>
      </c>
      <c r="H27" s="28">
        <v>0</v>
      </c>
      <c r="I27" s="30">
        <f>ROUND(G27*H27,P4)</f>
        <v>0</v>
      </c>
      <c r="L27" s="30">
        <v>0</v>
      </c>
      <c r="M27" s="24">
        <f>ROUND(G27*L27,P4)</f>
        <v>0</v>
      </c>
      <c r="N27" s="25" t="s">
        <v>297</v>
      </c>
      <c r="O27" s="31">
        <f>M27*AA27</f>
        <v>0</v>
      </c>
      <c r="P27" s="1">
        <v>3</v>
      </c>
      <c r="AA27" s="1">
        <f>IF(P27=1,$O$3,IF(P27=2,$O$4,$O$5))</f>
        <v>0</v>
      </c>
    </row>
    <row r="28">
      <c r="A28" s="1" t="s">
        <v>282</v>
      </c>
      <c r="E28" s="27" t="s">
        <v>4599</v>
      </c>
    </row>
    <row r="29" ht="26.4">
      <c r="A29" s="1" t="s">
        <v>284</v>
      </c>
      <c r="E29" s="32" t="s">
        <v>4600</v>
      </c>
    </row>
    <row r="30">
      <c r="A30" s="1" t="s">
        <v>286</v>
      </c>
      <c r="E30" s="27" t="s">
        <v>299</v>
      </c>
    </row>
    <row r="31">
      <c r="A31" s="1" t="s">
        <v>276</v>
      </c>
      <c r="B31" s="1">
        <v>6</v>
      </c>
      <c r="C31" s="26" t="s">
        <v>409</v>
      </c>
      <c r="D31" t="s">
        <v>3010</v>
      </c>
      <c r="E31" s="27" t="s">
        <v>410</v>
      </c>
      <c r="F31" s="28" t="s">
        <v>396</v>
      </c>
      <c r="G31" s="29">
        <v>811.875</v>
      </c>
      <c r="H31" s="28">
        <v>0</v>
      </c>
      <c r="I31" s="30">
        <f>ROUND(G31*H31,P4)</f>
        <v>0</v>
      </c>
      <c r="L31" s="30">
        <v>0</v>
      </c>
      <c r="M31" s="24">
        <f>ROUND(G31*L31,P4)</f>
        <v>0</v>
      </c>
      <c r="N31" s="25" t="s">
        <v>297</v>
      </c>
      <c r="O31" s="31">
        <f>M31*AA31</f>
        <v>0</v>
      </c>
      <c r="P31" s="1">
        <v>3</v>
      </c>
      <c r="AA31" s="1">
        <f>IF(P31=1,$O$3,IF(P31=2,$O$4,$O$5))</f>
        <v>0</v>
      </c>
    </row>
    <row r="32">
      <c r="A32" s="1" t="s">
        <v>282</v>
      </c>
      <c r="E32" s="27" t="s">
        <v>4601</v>
      </c>
    </row>
    <row r="33" ht="26.4">
      <c r="A33" s="1" t="s">
        <v>284</v>
      </c>
      <c r="E33" s="32" t="s">
        <v>4602</v>
      </c>
    </row>
    <row r="34">
      <c r="A34" s="1" t="s">
        <v>286</v>
      </c>
      <c r="E34" s="27" t="s">
        <v>299</v>
      </c>
    </row>
    <row r="35">
      <c r="A35" s="1" t="s">
        <v>276</v>
      </c>
      <c r="B35" s="1">
        <v>7</v>
      </c>
      <c r="C35" s="26" t="s">
        <v>405</v>
      </c>
      <c r="D35" t="s">
        <v>281</v>
      </c>
      <c r="E35" s="27" t="s">
        <v>406</v>
      </c>
      <c r="F35" s="28" t="s">
        <v>396</v>
      </c>
      <c r="G35" s="29">
        <v>900</v>
      </c>
      <c r="H35" s="28">
        <v>0</v>
      </c>
      <c r="I35" s="30">
        <f>ROUND(G35*H35,P4)</f>
        <v>0</v>
      </c>
      <c r="L35" s="30">
        <v>0</v>
      </c>
      <c r="M35" s="24">
        <f>ROUND(G35*L35,P4)</f>
        <v>0</v>
      </c>
      <c r="N35" s="25" t="s">
        <v>297</v>
      </c>
      <c r="O35" s="31">
        <f>M35*AA35</f>
        <v>0</v>
      </c>
      <c r="P35" s="1">
        <v>3</v>
      </c>
      <c r="AA35" s="1">
        <f>IF(P35=1,$O$3,IF(P35=2,$O$4,$O$5))</f>
        <v>0</v>
      </c>
    </row>
    <row r="36">
      <c r="A36" s="1" t="s">
        <v>282</v>
      </c>
      <c r="E36" s="27" t="s">
        <v>4603</v>
      </c>
    </row>
    <row r="37" ht="26.4">
      <c r="A37" s="1" t="s">
        <v>284</v>
      </c>
      <c r="E37" s="32" t="s">
        <v>4604</v>
      </c>
    </row>
    <row r="38">
      <c r="A38" s="1" t="s">
        <v>286</v>
      </c>
      <c r="E38" s="27" t="s">
        <v>299</v>
      </c>
    </row>
    <row r="39">
      <c r="A39" s="1" t="s">
        <v>276</v>
      </c>
      <c r="B39" s="1">
        <v>8</v>
      </c>
      <c r="C39" s="26" t="s">
        <v>2831</v>
      </c>
      <c r="D39" t="s">
        <v>281</v>
      </c>
      <c r="E39" s="27" t="s">
        <v>2832</v>
      </c>
      <c r="F39" s="28" t="s">
        <v>396</v>
      </c>
      <c r="G39" s="29">
        <v>172</v>
      </c>
      <c r="H39" s="28">
        <v>0</v>
      </c>
      <c r="I39" s="30">
        <f>ROUND(G39*H39,P4)</f>
        <v>0</v>
      </c>
      <c r="L39" s="30">
        <v>0</v>
      </c>
      <c r="M39" s="24">
        <f>ROUND(G39*L39,P4)</f>
        <v>0</v>
      </c>
      <c r="N39" s="25" t="s">
        <v>297</v>
      </c>
      <c r="O39" s="31">
        <f>M39*AA39</f>
        <v>0</v>
      </c>
      <c r="P39" s="1">
        <v>3</v>
      </c>
      <c r="AA39" s="1">
        <f>IF(P39=1,$O$3,IF(P39=2,$O$4,$O$5))</f>
        <v>0</v>
      </c>
    </row>
    <row r="40">
      <c r="A40" s="1" t="s">
        <v>282</v>
      </c>
      <c r="E40" s="27" t="s">
        <v>4605</v>
      </c>
    </row>
    <row r="41" ht="26.4">
      <c r="A41" s="1" t="s">
        <v>284</v>
      </c>
      <c r="E41" s="32" t="s">
        <v>4606</v>
      </c>
    </row>
    <row r="42">
      <c r="A42" s="1" t="s">
        <v>286</v>
      </c>
      <c r="E42" s="27" t="s">
        <v>299</v>
      </c>
    </row>
    <row r="43">
      <c r="A43" s="1" t="s">
        <v>276</v>
      </c>
      <c r="B43" s="1">
        <v>9</v>
      </c>
      <c r="C43" s="26" t="s">
        <v>416</v>
      </c>
      <c r="D43" t="s">
        <v>281</v>
      </c>
      <c r="E43" s="27" t="s">
        <v>417</v>
      </c>
      <c r="F43" s="28" t="s">
        <v>392</v>
      </c>
      <c r="G43" s="29">
        <v>3850</v>
      </c>
      <c r="H43" s="28">
        <v>0</v>
      </c>
      <c r="I43" s="30">
        <f>ROUND(G43*H43,P4)</f>
        <v>0</v>
      </c>
      <c r="L43" s="30">
        <v>0</v>
      </c>
      <c r="M43" s="24">
        <f>ROUND(G43*L43,P4)</f>
        <v>0</v>
      </c>
      <c r="N43" s="25" t="s">
        <v>297</v>
      </c>
      <c r="O43" s="31">
        <f>M43*AA43</f>
        <v>0</v>
      </c>
      <c r="P43" s="1">
        <v>3</v>
      </c>
      <c r="AA43" s="1">
        <f>IF(P43=1,$O$3,IF(P43=2,$O$4,$O$5))</f>
        <v>0</v>
      </c>
    </row>
    <row r="44">
      <c r="A44" s="1" t="s">
        <v>282</v>
      </c>
      <c r="E44" s="27" t="s">
        <v>4607</v>
      </c>
    </row>
    <row r="45" ht="39.6">
      <c r="A45" s="1" t="s">
        <v>284</v>
      </c>
      <c r="E45" s="32" t="s">
        <v>4608</v>
      </c>
    </row>
    <row r="46">
      <c r="A46" s="1" t="s">
        <v>286</v>
      </c>
      <c r="E46" s="27" t="s">
        <v>299</v>
      </c>
    </row>
    <row r="47">
      <c r="A47" s="1" t="s">
        <v>276</v>
      </c>
      <c r="B47" s="1">
        <v>10</v>
      </c>
      <c r="C47" s="26" t="s">
        <v>2845</v>
      </c>
      <c r="D47" t="s">
        <v>281</v>
      </c>
      <c r="E47" s="27" t="s">
        <v>2846</v>
      </c>
      <c r="F47" s="28" t="s">
        <v>392</v>
      </c>
      <c r="G47" s="29">
        <v>587.5</v>
      </c>
      <c r="H47" s="28">
        <v>0</v>
      </c>
      <c r="I47" s="30">
        <f>ROUND(G47*H47,P4)</f>
        <v>0</v>
      </c>
      <c r="L47" s="30">
        <v>0</v>
      </c>
      <c r="M47" s="24">
        <f>ROUND(G47*L47,P4)</f>
        <v>0</v>
      </c>
      <c r="N47" s="25" t="s">
        <v>297</v>
      </c>
      <c r="O47" s="31">
        <f>M47*AA47</f>
        <v>0</v>
      </c>
      <c r="P47" s="1">
        <v>3</v>
      </c>
      <c r="AA47" s="1">
        <f>IF(P47=1,$O$3,IF(P47=2,$O$4,$O$5))</f>
        <v>0</v>
      </c>
    </row>
    <row r="48">
      <c r="A48" s="1" t="s">
        <v>282</v>
      </c>
      <c r="E48" s="27" t="s">
        <v>281</v>
      </c>
    </row>
    <row r="49" ht="26.4">
      <c r="A49" s="1" t="s">
        <v>284</v>
      </c>
      <c r="E49" s="32" t="s">
        <v>4609</v>
      </c>
    </row>
    <row r="50">
      <c r="A50" s="1" t="s">
        <v>286</v>
      </c>
      <c r="E50" s="27" t="s">
        <v>299</v>
      </c>
    </row>
    <row r="51">
      <c r="A51" s="1" t="s">
        <v>276</v>
      </c>
      <c r="B51" s="1">
        <v>11</v>
      </c>
      <c r="C51" s="26" t="s">
        <v>2666</v>
      </c>
      <c r="D51" t="s">
        <v>281</v>
      </c>
      <c r="E51" s="27" t="s">
        <v>2667</v>
      </c>
      <c r="F51" s="28" t="s">
        <v>392</v>
      </c>
      <c r="G51" s="29">
        <v>587.5</v>
      </c>
      <c r="H51" s="28">
        <v>0</v>
      </c>
      <c r="I51" s="30">
        <f>ROUND(G51*H51,P4)</f>
        <v>0</v>
      </c>
      <c r="L51" s="30">
        <v>0</v>
      </c>
      <c r="M51" s="24">
        <f>ROUND(G51*L51,P4)</f>
        <v>0</v>
      </c>
      <c r="N51" s="25" t="s">
        <v>297</v>
      </c>
      <c r="O51" s="31">
        <f>M51*AA51</f>
        <v>0</v>
      </c>
      <c r="P51" s="1">
        <v>3</v>
      </c>
      <c r="AA51" s="1">
        <f>IF(P51=1,$O$3,IF(P51=2,$O$4,$O$5))</f>
        <v>0</v>
      </c>
    </row>
    <row r="52">
      <c r="A52" s="1" t="s">
        <v>282</v>
      </c>
      <c r="E52" s="27" t="s">
        <v>281</v>
      </c>
    </row>
    <row r="53" ht="26.4">
      <c r="A53" s="1" t="s">
        <v>284</v>
      </c>
      <c r="E53" s="32" t="s">
        <v>4609</v>
      </c>
    </row>
    <row r="54">
      <c r="A54" s="1" t="s">
        <v>286</v>
      </c>
      <c r="E54" s="27" t="s">
        <v>299</v>
      </c>
    </row>
    <row r="55">
      <c r="A55" s="1" t="s">
        <v>276</v>
      </c>
      <c r="B55" s="1">
        <v>12</v>
      </c>
      <c r="C55" s="26" t="s">
        <v>2672</v>
      </c>
      <c r="D55" t="s">
        <v>281</v>
      </c>
      <c r="E55" s="27" t="s">
        <v>2673</v>
      </c>
      <c r="F55" s="28" t="s">
        <v>396</v>
      </c>
      <c r="G55" s="29">
        <v>811.875</v>
      </c>
      <c r="H55" s="28">
        <v>0</v>
      </c>
      <c r="I55" s="30">
        <f>ROUND(G55*H55,P4)</f>
        <v>0</v>
      </c>
      <c r="L55" s="30">
        <v>0</v>
      </c>
      <c r="M55" s="24">
        <f>ROUND(G55*L55,P4)</f>
        <v>0</v>
      </c>
      <c r="N55" s="25" t="s">
        <v>297</v>
      </c>
      <c r="O55" s="31">
        <f>M55*AA55</f>
        <v>0</v>
      </c>
      <c r="P55" s="1">
        <v>3</v>
      </c>
      <c r="AA55" s="1">
        <f>IF(P55=1,$O$3,IF(P55=2,$O$4,$O$5))</f>
        <v>0</v>
      </c>
    </row>
    <row r="56">
      <c r="A56" s="1" t="s">
        <v>282</v>
      </c>
      <c r="E56" s="27" t="s">
        <v>3185</v>
      </c>
    </row>
    <row r="57" ht="26.4">
      <c r="A57" s="1" t="s">
        <v>284</v>
      </c>
      <c r="E57" s="32" t="s">
        <v>4602</v>
      </c>
    </row>
    <row r="58">
      <c r="A58" s="1" t="s">
        <v>286</v>
      </c>
      <c r="E58" s="27" t="s">
        <v>299</v>
      </c>
    </row>
    <row r="59">
      <c r="A59" s="1" t="s">
        <v>276</v>
      </c>
      <c r="B59" s="1">
        <v>13</v>
      </c>
      <c r="C59" s="26" t="s">
        <v>2674</v>
      </c>
      <c r="D59" t="s">
        <v>281</v>
      </c>
      <c r="E59" s="27" t="s">
        <v>2675</v>
      </c>
      <c r="F59" s="28" t="s">
        <v>392</v>
      </c>
      <c r="G59" s="29">
        <v>587.5</v>
      </c>
      <c r="H59" s="28">
        <v>0</v>
      </c>
      <c r="I59" s="30">
        <f>ROUND(G59*H59,P4)</f>
        <v>0</v>
      </c>
      <c r="L59" s="30">
        <v>0</v>
      </c>
      <c r="M59" s="24">
        <f>ROUND(G59*L59,P4)</f>
        <v>0</v>
      </c>
      <c r="N59" s="25" t="s">
        <v>297</v>
      </c>
      <c r="O59" s="31">
        <f>M59*AA59</f>
        <v>0</v>
      </c>
      <c r="P59" s="1">
        <v>3</v>
      </c>
      <c r="AA59" s="1">
        <f>IF(P59=1,$O$3,IF(P59=2,$O$4,$O$5))</f>
        <v>0</v>
      </c>
    </row>
    <row r="60">
      <c r="A60" s="1" t="s">
        <v>282</v>
      </c>
      <c r="E60" s="27" t="s">
        <v>281</v>
      </c>
    </row>
    <row r="61" ht="26.4">
      <c r="A61" s="1" t="s">
        <v>284</v>
      </c>
      <c r="E61" s="32" t="s">
        <v>4609</v>
      </c>
    </row>
    <row r="62">
      <c r="A62" s="1" t="s">
        <v>286</v>
      </c>
      <c r="E62" s="27" t="s">
        <v>299</v>
      </c>
    </row>
    <row r="63">
      <c r="A63" s="1" t="s">
        <v>276</v>
      </c>
      <c r="B63" s="1">
        <v>14</v>
      </c>
      <c r="C63" s="26" t="s">
        <v>3065</v>
      </c>
      <c r="D63" t="s">
        <v>281</v>
      </c>
      <c r="E63" s="27" t="s">
        <v>3066</v>
      </c>
      <c r="F63" s="28" t="s">
        <v>392</v>
      </c>
      <c r="G63" s="29">
        <v>2350</v>
      </c>
      <c r="H63" s="28">
        <v>0</v>
      </c>
      <c r="I63" s="30">
        <f>ROUND(G63*H63,P4)</f>
        <v>0</v>
      </c>
      <c r="L63" s="30">
        <v>0</v>
      </c>
      <c r="M63" s="24">
        <f>ROUND(G63*L63,P4)</f>
        <v>0</v>
      </c>
      <c r="N63" s="25" t="s">
        <v>297</v>
      </c>
      <c r="O63" s="31">
        <f>M63*AA63</f>
        <v>0</v>
      </c>
      <c r="P63" s="1">
        <v>3</v>
      </c>
      <c r="AA63" s="1">
        <f>IF(P63=1,$O$3,IF(P63=2,$O$4,$O$5))</f>
        <v>0</v>
      </c>
    </row>
    <row r="64">
      <c r="A64" s="1" t="s">
        <v>282</v>
      </c>
      <c r="E64" s="27" t="s">
        <v>281</v>
      </c>
    </row>
    <row r="65" ht="26.4">
      <c r="A65" s="1" t="s">
        <v>284</v>
      </c>
      <c r="E65" s="32" t="s">
        <v>4610</v>
      </c>
    </row>
    <row r="66">
      <c r="A66" s="1" t="s">
        <v>286</v>
      </c>
      <c r="E66" s="27" t="s">
        <v>299</v>
      </c>
    </row>
    <row r="67">
      <c r="A67" s="1" t="s">
        <v>276</v>
      </c>
      <c r="B67" s="1">
        <v>15</v>
      </c>
      <c r="C67" s="26" t="s">
        <v>2677</v>
      </c>
      <c r="D67" t="s">
        <v>281</v>
      </c>
      <c r="E67" s="27" t="s">
        <v>2678</v>
      </c>
      <c r="F67" s="28" t="s">
        <v>392</v>
      </c>
      <c r="G67" s="29">
        <v>881.25</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4611</v>
      </c>
    </row>
    <row r="70">
      <c r="A70" s="1" t="s">
        <v>286</v>
      </c>
      <c r="E70" s="27" t="s">
        <v>299</v>
      </c>
    </row>
    <row r="71">
      <c r="A71" s="1" t="s">
        <v>276</v>
      </c>
      <c r="B71" s="1">
        <v>16</v>
      </c>
      <c r="C71" s="26" t="s">
        <v>3071</v>
      </c>
      <c r="D71" t="s">
        <v>281</v>
      </c>
      <c r="E71" s="27" t="s">
        <v>3072</v>
      </c>
      <c r="F71" s="28" t="s">
        <v>396</v>
      </c>
      <c r="G71" s="29">
        <v>29.375</v>
      </c>
      <c r="H71" s="28">
        <v>0</v>
      </c>
      <c r="I71" s="30">
        <f>ROUND(G71*H71,P4)</f>
        <v>0</v>
      </c>
      <c r="L71" s="30">
        <v>0</v>
      </c>
      <c r="M71" s="24">
        <f>ROUND(G71*L71,P4)</f>
        <v>0</v>
      </c>
      <c r="N71" s="25" t="s">
        <v>297</v>
      </c>
      <c r="O71" s="31">
        <f>M71*AA71</f>
        <v>0</v>
      </c>
      <c r="P71" s="1">
        <v>3</v>
      </c>
      <c r="AA71" s="1">
        <f>IF(P71=1,$O$3,IF(P71=2,$O$4,$O$5))</f>
        <v>0</v>
      </c>
    </row>
    <row r="72">
      <c r="A72" s="1" t="s">
        <v>282</v>
      </c>
      <c r="E72" s="27" t="s">
        <v>281</v>
      </c>
    </row>
    <row r="73" ht="26.4">
      <c r="A73" s="1" t="s">
        <v>284</v>
      </c>
      <c r="E73" s="32" t="s">
        <v>4612</v>
      </c>
    </row>
    <row r="74">
      <c r="A74" s="1" t="s">
        <v>286</v>
      </c>
      <c r="E74" s="27" t="s">
        <v>299</v>
      </c>
    </row>
    <row r="75">
      <c r="A75" s="1" t="s">
        <v>273</v>
      </c>
      <c r="C75" s="22" t="s">
        <v>876</v>
      </c>
      <c r="E75" s="23" t="s">
        <v>1284</v>
      </c>
      <c r="L75" s="24">
        <f>SUMIFS(L76:L87,A76:A87,"P")</f>
        <v>0</v>
      </c>
      <c r="M75" s="24">
        <f>SUMIFS(M76:M87,A76:A87,"P")</f>
        <v>0</v>
      </c>
      <c r="N75" s="25"/>
    </row>
    <row r="76">
      <c r="A76" s="1" t="s">
        <v>276</v>
      </c>
      <c r="B76" s="1">
        <v>17</v>
      </c>
      <c r="C76" s="26" t="s">
        <v>2856</v>
      </c>
      <c r="D76" t="s">
        <v>281</v>
      </c>
      <c r="E76" s="27" t="s">
        <v>2857</v>
      </c>
      <c r="F76" s="28" t="s">
        <v>392</v>
      </c>
      <c r="G76" s="29">
        <v>200</v>
      </c>
      <c r="H76" s="28">
        <v>0</v>
      </c>
      <c r="I76" s="30">
        <f>ROUND(G76*H76,P4)</f>
        <v>0</v>
      </c>
      <c r="L76" s="30">
        <v>0</v>
      </c>
      <c r="M76" s="24">
        <f>ROUND(G76*L76,P4)</f>
        <v>0</v>
      </c>
      <c r="N76" s="25" t="s">
        <v>297</v>
      </c>
      <c r="O76" s="31">
        <f>M76*AA76</f>
        <v>0</v>
      </c>
      <c r="P76" s="1">
        <v>3</v>
      </c>
      <c r="AA76" s="1">
        <f>IF(P76=1,$O$3,IF(P76=2,$O$4,$O$5))</f>
        <v>0</v>
      </c>
    </row>
    <row r="77" ht="26.4">
      <c r="A77" s="1" t="s">
        <v>282</v>
      </c>
      <c r="E77" s="27" t="s">
        <v>4613</v>
      </c>
    </row>
    <row r="78" ht="26.4">
      <c r="A78" s="1" t="s">
        <v>284</v>
      </c>
      <c r="E78" s="32" t="s">
        <v>4614</v>
      </c>
    </row>
    <row r="79">
      <c r="A79" s="1" t="s">
        <v>286</v>
      </c>
      <c r="E79" s="27" t="s">
        <v>299</v>
      </c>
    </row>
    <row r="80">
      <c r="A80" s="1" t="s">
        <v>276</v>
      </c>
      <c r="B80" s="1">
        <v>18</v>
      </c>
      <c r="C80" s="26" t="s">
        <v>2690</v>
      </c>
      <c r="D80" t="s">
        <v>281</v>
      </c>
      <c r="E80" s="27" t="s">
        <v>2691</v>
      </c>
      <c r="F80" s="28" t="s">
        <v>392</v>
      </c>
      <c r="G80" s="29">
        <v>3500</v>
      </c>
      <c r="H80" s="28">
        <v>0</v>
      </c>
      <c r="I80" s="30">
        <f>ROUND(G80*H80,P4)</f>
        <v>0</v>
      </c>
      <c r="L80" s="30">
        <v>0</v>
      </c>
      <c r="M80" s="24">
        <f>ROUND(G80*L80,P4)</f>
        <v>0</v>
      </c>
      <c r="N80" s="25" t="s">
        <v>297</v>
      </c>
      <c r="O80" s="31">
        <f>M80*AA80</f>
        <v>0</v>
      </c>
      <c r="P80" s="1">
        <v>3</v>
      </c>
      <c r="AA80" s="1">
        <f>IF(P80=1,$O$3,IF(P80=2,$O$4,$O$5))</f>
        <v>0</v>
      </c>
    </row>
    <row r="81">
      <c r="A81" s="1" t="s">
        <v>282</v>
      </c>
      <c r="E81" s="27" t="s">
        <v>4615</v>
      </c>
    </row>
    <row r="82" ht="26.4">
      <c r="A82" s="1" t="s">
        <v>284</v>
      </c>
      <c r="E82" s="32" t="s">
        <v>4616</v>
      </c>
    </row>
    <row r="83">
      <c r="A83" s="1" t="s">
        <v>286</v>
      </c>
      <c r="E83" s="27" t="s">
        <v>299</v>
      </c>
    </row>
    <row r="84" ht="26.4">
      <c r="A84" s="1" t="s">
        <v>276</v>
      </c>
      <c r="B84" s="1">
        <v>19</v>
      </c>
      <c r="C84" s="26" t="s">
        <v>2694</v>
      </c>
      <c r="D84" t="s">
        <v>281</v>
      </c>
      <c r="E84" s="27" t="s">
        <v>2695</v>
      </c>
      <c r="F84" s="28" t="s">
        <v>392</v>
      </c>
      <c r="G84" s="29">
        <v>7000</v>
      </c>
      <c r="H84" s="28">
        <v>0</v>
      </c>
      <c r="I84" s="30">
        <f>ROUND(G84*H84,P4)</f>
        <v>0</v>
      </c>
      <c r="L84" s="30">
        <v>0</v>
      </c>
      <c r="M84" s="24">
        <f>ROUND(G84*L84,P4)</f>
        <v>0</v>
      </c>
      <c r="N84" s="25" t="s">
        <v>297</v>
      </c>
      <c r="O84" s="31">
        <f>M84*AA84</f>
        <v>0</v>
      </c>
      <c r="P84" s="1">
        <v>3</v>
      </c>
      <c r="AA84" s="1">
        <f>IF(P84=1,$O$3,IF(P84=2,$O$4,$O$5))</f>
        <v>0</v>
      </c>
    </row>
    <row r="85">
      <c r="A85" s="1" t="s">
        <v>282</v>
      </c>
      <c r="E85" s="27" t="s">
        <v>4615</v>
      </c>
    </row>
    <row r="86" ht="26.4">
      <c r="A86" s="1" t="s">
        <v>284</v>
      </c>
      <c r="E86" s="32" t="s">
        <v>4617</v>
      </c>
    </row>
    <row r="87">
      <c r="A87" s="1" t="s">
        <v>286</v>
      </c>
      <c r="E87" s="27" t="s">
        <v>299</v>
      </c>
    </row>
    <row r="88">
      <c r="A88" s="1" t="s">
        <v>273</v>
      </c>
      <c r="C88" s="22" t="s">
        <v>2256</v>
      </c>
      <c r="E88" s="23" t="s">
        <v>2257</v>
      </c>
      <c r="L88" s="24">
        <f>SUMIFS(L89:L116,A89:A116,"P")</f>
        <v>0</v>
      </c>
      <c r="M88" s="24">
        <f>SUMIFS(M89:M116,A89:A116,"P")</f>
        <v>0</v>
      </c>
      <c r="N88" s="25"/>
    </row>
    <row r="89">
      <c r="A89" s="1" t="s">
        <v>276</v>
      </c>
      <c r="B89" s="1">
        <v>20</v>
      </c>
      <c r="C89" s="26" t="s">
        <v>3208</v>
      </c>
      <c r="D89" t="s">
        <v>281</v>
      </c>
      <c r="E89" s="27" t="s">
        <v>3209</v>
      </c>
      <c r="F89" s="28" t="s">
        <v>396</v>
      </c>
      <c r="G89" s="29">
        <v>100</v>
      </c>
      <c r="H89" s="28">
        <v>0</v>
      </c>
      <c r="I89" s="30">
        <f>ROUND(G89*H89,P4)</f>
        <v>0</v>
      </c>
      <c r="L89" s="30">
        <v>0</v>
      </c>
      <c r="M89" s="24">
        <f>ROUND(G89*L89,P4)</f>
        <v>0</v>
      </c>
      <c r="N89" s="25" t="s">
        <v>297</v>
      </c>
      <c r="O89" s="31">
        <f>M89*AA89</f>
        <v>0</v>
      </c>
      <c r="P89" s="1">
        <v>3</v>
      </c>
      <c r="AA89" s="1">
        <f>IF(P89=1,$O$3,IF(P89=2,$O$4,$O$5))</f>
        <v>0</v>
      </c>
    </row>
    <row r="90" ht="26.4">
      <c r="A90" s="1" t="s">
        <v>282</v>
      </c>
      <c r="E90" s="27" t="s">
        <v>4618</v>
      </c>
    </row>
    <row r="91" ht="26.4">
      <c r="A91" s="1" t="s">
        <v>284</v>
      </c>
      <c r="E91" s="32" t="s">
        <v>4619</v>
      </c>
    </row>
    <row r="92">
      <c r="A92" s="1" t="s">
        <v>286</v>
      </c>
      <c r="E92" s="27" t="s">
        <v>299</v>
      </c>
    </row>
    <row r="93">
      <c r="A93" s="1" t="s">
        <v>276</v>
      </c>
      <c r="B93" s="1">
        <v>21</v>
      </c>
      <c r="C93" s="26" t="s">
        <v>3212</v>
      </c>
      <c r="D93" t="s">
        <v>281</v>
      </c>
      <c r="E93" s="27" t="s">
        <v>3213</v>
      </c>
      <c r="F93" s="28" t="s">
        <v>392</v>
      </c>
      <c r="G93" s="29">
        <v>7700</v>
      </c>
      <c r="H93" s="28">
        <v>0</v>
      </c>
      <c r="I93" s="30">
        <f>ROUND(G93*H93,P4)</f>
        <v>0</v>
      </c>
      <c r="L93" s="30">
        <v>0</v>
      </c>
      <c r="M93" s="24">
        <f>ROUND(G93*L93,P4)</f>
        <v>0</v>
      </c>
      <c r="N93" s="25" t="s">
        <v>297</v>
      </c>
      <c r="O93" s="31">
        <f>M93*AA93</f>
        <v>0</v>
      </c>
      <c r="P93" s="1">
        <v>3</v>
      </c>
      <c r="AA93" s="1">
        <f>IF(P93=1,$O$3,IF(P93=2,$O$4,$O$5))</f>
        <v>0</v>
      </c>
    </row>
    <row r="94">
      <c r="A94" s="1" t="s">
        <v>282</v>
      </c>
      <c r="E94" s="27" t="s">
        <v>4620</v>
      </c>
    </row>
    <row r="95" ht="39.6">
      <c r="A95" s="1" t="s">
        <v>284</v>
      </c>
      <c r="E95" s="32" t="s">
        <v>4621</v>
      </c>
    </row>
    <row r="96">
      <c r="A96" s="1" t="s">
        <v>286</v>
      </c>
      <c r="E96" s="27" t="s">
        <v>299</v>
      </c>
    </row>
    <row r="97">
      <c r="A97" s="1" t="s">
        <v>276</v>
      </c>
      <c r="B97" s="1">
        <v>22</v>
      </c>
      <c r="C97" s="26" t="s">
        <v>3395</v>
      </c>
      <c r="D97" t="s">
        <v>281</v>
      </c>
      <c r="E97" s="27" t="s">
        <v>3396</v>
      </c>
      <c r="F97" s="28" t="s">
        <v>392</v>
      </c>
      <c r="G97" s="29">
        <v>3675</v>
      </c>
      <c r="H97" s="28">
        <v>0</v>
      </c>
      <c r="I97" s="30">
        <f>ROUND(G97*H97,P4)</f>
        <v>0</v>
      </c>
      <c r="L97" s="30">
        <v>0</v>
      </c>
      <c r="M97" s="24">
        <f>ROUND(G97*L97,P4)</f>
        <v>0</v>
      </c>
      <c r="N97" s="25" t="s">
        <v>297</v>
      </c>
      <c r="O97" s="31">
        <f>M97*AA97</f>
        <v>0</v>
      </c>
      <c r="P97" s="1">
        <v>3</v>
      </c>
      <c r="AA97" s="1">
        <f>IF(P97=1,$O$3,IF(P97=2,$O$4,$O$5))</f>
        <v>0</v>
      </c>
    </row>
    <row r="98">
      <c r="A98" s="1" t="s">
        <v>282</v>
      </c>
      <c r="E98" s="27" t="s">
        <v>281</v>
      </c>
    </row>
    <row r="99" ht="39.6">
      <c r="A99" s="1" t="s">
        <v>284</v>
      </c>
      <c r="E99" s="32" t="s">
        <v>4622</v>
      </c>
    </row>
    <row r="100">
      <c r="A100" s="1" t="s">
        <v>286</v>
      </c>
      <c r="E100" s="27" t="s">
        <v>299</v>
      </c>
    </row>
    <row r="101">
      <c r="A101" s="1" t="s">
        <v>276</v>
      </c>
      <c r="B101" s="1">
        <v>23</v>
      </c>
      <c r="C101" s="26" t="s">
        <v>4623</v>
      </c>
      <c r="D101" t="s">
        <v>281</v>
      </c>
      <c r="E101" s="27" t="s">
        <v>4624</v>
      </c>
      <c r="F101" s="28" t="s">
        <v>396</v>
      </c>
      <c r="G101" s="29">
        <v>61.875</v>
      </c>
      <c r="H101" s="28">
        <v>0</v>
      </c>
      <c r="I101" s="30">
        <f>ROUND(G101*H101,P4)</f>
        <v>0</v>
      </c>
      <c r="L101" s="30">
        <v>0</v>
      </c>
      <c r="M101" s="24">
        <f>ROUND(G101*L101,P4)</f>
        <v>0</v>
      </c>
      <c r="N101" s="25" t="s">
        <v>297</v>
      </c>
      <c r="O101" s="31">
        <f>M101*AA101</f>
        <v>0</v>
      </c>
      <c r="P101" s="1">
        <v>3</v>
      </c>
      <c r="AA101" s="1">
        <f>IF(P101=1,$O$3,IF(P101=2,$O$4,$O$5))</f>
        <v>0</v>
      </c>
    </row>
    <row r="102">
      <c r="A102" s="1" t="s">
        <v>282</v>
      </c>
      <c r="E102" s="27" t="s">
        <v>4625</v>
      </c>
    </row>
    <row r="103" ht="26.4">
      <c r="A103" s="1" t="s">
        <v>284</v>
      </c>
      <c r="E103" s="32" t="s">
        <v>4626</v>
      </c>
    </row>
    <row r="104">
      <c r="A104" s="1" t="s">
        <v>286</v>
      </c>
      <c r="E104" s="27" t="s">
        <v>299</v>
      </c>
    </row>
    <row r="105">
      <c r="A105" s="1" t="s">
        <v>276</v>
      </c>
      <c r="B105" s="1">
        <v>24</v>
      </c>
      <c r="C105" s="26" t="s">
        <v>3226</v>
      </c>
      <c r="D105" t="s">
        <v>281</v>
      </c>
      <c r="E105" s="27" t="s">
        <v>3227</v>
      </c>
      <c r="F105" s="28" t="s">
        <v>392</v>
      </c>
      <c r="G105" s="29">
        <v>3500</v>
      </c>
      <c r="H105" s="28">
        <v>0</v>
      </c>
      <c r="I105" s="30">
        <f>ROUND(G105*H105,P4)</f>
        <v>0</v>
      </c>
      <c r="L105" s="30">
        <v>0</v>
      </c>
      <c r="M105" s="24">
        <f>ROUND(G105*L105,P4)</f>
        <v>0</v>
      </c>
      <c r="N105" s="25" t="s">
        <v>297</v>
      </c>
      <c r="O105" s="31">
        <f>M105*AA105</f>
        <v>0</v>
      </c>
      <c r="P105" s="1">
        <v>3</v>
      </c>
      <c r="AA105" s="1">
        <f>IF(P105=1,$O$3,IF(P105=2,$O$4,$O$5))</f>
        <v>0</v>
      </c>
    </row>
    <row r="106">
      <c r="A106" s="1" t="s">
        <v>282</v>
      </c>
      <c r="E106" s="27" t="s">
        <v>4627</v>
      </c>
    </row>
    <row r="107" ht="26.4">
      <c r="A107" s="1" t="s">
        <v>284</v>
      </c>
      <c r="E107" s="32" t="s">
        <v>4628</v>
      </c>
    </row>
    <row r="108">
      <c r="A108" s="1" t="s">
        <v>286</v>
      </c>
      <c r="E108" s="27" t="s">
        <v>299</v>
      </c>
    </row>
    <row r="109">
      <c r="A109" s="1" t="s">
        <v>276</v>
      </c>
      <c r="B109" s="1">
        <v>25</v>
      </c>
      <c r="C109" s="26" t="s">
        <v>3230</v>
      </c>
      <c r="D109" t="s">
        <v>281</v>
      </c>
      <c r="E109" s="27" t="s">
        <v>3231</v>
      </c>
      <c r="F109" s="28" t="s">
        <v>392</v>
      </c>
      <c r="G109" s="29">
        <v>3500</v>
      </c>
      <c r="H109" s="28">
        <v>0</v>
      </c>
      <c r="I109" s="30">
        <f>ROUND(G109*H109,P4)</f>
        <v>0</v>
      </c>
      <c r="L109" s="30">
        <v>0</v>
      </c>
      <c r="M109" s="24">
        <f>ROUND(G109*L109,P4)</f>
        <v>0</v>
      </c>
      <c r="N109" s="25" t="s">
        <v>297</v>
      </c>
      <c r="O109" s="31">
        <f>M109*AA109</f>
        <v>0</v>
      </c>
      <c r="P109" s="1">
        <v>3</v>
      </c>
      <c r="AA109" s="1">
        <f>IF(P109=1,$O$3,IF(P109=2,$O$4,$O$5))</f>
        <v>0</v>
      </c>
    </row>
    <row r="110">
      <c r="A110" s="1" t="s">
        <v>282</v>
      </c>
      <c r="E110" s="27" t="s">
        <v>4629</v>
      </c>
    </row>
    <row r="111" ht="26.4">
      <c r="A111" s="1" t="s">
        <v>284</v>
      </c>
      <c r="E111" s="32" t="s">
        <v>4628</v>
      </c>
    </row>
    <row r="112">
      <c r="A112" s="1" t="s">
        <v>286</v>
      </c>
      <c r="E112" s="27" t="s">
        <v>299</v>
      </c>
    </row>
    <row r="113">
      <c r="A113" s="1" t="s">
        <v>276</v>
      </c>
      <c r="B113" s="1">
        <v>26</v>
      </c>
      <c r="C113" s="26" t="s">
        <v>4630</v>
      </c>
      <c r="D113" t="s">
        <v>281</v>
      </c>
      <c r="E113" s="27" t="s">
        <v>4631</v>
      </c>
      <c r="F113" s="28" t="s">
        <v>396</v>
      </c>
      <c r="G113" s="29">
        <v>175</v>
      </c>
      <c r="H113" s="28">
        <v>0</v>
      </c>
      <c r="I113" s="30">
        <f>ROUND(G113*H113,P4)</f>
        <v>0</v>
      </c>
      <c r="L113" s="30">
        <v>0</v>
      </c>
      <c r="M113" s="24">
        <f>ROUND(G113*L113,P4)</f>
        <v>0</v>
      </c>
      <c r="N113" s="25" t="s">
        <v>297</v>
      </c>
      <c r="O113" s="31">
        <f>M113*AA113</f>
        <v>0</v>
      </c>
      <c r="P113" s="1">
        <v>3</v>
      </c>
      <c r="AA113" s="1">
        <f>IF(P113=1,$O$3,IF(P113=2,$O$4,$O$5))</f>
        <v>0</v>
      </c>
    </row>
    <row r="114">
      <c r="A114" s="1" t="s">
        <v>282</v>
      </c>
      <c r="E114" s="27" t="s">
        <v>4632</v>
      </c>
    </row>
    <row r="115" ht="26.4">
      <c r="A115" s="1" t="s">
        <v>284</v>
      </c>
      <c r="E115" s="32" t="s">
        <v>4633</v>
      </c>
    </row>
    <row r="116">
      <c r="A116" s="1" t="s">
        <v>286</v>
      </c>
      <c r="E116" s="27" t="s">
        <v>299</v>
      </c>
    </row>
    <row r="117">
      <c r="A117" s="1" t="s">
        <v>273</v>
      </c>
      <c r="C117" s="22" t="s">
        <v>847</v>
      </c>
      <c r="E117" s="23" t="s">
        <v>848</v>
      </c>
      <c r="L117" s="24">
        <f>SUMIFS(L118:L121,A118:A121,"P")</f>
        <v>0</v>
      </c>
      <c r="M117" s="24">
        <f>SUMIFS(M118:M121,A118:A121,"P")</f>
        <v>0</v>
      </c>
      <c r="N117" s="25"/>
    </row>
    <row r="118">
      <c r="A118" s="1" t="s">
        <v>276</v>
      </c>
      <c r="B118" s="1">
        <v>27</v>
      </c>
      <c r="C118" s="26" t="s">
        <v>4634</v>
      </c>
      <c r="D118" t="s">
        <v>281</v>
      </c>
      <c r="E118" s="27" t="s">
        <v>4635</v>
      </c>
      <c r="F118" s="28" t="s">
        <v>307</v>
      </c>
      <c r="G118" s="29">
        <v>2</v>
      </c>
      <c r="H118" s="28">
        <v>0</v>
      </c>
      <c r="I118" s="30">
        <f>ROUND(G118*H118,P4)</f>
        <v>0</v>
      </c>
      <c r="L118" s="30">
        <v>0</v>
      </c>
      <c r="M118" s="24">
        <f>ROUND(G118*L118,P4)</f>
        <v>0</v>
      </c>
      <c r="N118" s="25" t="s">
        <v>297</v>
      </c>
      <c r="O118" s="31">
        <f>M118*AA118</f>
        <v>0</v>
      </c>
      <c r="P118" s="1">
        <v>3</v>
      </c>
      <c r="AA118" s="1">
        <f>IF(P118=1,$O$3,IF(P118=2,$O$4,$O$5))</f>
        <v>0</v>
      </c>
    </row>
    <row r="119">
      <c r="A119" s="1" t="s">
        <v>282</v>
      </c>
      <c r="E119" s="27" t="s">
        <v>4636</v>
      </c>
    </row>
    <row r="120" ht="26.4">
      <c r="A120" s="1" t="s">
        <v>284</v>
      </c>
      <c r="E120" s="32" t="s">
        <v>3368</v>
      </c>
    </row>
    <row r="121">
      <c r="A121" s="1" t="s">
        <v>286</v>
      </c>
      <c r="E121"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170</v>
      </c>
      <c r="M3" s="20">
        <f>Rekapitulace!C89</f>
        <v>0</v>
      </c>
      <c r="N3" s="6" t="s">
        <v>3</v>
      </c>
      <c r="O3">
        <v>0</v>
      </c>
      <c r="P3">
        <v>2</v>
      </c>
    </row>
    <row r="4" ht="34.01575" customHeight="1">
      <c r="A4" s="16" t="s">
        <v>254</v>
      </c>
      <c r="B4" s="17" t="s">
        <v>255</v>
      </c>
      <c r="C4" s="18" t="s">
        <v>170</v>
      </c>
      <c r="D4" s="1"/>
      <c r="E4" s="17" t="s">
        <v>171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COUNTIFS(L8:L153,"=0",A8:A153,"P")+COUNTIFS(L8:L153,"",A8:A153,"P")+SUM(Q8:Q153)</f>
        <v>0</v>
      </c>
    </row>
    <row r="8">
      <c r="A8" s="1" t="s">
        <v>271</v>
      </c>
      <c r="C8" s="22" t="s">
        <v>4637</v>
      </c>
      <c r="E8" s="23" t="s">
        <v>175</v>
      </c>
      <c r="L8" s="24">
        <f>L9+L14+L83+L92+L97+L122+L127+L132</f>
        <v>0</v>
      </c>
      <c r="M8" s="24">
        <f>M9+M14+M83+M92+M97+M122+M127+M132</f>
        <v>0</v>
      </c>
      <c r="N8" s="25"/>
    </row>
    <row r="9">
      <c r="A9" s="1" t="s">
        <v>273</v>
      </c>
      <c r="C9" s="22" t="s">
        <v>274</v>
      </c>
      <c r="E9" s="23" t="s">
        <v>275</v>
      </c>
      <c r="L9" s="24">
        <f>SUMIFS(L10:L13,A10:A13,"P")</f>
        <v>0</v>
      </c>
      <c r="M9" s="24">
        <f>SUMIFS(M10:M13,A10:A13,"P")</f>
        <v>0</v>
      </c>
      <c r="N9" s="25"/>
    </row>
    <row r="10" ht="26.4">
      <c r="A10" s="1" t="s">
        <v>276</v>
      </c>
      <c r="B10" s="1">
        <v>1</v>
      </c>
      <c r="C10" s="26" t="s">
        <v>2607</v>
      </c>
      <c r="D10" t="s">
        <v>2608</v>
      </c>
      <c r="E10" s="27" t="s">
        <v>2609</v>
      </c>
      <c r="F10" s="28" t="s">
        <v>280</v>
      </c>
      <c r="G10" s="29">
        <v>2920</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4638</v>
      </c>
    </row>
    <row r="13" ht="26.4">
      <c r="A13" s="1" t="s">
        <v>286</v>
      </c>
      <c r="E13" s="27" t="s">
        <v>283</v>
      </c>
    </row>
    <row r="14">
      <c r="A14" s="1" t="s">
        <v>273</v>
      </c>
      <c r="C14" s="22" t="s">
        <v>294</v>
      </c>
      <c r="E14" s="23" t="s">
        <v>1281</v>
      </c>
      <c r="L14" s="24">
        <f>SUMIFS(L15:L82,A15:A82,"P")</f>
        <v>0</v>
      </c>
      <c r="M14" s="24">
        <f>SUMIFS(M15:M82,A15:A82,"P")</f>
        <v>0</v>
      </c>
      <c r="N14" s="25"/>
    </row>
    <row r="15">
      <c r="A15" s="1" t="s">
        <v>276</v>
      </c>
      <c r="B15" s="1">
        <v>2</v>
      </c>
      <c r="C15" s="26" t="s">
        <v>2620</v>
      </c>
      <c r="D15" t="s">
        <v>281</v>
      </c>
      <c r="E15" s="27" t="s">
        <v>2621</v>
      </c>
      <c r="F15" s="28" t="s">
        <v>396</v>
      </c>
      <c r="G15" s="29">
        <v>930</v>
      </c>
      <c r="H15" s="28">
        <v>0</v>
      </c>
      <c r="I15" s="30">
        <f>ROUND(G15*H15,P4)</f>
        <v>0</v>
      </c>
      <c r="L15" s="30">
        <v>0</v>
      </c>
      <c r="M15" s="24">
        <f>ROUND(G15*L15,P4)</f>
        <v>0</v>
      </c>
      <c r="N15" s="25" t="s">
        <v>297</v>
      </c>
      <c r="O15" s="31">
        <f>M15*AA15</f>
        <v>0</v>
      </c>
      <c r="P15" s="1">
        <v>3</v>
      </c>
      <c r="AA15" s="1">
        <f>IF(P15=1,$O$3,IF(P15=2,$O$4,$O$5))</f>
        <v>0</v>
      </c>
    </row>
    <row r="16">
      <c r="A16" s="1" t="s">
        <v>282</v>
      </c>
      <c r="E16" s="27" t="s">
        <v>281</v>
      </c>
    </row>
    <row r="17" ht="26.4">
      <c r="A17" s="1" t="s">
        <v>284</v>
      </c>
      <c r="E17" s="32" t="s">
        <v>4639</v>
      </c>
    </row>
    <row r="18">
      <c r="A18" s="1" t="s">
        <v>286</v>
      </c>
      <c r="E18" s="27" t="s">
        <v>299</v>
      </c>
    </row>
    <row r="19">
      <c r="A19" s="1" t="s">
        <v>276</v>
      </c>
      <c r="B19" s="1">
        <v>3</v>
      </c>
      <c r="C19" s="26" t="s">
        <v>2627</v>
      </c>
      <c r="D19" t="s">
        <v>281</v>
      </c>
      <c r="E19" s="27" t="s">
        <v>2628</v>
      </c>
      <c r="F19" s="28" t="s">
        <v>396</v>
      </c>
      <c r="G19" s="29">
        <v>1460</v>
      </c>
      <c r="H19" s="28">
        <v>0</v>
      </c>
      <c r="I19" s="30">
        <f>ROUND(G19*H19,P4)</f>
        <v>0</v>
      </c>
      <c r="L19" s="30">
        <v>0</v>
      </c>
      <c r="M19" s="24">
        <f>ROUND(G19*L19,P4)</f>
        <v>0</v>
      </c>
      <c r="N19" s="25" t="s">
        <v>297</v>
      </c>
      <c r="O19" s="31">
        <f>M19*AA19</f>
        <v>0</v>
      </c>
      <c r="P19" s="1">
        <v>3</v>
      </c>
      <c r="AA19" s="1">
        <f>IF(P19=1,$O$3,IF(P19=2,$O$4,$O$5))</f>
        <v>0</v>
      </c>
    </row>
    <row r="20">
      <c r="A20" s="1" t="s">
        <v>282</v>
      </c>
      <c r="E20" s="27" t="s">
        <v>281</v>
      </c>
    </row>
    <row r="21" ht="26.4">
      <c r="A21" s="1" t="s">
        <v>284</v>
      </c>
      <c r="E21" s="32" t="s">
        <v>4640</v>
      </c>
    </row>
    <row r="22">
      <c r="A22" s="1" t="s">
        <v>286</v>
      </c>
      <c r="E22" s="27" t="s">
        <v>299</v>
      </c>
    </row>
    <row r="23">
      <c r="A23" s="1" t="s">
        <v>276</v>
      </c>
      <c r="B23" s="1">
        <v>4</v>
      </c>
      <c r="C23" s="26" t="s">
        <v>409</v>
      </c>
      <c r="D23" t="s">
        <v>2487</v>
      </c>
      <c r="E23" s="27" t="s">
        <v>410</v>
      </c>
      <c r="F23" s="28" t="s">
        <v>396</v>
      </c>
      <c r="G23" s="29">
        <v>21</v>
      </c>
      <c r="H23" s="28">
        <v>0</v>
      </c>
      <c r="I23" s="30">
        <f>ROUND(G23*H23,P4)</f>
        <v>0</v>
      </c>
      <c r="L23" s="30">
        <v>0</v>
      </c>
      <c r="M23" s="24">
        <f>ROUND(G23*L23,P4)</f>
        <v>0</v>
      </c>
      <c r="N23" s="25" t="s">
        <v>297</v>
      </c>
      <c r="O23" s="31">
        <f>M23*AA23</f>
        <v>0</v>
      </c>
      <c r="P23" s="1">
        <v>3</v>
      </c>
      <c r="AA23" s="1">
        <f>IF(P23=1,$O$3,IF(P23=2,$O$4,$O$5))</f>
        <v>0</v>
      </c>
    </row>
    <row r="24">
      <c r="A24" s="1" t="s">
        <v>282</v>
      </c>
      <c r="E24" s="27" t="s">
        <v>4599</v>
      </c>
    </row>
    <row r="25" ht="26.4">
      <c r="A25" s="1" t="s">
        <v>284</v>
      </c>
      <c r="E25" s="32" t="s">
        <v>4641</v>
      </c>
    </row>
    <row r="26">
      <c r="A26" s="1" t="s">
        <v>286</v>
      </c>
      <c r="E26" s="27" t="s">
        <v>299</v>
      </c>
    </row>
    <row r="27">
      <c r="A27" s="1" t="s">
        <v>276</v>
      </c>
      <c r="B27" s="1">
        <v>5</v>
      </c>
      <c r="C27" s="26" t="s">
        <v>409</v>
      </c>
      <c r="D27" t="s">
        <v>3010</v>
      </c>
      <c r="E27" s="27" t="s">
        <v>410</v>
      </c>
      <c r="F27" s="28" t="s">
        <v>396</v>
      </c>
      <c r="G27" s="29">
        <v>909</v>
      </c>
      <c r="H27" s="28">
        <v>0</v>
      </c>
      <c r="I27" s="30">
        <f>ROUND(G27*H27,P4)</f>
        <v>0</v>
      </c>
      <c r="L27" s="30">
        <v>0</v>
      </c>
      <c r="M27" s="24">
        <f>ROUND(G27*L27,P4)</f>
        <v>0</v>
      </c>
      <c r="N27" s="25" t="s">
        <v>297</v>
      </c>
      <c r="O27" s="31">
        <f>M27*AA27</f>
        <v>0</v>
      </c>
      <c r="P27" s="1">
        <v>3</v>
      </c>
      <c r="AA27" s="1">
        <f>IF(P27=1,$O$3,IF(P27=2,$O$4,$O$5))</f>
        <v>0</v>
      </c>
    </row>
    <row r="28">
      <c r="A28" s="1" t="s">
        <v>282</v>
      </c>
      <c r="E28" s="27" t="s">
        <v>4601</v>
      </c>
    </row>
    <row r="29" ht="26.4">
      <c r="A29" s="1" t="s">
        <v>284</v>
      </c>
      <c r="E29" s="32" t="s">
        <v>4642</v>
      </c>
    </row>
    <row r="30">
      <c r="A30" s="1" t="s">
        <v>286</v>
      </c>
      <c r="E30" s="27" t="s">
        <v>299</v>
      </c>
    </row>
    <row r="31">
      <c r="A31" s="1" t="s">
        <v>276</v>
      </c>
      <c r="B31" s="1">
        <v>6</v>
      </c>
      <c r="C31" s="26" t="s">
        <v>405</v>
      </c>
      <c r="D31" t="s">
        <v>281</v>
      </c>
      <c r="E31" s="27" t="s">
        <v>406</v>
      </c>
      <c r="F31" s="28" t="s">
        <v>396</v>
      </c>
      <c r="G31" s="29">
        <v>930</v>
      </c>
      <c r="H31" s="28">
        <v>0</v>
      </c>
      <c r="I31" s="30">
        <f>ROUND(G31*H31,P4)</f>
        <v>0</v>
      </c>
      <c r="L31" s="30">
        <v>0</v>
      </c>
      <c r="M31" s="24">
        <f>ROUND(G31*L31,P4)</f>
        <v>0</v>
      </c>
      <c r="N31" s="25" t="s">
        <v>297</v>
      </c>
      <c r="O31" s="31">
        <f>M31*AA31</f>
        <v>0</v>
      </c>
      <c r="P31" s="1">
        <v>3</v>
      </c>
      <c r="AA31" s="1">
        <f>IF(P31=1,$O$3,IF(P31=2,$O$4,$O$5))</f>
        <v>0</v>
      </c>
    </row>
    <row r="32">
      <c r="A32" s="1" t="s">
        <v>282</v>
      </c>
      <c r="E32" s="27" t="s">
        <v>4603</v>
      </c>
    </row>
    <row r="33" ht="26.4">
      <c r="A33" s="1" t="s">
        <v>284</v>
      </c>
      <c r="E33" s="32" t="s">
        <v>4643</v>
      </c>
    </row>
    <row r="34">
      <c r="A34" s="1" t="s">
        <v>286</v>
      </c>
      <c r="E34" s="27" t="s">
        <v>299</v>
      </c>
    </row>
    <row r="35">
      <c r="A35" s="1" t="s">
        <v>276</v>
      </c>
      <c r="B35" s="1">
        <v>7</v>
      </c>
      <c r="C35" s="26" t="s">
        <v>2831</v>
      </c>
      <c r="D35" t="s">
        <v>281</v>
      </c>
      <c r="E35" s="27" t="s">
        <v>2832</v>
      </c>
      <c r="F35" s="28" t="s">
        <v>396</v>
      </c>
      <c r="G35" s="29">
        <v>30</v>
      </c>
      <c r="H35" s="28">
        <v>0</v>
      </c>
      <c r="I35" s="30">
        <f>ROUND(G35*H35,P4)</f>
        <v>0</v>
      </c>
      <c r="L35" s="30">
        <v>0</v>
      </c>
      <c r="M35" s="24">
        <f>ROUND(G35*L35,P4)</f>
        <v>0</v>
      </c>
      <c r="N35" s="25" t="s">
        <v>297</v>
      </c>
      <c r="O35" s="31">
        <f>M35*AA35</f>
        <v>0</v>
      </c>
      <c r="P35" s="1">
        <v>3</v>
      </c>
      <c r="AA35" s="1">
        <f>IF(P35=1,$O$3,IF(P35=2,$O$4,$O$5))</f>
        <v>0</v>
      </c>
    </row>
    <row r="36">
      <c r="A36" s="1" t="s">
        <v>282</v>
      </c>
      <c r="E36" s="27" t="s">
        <v>4605</v>
      </c>
    </row>
    <row r="37" ht="26.4">
      <c r="A37" s="1" t="s">
        <v>284</v>
      </c>
      <c r="E37" s="32" t="s">
        <v>4644</v>
      </c>
    </row>
    <row r="38">
      <c r="A38" s="1" t="s">
        <v>286</v>
      </c>
      <c r="E38" s="27" t="s">
        <v>299</v>
      </c>
    </row>
    <row r="39">
      <c r="A39" s="1" t="s">
        <v>276</v>
      </c>
      <c r="B39" s="1">
        <v>8</v>
      </c>
      <c r="C39" s="26" t="s">
        <v>4645</v>
      </c>
      <c r="D39" t="s">
        <v>281</v>
      </c>
      <c r="E39" s="27" t="s">
        <v>4646</v>
      </c>
      <c r="F39" s="28" t="s">
        <v>396</v>
      </c>
      <c r="G39" s="29">
        <v>82</v>
      </c>
      <c r="H39" s="28">
        <v>0</v>
      </c>
      <c r="I39" s="30">
        <f>ROUND(G39*H39,P4)</f>
        <v>0</v>
      </c>
      <c r="L39" s="30">
        <v>0</v>
      </c>
      <c r="M39" s="24">
        <f>ROUND(G39*L39,P4)</f>
        <v>0</v>
      </c>
      <c r="N39" s="25" t="s">
        <v>297</v>
      </c>
      <c r="O39" s="31">
        <f>M39*AA39</f>
        <v>0</v>
      </c>
      <c r="P39" s="1">
        <v>3</v>
      </c>
      <c r="AA39" s="1">
        <f>IF(P39=1,$O$3,IF(P39=2,$O$4,$O$5))</f>
        <v>0</v>
      </c>
    </row>
    <row r="40">
      <c r="A40" s="1" t="s">
        <v>282</v>
      </c>
      <c r="E40" s="27" t="s">
        <v>4647</v>
      </c>
    </row>
    <row r="41" ht="26.4">
      <c r="A41" s="1" t="s">
        <v>284</v>
      </c>
      <c r="E41" s="32" t="s">
        <v>4648</v>
      </c>
    </row>
    <row r="42">
      <c r="A42" s="1" t="s">
        <v>286</v>
      </c>
      <c r="E42" s="27" t="s">
        <v>299</v>
      </c>
    </row>
    <row r="43">
      <c r="A43" s="1" t="s">
        <v>276</v>
      </c>
      <c r="B43" s="1">
        <v>9</v>
      </c>
      <c r="C43" s="26" t="s">
        <v>416</v>
      </c>
      <c r="D43" t="s">
        <v>281</v>
      </c>
      <c r="E43" s="27" t="s">
        <v>417</v>
      </c>
      <c r="F43" s="28" t="s">
        <v>392</v>
      </c>
      <c r="G43" s="29">
        <v>5200</v>
      </c>
      <c r="H43" s="28">
        <v>0</v>
      </c>
      <c r="I43" s="30">
        <f>ROUND(G43*H43,P4)</f>
        <v>0</v>
      </c>
      <c r="L43" s="30">
        <v>0</v>
      </c>
      <c r="M43" s="24">
        <f>ROUND(G43*L43,P4)</f>
        <v>0</v>
      </c>
      <c r="N43" s="25" t="s">
        <v>297</v>
      </c>
      <c r="O43" s="31">
        <f>M43*AA43</f>
        <v>0</v>
      </c>
      <c r="P43" s="1">
        <v>3</v>
      </c>
      <c r="AA43" s="1">
        <f>IF(P43=1,$O$3,IF(P43=2,$O$4,$O$5))</f>
        <v>0</v>
      </c>
    </row>
    <row r="44">
      <c r="A44" s="1" t="s">
        <v>282</v>
      </c>
      <c r="E44" s="27" t="s">
        <v>281</v>
      </c>
    </row>
    <row r="45" ht="39.6">
      <c r="A45" s="1" t="s">
        <v>284</v>
      </c>
      <c r="E45" s="32" t="s">
        <v>4649</v>
      </c>
    </row>
    <row r="46">
      <c r="A46" s="1" t="s">
        <v>286</v>
      </c>
      <c r="E46" s="27" t="s">
        <v>299</v>
      </c>
    </row>
    <row r="47">
      <c r="A47" s="1" t="s">
        <v>276</v>
      </c>
      <c r="B47" s="1">
        <v>10</v>
      </c>
      <c r="C47" s="26" t="s">
        <v>2845</v>
      </c>
      <c r="D47" t="s">
        <v>281</v>
      </c>
      <c r="E47" s="27" t="s">
        <v>2846</v>
      </c>
      <c r="F47" s="28" t="s">
        <v>392</v>
      </c>
      <c r="G47" s="29">
        <v>140</v>
      </c>
      <c r="H47" s="28">
        <v>0</v>
      </c>
      <c r="I47" s="30">
        <f>ROUND(G47*H47,P4)</f>
        <v>0</v>
      </c>
      <c r="L47" s="30">
        <v>0</v>
      </c>
      <c r="M47" s="24">
        <f>ROUND(G47*L47,P4)</f>
        <v>0</v>
      </c>
      <c r="N47" s="25" t="s">
        <v>297</v>
      </c>
      <c r="O47" s="31">
        <f>M47*AA47</f>
        <v>0</v>
      </c>
      <c r="P47" s="1">
        <v>3</v>
      </c>
      <c r="AA47" s="1">
        <f>IF(P47=1,$O$3,IF(P47=2,$O$4,$O$5))</f>
        <v>0</v>
      </c>
    </row>
    <row r="48">
      <c r="A48" s="1" t="s">
        <v>282</v>
      </c>
      <c r="E48" s="27" t="s">
        <v>281</v>
      </c>
    </row>
    <row r="49" ht="26.4">
      <c r="A49" s="1" t="s">
        <v>284</v>
      </c>
      <c r="E49" s="32" t="s">
        <v>4650</v>
      </c>
    </row>
    <row r="50">
      <c r="A50" s="1" t="s">
        <v>286</v>
      </c>
      <c r="E50" s="27" t="s">
        <v>299</v>
      </c>
    </row>
    <row r="51">
      <c r="A51" s="1" t="s">
        <v>276</v>
      </c>
      <c r="B51" s="1">
        <v>11</v>
      </c>
      <c r="C51" s="26" t="s">
        <v>2666</v>
      </c>
      <c r="D51" t="s">
        <v>281</v>
      </c>
      <c r="E51" s="27" t="s">
        <v>2667</v>
      </c>
      <c r="F51" s="28" t="s">
        <v>392</v>
      </c>
      <c r="G51" s="29">
        <v>140</v>
      </c>
      <c r="H51" s="28">
        <v>0</v>
      </c>
      <c r="I51" s="30">
        <f>ROUND(G51*H51,P4)</f>
        <v>0</v>
      </c>
      <c r="L51" s="30">
        <v>0</v>
      </c>
      <c r="M51" s="24">
        <f>ROUND(G51*L51,P4)</f>
        <v>0</v>
      </c>
      <c r="N51" s="25" t="s">
        <v>297</v>
      </c>
      <c r="O51" s="31">
        <f>M51*AA51</f>
        <v>0</v>
      </c>
      <c r="P51" s="1">
        <v>3</v>
      </c>
      <c r="AA51" s="1">
        <f>IF(P51=1,$O$3,IF(P51=2,$O$4,$O$5))</f>
        <v>0</v>
      </c>
    </row>
    <row r="52">
      <c r="A52" s="1" t="s">
        <v>282</v>
      </c>
      <c r="E52" s="27" t="s">
        <v>281</v>
      </c>
    </row>
    <row r="53" ht="26.4">
      <c r="A53" s="1" t="s">
        <v>284</v>
      </c>
      <c r="E53" s="32" t="s">
        <v>4651</v>
      </c>
    </row>
    <row r="54">
      <c r="A54" s="1" t="s">
        <v>286</v>
      </c>
      <c r="E54" s="27" t="s">
        <v>299</v>
      </c>
    </row>
    <row r="55">
      <c r="A55" s="1" t="s">
        <v>276</v>
      </c>
      <c r="B55" s="1">
        <v>12</v>
      </c>
      <c r="C55" s="26" t="s">
        <v>2672</v>
      </c>
      <c r="D55" t="s">
        <v>281</v>
      </c>
      <c r="E55" s="27" t="s">
        <v>2673</v>
      </c>
      <c r="F55" s="28" t="s">
        <v>396</v>
      </c>
      <c r="G55" s="29">
        <v>909</v>
      </c>
      <c r="H55" s="28">
        <v>0</v>
      </c>
      <c r="I55" s="30">
        <f>ROUND(G55*H55,P4)</f>
        <v>0</v>
      </c>
      <c r="L55" s="30">
        <v>0</v>
      </c>
      <c r="M55" s="24">
        <f>ROUND(G55*L55,P4)</f>
        <v>0</v>
      </c>
      <c r="N55" s="25" t="s">
        <v>297</v>
      </c>
      <c r="O55" s="31">
        <f>M55*AA55</f>
        <v>0</v>
      </c>
      <c r="P55" s="1">
        <v>3</v>
      </c>
      <c r="AA55" s="1">
        <f>IF(P55=1,$O$3,IF(P55=2,$O$4,$O$5))</f>
        <v>0</v>
      </c>
    </row>
    <row r="56">
      <c r="A56" s="1" t="s">
        <v>282</v>
      </c>
      <c r="E56" s="27" t="s">
        <v>3185</v>
      </c>
    </row>
    <row r="57" ht="26.4">
      <c r="A57" s="1" t="s">
        <v>284</v>
      </c>
      <c r="E57" s="32" t="s">
        <v>4642</v>
      </c>
    </row>
    <row r="58">
      <c r="A58" s="1" t="s">
        <v>286</v>
      </c>
      <c r="E58" s="27" t="s">
        <v>299</v>
      </c>
    </row>
    <row r="59">
      <c r="A59" s="1" t="s">
        <v>276</v>
      </c>
      <c r="B59" s="1">
        <v>13</v>
      </c>
      <c r="C59" s="26" t="s">
        <v>2674</v>
      </c>
      <c r="D59" t="s">
        <v>281</v>
      </c>
      <c r="E59" s="27" t="s">
        <v>2675</v>
      </c>
      <c r="F59" s="28" t="s">
        <v>392</v>
      </c>
      <c r="G59" s="29">
        <v>140</v>
      </c>
      <c r="H59" s="28">
        <v>0</v>
      </c>
      <c r="I59" s="30">
        <f>ROUND(G59*H59,P4)</f>
        <v>0</v>
      </c>
      <c r="L59" s="30">
        <v>0</v>
      </c>
      <c r="M59" s="24">
        <f>ROUND(G59*L59,P4)</f>
        <v>0</v>
      </c>
      <c r="N59" s="25" t="s">
        <v>297</v>
      </c>
      <c r="O59" s="31">
        <f>M59*AA59</f>
        <v>0</v>
      </c>
      <c r="P59" s="1">
        <v>3</v>
      </c>
      <c r="AA59" s="1">
        <f>IF(P59=1,$O$3,IF(P59=2,$O$4,$O$5))</f>
        <v>0</v>
      </c>
    </row>
    <row r="60">
      <c r="A60" s="1" t="s">
        <v>282</v>
      </c>
      <c r="E60" s="27" t="s">
        <v>281</v>
      </c>
    </row>
    <row r="61" ht="26.4">
      <c r="A61" s="1" t="s">
        <v>284</v>
      </c>
      <c r="E61" s="32" t="s">
        <v>4651</v>
      </c>
    </row>
    <row r="62">
      <c r="A62" s="1" t="s">
        <v>286</v>
      </c>
      <c r="E62" s="27" t="s">
        <v>299</v>
      </c>
    </row>
    <row r="63">
      <c r="A63" s="1" t="s">
        <v>276</v>
      </c>
      <c r="B63" s="1">
        <v>14</v>
      </c>
      <c r="C63" s="26" t="s">
        <v>3065</v>
      </c>
      <c r="D63" t="s">
        <v>281</v>
      </c>
      <c r="E63" s="27" t="s">
        <v>3066</v>
      </c>
      <c r="F63" s="28" t="s">
        <v>392</v>
      </c>
      <c r="G63" s="29">
        <v>560</v>
      </c>
      <c r="H63" s="28">
        <v>0</v>
      </c>
      <c r="I63" s="30">
        <f>ROUND(G63*H63,P4)</f>
        <v>0</v>
      </c>
      <c r="L63" s="30">
        <v>0</v>
      </c>
      <c r="M63" s="24">
        <f>ROUND(G63*L63,P4)</f>
        <v>0</v>
      </c>
      <c r="N63" s="25" t="s">
        <v>297</v>
      </c>
      <c r="O63" s="31">
        <f>M63*AA63</f>
        <v>0</v>
      </c>
      <c r="P63" s="1">
        <v>3</v>
      </c>
      <c r="AA63" s="1">
        <f>IF(P63=1,$O$3,IF(P63=2,$O$4,$O$5))</f>
        <v>0</v>
      </c>
    </row>
    <row r="64">
      <c r="A64" s="1" t="s">
        <v>282</v>
      </c>
      <c r="E64" s="27" t="s">
        <v>281</v>
      </c>
    </row>
    <row r="65" ht="26.4">
      <c r="A65" s="1" t="s">
        <v>284</v>
      </c>
      <c r="E65" s="32" t="s">
        <v>4652</v>
      </c>
    </row>
    <row r="66">
      <c r="A66" s="1" t="s">
        <v>286</v>
      </c>
      <c r="E66" s="27" t="s">
        <v>299</v>
      </c>
    </row>
    <row r="67">
      <c r="A67" s="1" t="s">
        <v>276</v>
      </c>
      <c r="B67" s="1">
        <v>15</v>
      </c>
      <c r="C67" s="26" t="s">
        <v>2677</v>
      </c>
      <c r="D67" t="s">
        <v>281</v>
      </c>
      <c r="E67" s="27" t="s">
        <v>2678</v>
      </c>
      <c r="F67" s="28" t="s">
        <v>392</v>
      </c>
      <c r="G67" s="29">
        <v>210</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4653</v>
      </c>
    </row>
    <row r="70">
      <c r="A70" s="1" t="s">
        <v>286</v>
      </c>
      <c r="E70" s="27" t="s">
        <v>299</v>
      </c>
    </row>
    <row r="71">
      <c r="A71" s="1" t="s">
        <v>276</v>
      </c>
      <c r="B71" s="1">
        <v>16</v>
      </c>
      <c r="C71" s="26" t="s">
        <v>3071</v>
      </c>
      <c r="D71" t="s">
        <v>281</v>
      </c>
      <c r="E71" s="27" t="s">
        <v>3072</v>
      </c>
      <c r="F71" s="28" t="s">
        <v>396</v>
      </c>
      <c r="G71" s="29">
        <v>7</v>
      </c>
      <c r="H71" s="28">
        <v>0</v>
      </c>
      <c r="I71" s="30">
        <f>ROUND(G71*H71,P4)</f>
        <v>0</v>
      </c>
      <c r="L71" s="30">
        <v>0</v>
      </c>
      <c r="M71" s="24">
        <f>ROUND(G71*L71,P4)</f>
        <v>0</v>
      </c>
      <c r="N71" s="25" t="s">
        <v>297</v>
      </c>
      <c r="O71" s="31">
        <f>M71*AA71</f>
        <v>0</v>
      </c>
      <c r="P71" s="1">
        <v>3</v>
      </c>
      <c r="AA71" s="1">
        <f>IF(P71=1,$O$3,IF(P71=2,$O$4,$O$5))</f>
        <v>0</v>
      </c>
    </row>
    <row r="72">
      <c r="A72" s="1" t="s">
        <v>282</v>
      </c>
      <c r="E72" s="27" t="s">
        <v>281</v>
      </c>
    </row>
    <row r="73" ht="26.4">
      <c r="A73" s="1" t="s">
        <v>284</v>
      </c>
      <c r="E73" s="32" t="s">
        <v>4654</v>
      </c>
    </row>
    <row r="74">
      <c r="A74" s="1" t="s">
        <v>286</v>
      </c>
      <c r="E74" s="27" t="s">
        <v>299</v>
      </c>
    </row>
    <row r="75">
      <c r="A75" s="1" t="s">
        <v>276</v>
      </c>
      <c r="B75" s="1">
        <v>29</v>
      </c>
      <c r="C75" s="26" t="s">
        <v>399</v>
      </c>
      <c r="D75" t="s">
        <v>281</v>
      </c>
      <c r="E75" s="27" t="s">
        <v>400</v>
      </c>
      <c r="F75" s="28" t="s">
        <v>396</v>
      </c>
      <c r="G75" s="29">
        <v>11</v>
      </c>
      <c r="H75" s="28">
        <v>0</v>
      </c>
      <c r="I75" s="30">
        <f>ROUND(G75*H75,P4)</f>
        <v>0</v>
      </c>
      <c r="L75" s="30">
        <v>0</v>
      </c>
      <c r="M75" s="24">
        <f>ROUND(G75*L75,P4)</f>
        <v>0</v>
      </c>
      <c r="N75" s="25" t="s">
        <v>297</v>
      </c>
      <c r="O75" s="31">
        <f>M75*AA75</f>
        <v>0</v>
      </c>
      <c r="P75" s="1">
        <v>3</v>
      </c>
      <c r="AA75" s="1">
        <f>IF(P75=1,$O$3,IF(P75=2,$O$4,$O$5))</f>
        <v>0</v>
      </c>
    </row>
    <row r="76">
      <c r="A76" s="1" t="s">
        <v>282</v>
      </c>
      <c r="E76" s="27" t="s">
        <v>281</v>
      </c>
    </row>
    <row r="77" ht="26.4">
      <c r="A77" s="1" t="s">
        <v>284</v>
      </c>
      <c r="E77" s="32" t="s">
        <v>4655</v>
      </c>
    </row>
    <row r="78">
      <c r="A78" s="1" t="s">
        <v>286</v>
      </c>
      <c r="E78" s="27" t="s">
        <v>299</v>
      </c>
    </row>
    <row r="79">
      <c r="A79" s="1" t="s">
        <v>276</v>
      </c>
      <c r="B79" s="1">
        <v>30</v>
      </c>
      <c r="C79" s="26" t="s">
        <v>413</v>
      </c>
      <c r="D79" t="s">
        <v>281</v>
      </c>
      <c r="E79" s="27" t="s">
        <v>414</v>
      </c>
      <c r="F79" s="28" t="s">
        <v>396</v>
      </c>
      <c r="G79" s="29">
        <v>11</v>
      </c>
      <c r="H79" s="28">
        <v>0</v>
      </c>
      <c r="I79" s="30">
        <f>ROUND(G79*H79,P4)</f>
        <v>0</v>
      </c>
      <c r="L79" s="30">
        <v>0</v>
      </c>
      <c r="M79" s="24">
        <f>ROUND(G79*L79,P4)</f>
        <v>0</v>
      </c>
      <c r="N79" s="25" t="s">
        <v>297</v>
      </c>
      <c r="O79" s="31">
        <f>M79*AA79</f>
        <v>0</v>
      </c>
      <c r="P79" s="1">
        <v>3</v>
      </c>
      <c r="AA79" s="1">
        <f>IF(P79=1,$O$3,IF(P79=2,$O$4,$O$5))</f>
        <v>0</v>
      </c>
    </row>
    <row r="80">
      <c r="A80" s="1" t="s">
        <v>282</v>
      </c>
      <c r="E80" s="27" t="s">
        <v>4420</v>
      </c>
    </row>
    <row r="81" ht="26.4">
      <c r="A81" s="1" t="s">
        <v>284</v>
      </c>
      <c r="E81" s="32" t="s">
        <v>4655</v>
      </c>
    </row>
    <row r="82">
      <c r="A82" s="1" t="s">
        <v>286</v>
      </c>
      <c r="E82" s="27" t="s">
        <v>299</v>
      </c>
    </row>
    <row r="83">
      <c r="A83" s="1" t="s">
        <v>273</v>
      </c>
      <c r="C83" s="22" t="s">
        <v>876</v>
      </c>
      <c r="E83" s="23" t="s">
        <v>1284</v>
      </c>
      <c r="L83" s="24">
        <f>SUMIFS(L84:L91,A84:A91,"P")</f>
        <v>0</v>
      </c>
      <c r="M83" s="24">
        <f>SUMIFS(M84:M91,A84:A91,"P")</f>
        <v>0</v>
      </c>
      <c r="N83" s="25"/>
    </row>
    <row r="84">
      <c r="A84" s="1" t="s">
        <v>276</v>
      </c>
      <c r="B84" s="1">
        <v>26</v>
      </c>
      <c r="C84" s="26" t="s">
        <v>2690</v>
      </c>
      <c r="D84" t="s">
        <v>281</v>
      </c>
      <c r="E84" s="27" t="s">
        <v>2691</v>
      </c>
      <c r="F84" s="28" t="s">
        <v>392</v>
      </c>
      <c r="G84" s="29">
        <v>3594</v>
      </c>
      <c r="H84" s="28">
        <v>0</v>
      </c>
      <c r="I84" s="30">
        <f>ROUND(G84*H84,P4)</f>
        <v>0</v>
      </c>
      <c r="L84" s="30">
        <v>0</v>
      </c>
      <c r="M84" s="24">
        <f>ROUND(G84*L84,P4)</f>
        <v>0</v>
      </c>
      <c r="N84" s="25" t="s">
        <v>297</v>
      </c>
      <c r="O84" s="31">
        <f>M84*AA84</f>
        <v>0</v>
      </c>
      <c r="P84" s="1">
        <v>3</v>
      </c>
      <c r="AA84" s="1">
        <f>IF(P84=1,$O$3,IF(P84=2,$O$4,$O$5))</f>
        <v>0</v>
      </c>
    </row>
    <row r="85">
      <c r="A85" s="1" t="s">
        <v>282</v>
      </c>
      <c r="E85" s="27" t="s">
        <v>4615</v>
      </c>
    </row>
    <row r="86" ht="26.4">
      <c r="A86" s="1" t="s">
        <v>284</v>
      </c>
      <c r="E86" s="32" t="s">
        <v>4656</v>
      </c>
    </row>
    <row r="87">
      <c r="A87" s="1" t="s">
        <v>286</v>
      </c>
      <c r="E87" s="27" t="s">
        <v>299</v>
      </c>
    </row>
    <row r="88" ht="26.4">
      <c r="A88" s="1" t="s">
        <v>276</v>
      </c>
      <c r="B88" s="1">
        <v>27</v>
      </c>
      <c r="C88" s="26" t="s">
        <v>2694</v>
      </c>
      <c r="D88" t="s">
        <v>281</v>
      </c>
      <c r="E88" s="27" t="s">
        <v>2695</v>
      </c>
      <c r="F88" s="28" t="s">
        <v>392</v>
      </c>
      <c r="G88" s="29">
        <v>7188</v>
      </c>
      <c r="H88" s="28">
        <v>0</v>
      </c>
      <c r="I88" s="30">
        <f>ROUND(G88*H88,P4)</f>
        <v>0</v>
      </c>
      <c r="L88" s="30">
        <v>0</v>
      </c>
      <c r="M88" s="24">
        <f>ROUND(G88*L88,P4)</f>
        <v>0</v>
      </c>
      <c r="N88" s="25" t="s">
        <v>297</v>
      </c>
      <c r="O88" s="31">
        <f>M88*AA88</f>
        <v>0</v>
      </c>
      <c r="P88" s="1">
        <v>3</v>
      </c>
      <c r="AA88" s="1">
        <f>IF(P88=1,$O$3,IF(P88=2,$O$4,$O$5))</f>
        <v>0</v>
      </c>
    </row>
    <row r="89">
      <c r="A89" s="1" t="s">
        <v>282</v>
      </c>
      <c r="E89" s="27" t="s">
        <v>4615</v>
      </c>
    </row>
    <row r="90" ht="26.4">
      <c r="A90" s="1" t="s">
        <v>284</v>
      </c>
      <c r="E90" s="32" t="s">
        <v>4657</v>
      </c>
    </row>
    <row r="91">
      <c r="A91" s="1" t="s">
        <v>286</v>
      </c>
      <c r="E91" s="27" t="s">
        <v>299</v>
      </c>
    </row>
    <row r="92">
      <c r="A92" s="1" t="s">
        <v>273</v>
      </c>
      <c r="C92" s="22" t="s">
        <v>2720</v>
      </c>
      <c r="E92" s="23" t="s">
        <v>2721</v>
      </c>
      <c r="L92" s="24">
        <f>SUMIFS(L93:L96,A93:A96,"P")</f>
        <v>0</v>
      </c>
      <c r="M92" s="24">
        <f>SUMIFS(M93:M96,A93:A96,"P")</f>
        <v>0</v>
      </c>
      <c r="N92" s="25"/>
    </row>
    <row r="93">
      <c r="A93" s="1" t="s">
        <v>276</v>
      </c>
      <c r="B93" s="1">
        <v>28</v>
      </c>
      <c r="C93" s="26" t="s">
        <v>2740</v>
      </c>
      <c r="D93" t="s">
        <v>281</v>
      </c>
      <c r="E93" s="27" t="s">
        <v>2741</v>
      </c>
      <c r="F93" s="28" t="s">
        <v>396</v>
      </c>
      <c r="G93" s="29">
        <v>2.1000000000000001</v>
      </c>
      <c r="H93" s="28">
        <v>0</v>
      </c>
      <c r="I93" s="30">
        <f>ROUND(G93*H93,P4)</f>
        <v>0</v>
      </c>
      <c r="L93" s="30">
        <v>0</v>
      </c>
      <c r="M93" s="24">
        <f>ROUND(G93*L93,P4)</f>
        <v>0</v>
      </c>
      <c r="N93" s="25" t="s">
        <v>297</v>
      </c>
      <c r="O93" s="31">
        <f>M93*AA93</f>
        <v>0</v>
      </c>
      <c r="P93" s="1">
        <v>3</v>
      </c>
      <c r="AA93" s="1">
        <f>IF(P93=1,$O$3,IF(P93=2,$O$4,$O$5))</f>
        <v>0</v>
      </c>
    </row>
    <row r="94" ht="26.4">
      <c r="A94" s="1" t="s">
        <v>282</v>
      </c>
      <c r="E94" s="27" t="s">
        <v>4658</v>
      </c>
    </row>
    <row r="95" ht="26.4">
      <c r="A95" s="1" t="s">
        <v>284</v>
      </c>
      <c r="E95" s="32" t="s">
        <v>4659</v>
      </c>
    </row>
    <row r="96">
      <c r="A96" s="1" t="s">
        <v>286</v>
      </c>
      <c r="E96" s="27" t="s">
        <v>299</v>
      </c>
    </row>
    <row r="97">
      <c r="A97" s="1" t="s">
        <v>273</v>
      </c>
      <c r="C97" s="22" t="s">
        <v>2256</v>
      </c>
      <c r="E97" s="23" t="s">
        <v>2257</v>
      </c>
      <c r="L97" s="24">
        <f>SUMIFS(L98:L121,A98:A121,"P")</f>
        <v>0</v>
      </c>
      <c r="M97" s="24">
        <f>SUMIFS(M98:M121,A98:A121,"P")</f>
        <v>0</v>
      </c>
      <c r="N97" s="25"/>
    </row>
    <row r="98">
      <c r="A98" s="1" t="s">
        <v>276</v>
      </c>
      <c r="B98" s="1">
        <v>17</v>
      </c>
      <c r="C98" s="26" t="s">
        <v>4660</v>
      </c>
      <c r="D98" t="s">
        <v>281</v>
      </c>
      <c r="E98" s="27" t="s">
        <v>4661</v>
      </c>
      <c r="F98" s="28" t="s">
        <v>392</v>
      </c>
      <c r="G98" s="29">
        <v>4080</v>
      </c>
      <c r="H98" s="28">
        <v>0</v>
      </c>
      <c r="I98" s="30">
        <f>ROUND(G98*H98,P4)</f>
        <v>0</v>
      </c>
      <c r="L98" s="30">
        <v>0</v>
      </c>
      <c r="M98" s="24">
        <f>ROUND(G98*L98,P4)</f>
        <v>0</v>
      </c>
      <c r="N98" s="25" t="s">
        <v>297</v>
      </c>
      <c r="O98" s="31">
        <f>M98*AA98</f>
        <v>0</v>
      </c>
      <c r="P98" s="1">
        <v>3</v>
      </c>
      <c r="AA98" s="1">
        <f>IF(P98=1,$O$3,IF(P98=2,$O$4,$O$5))</f>
        <v>0</v>
      </c>
    </row>
    <row r="99">
      <c r="A99" s="1" t="s">
        <v>282</v>
      </c>
      <c r="E99" s="27" t="s">
        <v>281</v>
      </c>
    </row>
    <row r="100" ht="26.4">
      <c r="A100" s="1" t="s">
        <v>284</v>
      </c>
      <c r="E100" s="32" t="s">
        <v>4662</v>
      </c>
    </row>
    <row r="101">
      <c r="A101" s="1" t="s">
        <v>286</v>
      </c>
      <c r="E101" s="27" t="s">
        <v>299</v>
      </c>
    </row>
    <row r="102">
      <c r="A102" s="1" t="s">
        <v>276</v>
      </c>
      <c r="B102" s="1">
        <v>18</v>
      </c>
      <c r="C102" s="26" t="s">
        <v>3212</v>
      </c>
      <c r="D102" t="s">
        <v>281</v>
      </c>
      <c r="E102" s="27" t="s">
        <v>3213</v>
      </c>
      <c r="F102" s="28" t="s">
        <v>392</v>
      </c>
      <c r="G102" s="29">
        <v>9740</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ht="26.4">
      <c r="A104" s="1" t="s">
        <v>284</v>
      </c>
      <c r="E104" s="32" t="s">
        <v>4663</v>
      </c>
    </row>
    <row r="105">
      <c r="A105" s="1" t="s">
        <v>286</v>
      </c>
      <c r="E105" s="27" t="s">
        <v>299</v>
      </c>
    </row>
    <row r="106">
      <c r="A106" s="1" t="s">
        <v>276</v>
      </c>
      <c r="B106" s="1">
        <v>19</v>
      </c>
      <c r="C106" s="26" t="s">
        <v>3395</v>
      </c>
      <c r="D106" t="s">
        <v>281</v>
      </c>
      <c r="E106" s="27" t="s">
        <v>3396</v>
      </c>
      <c r="F106" s="28" t="s">
        <v>392</v>
      </c>
      <c r="G106" s="29">
        <v>4320</v>
      </c>
      <c r="H106" s="28">
        <v>0</v>
      </c>
      <c r="I106" s="30">
        <f>ROUND(G106*H106,P4)</f>
        <v>0</v>
      </c>
      <c r="L106" s="30">
        <v>0</v>
      </c>
      <c r="M106" s="24">
        <f>ROUND(G106*L106,P4)</f>
        <v>0</v>
      </c>
      <c r="N106" s="25" t="s">
        <v>297</v>
      </c>
      <c r="O106" s="31">
        <f>M106*AA106</f>
        <v>0</v>
      </c>
      <c r="P106" s="1">
        <v>3</v>
      </c>
      <c r="AA106" s="1">
        <f>IF(P106=1,$O$3,IF(P106=2,$O$4,$O$5))</f>
        <v>0</v>
      </c>
    </row>
    <row r="107">
      <c r="A107" s="1" t="s">
        <v>282</v>
      </c>
      <c r="E107" s="27" t="s">
        <v>281</v>
      </c>
    </row>
    <row r="108" ht="26.4">
      <c r="A108" s="1" t="s">
        <v>284</v>
      </c>
      <c r="E108" s="32" t="s">
        <v>4664</v>
      </c>
    </row>
    <row r="109">
      <c r="A109" s="1" t="s">
        <v>286</v>
      </c>
      <c r="E109" s="27" t="s">
        <v>299</v>
      </c>
    </row>
    <row r="110">
      <c r="A110" s="1" t="s">
        <v>276</v>
      </c>
      <c r="B110" s="1">
        <v>20</v>
      </c>
      <c r="C110" s="26" t="s">
        <v>3226</v>
      </c>
      <c r="D110" t="s">
        <v>281</v>
      </c>
      <c r="E110" s="27" t="s">
        <v>3227</v>
      </c>
      <c r="F110" s="28" t="s">
        <v>392</v>
      </c>
      <c r="G110" s="29">
        <v>4320</v>
      </c>
      <c r="H110" s="28">
        <v>0</v>
      </c>
      <c r="I110" s="30">
        <f>ROUND(G110*H110,P4)</f>
        <v>0</v>
      </c>
      <c r="L110" s="30">
        <v>0</v>
      </c>
      <c r="M110" s="24">
        <f>ROUND(G110*L110,P4)</f>
        <v>0</v>
      </c>
      <c r="N110" s="25" t="s">
        <v>297</v>
      </c>
      <c r="O110" s="31">
        <f>M110*AA110</f>
        <v>0</v>
      </c>
      <c r="P110" s="1">
        <v>3</v>
      </c>
      <c r="AA110" s="1">
        <f>IF(P110=1,$O$3,IF(P110=2,$O$4,$O$5))</f>
        <v>0</v>
      </c>
    </row>
    <row r="111">
      <c r="A111" s="1" t="s">
        <v>282</v>
      </c>
      <c r="E111" s="27" t="s">
        <v>281</v>
      </c>
    </row>
    <row r="112" ht="26.4">
      <c r="A112" s="1" t="s">
        <v>284</v>
      </c>
      <c r="E112" s="32" t="s">
        <v>4664</v>
      </c>
    </row>
    <row r="113">
      <c r="A113" s="1" t="s">
        <v>286</v>
      </c>
      <c r="E113" s="27" t="s">
        <v>299</v>
      </c>
    </row>
    <row r="114">
      <c r="A114" s="1" t="s">
        <v>276</v>
      </c>
      <c r="B114" s="1">
        <v>21</v>
      </c>
      <c r="C114" s="26" t="s">
        <v>3230</v>
      </c>
      <c r="D114" t="s">
        <v>281</v>
      </c>
      <c r="E114" s="27" t="s">
        <v>3231</v>
      </c>
      <c r="F114" s="28" t="s">
        <v>392</v>
      </c>
      <c r="G114" s="29">
        <v>4440</v>
      </c>
      <c r="H114" s="28">
        <v>0</v>
      </c>
      <c r="I114" s="30">
        <f>ROUND(G114*H114,P4)</f>
        <v>0</v>
      </c>
      <c r="L114" s="30">
        <v>0</v>
      </c>
      <c r="M114" s="24">
        <f>ROUND(G114*L114,P4)</f>
        <v>0</v>
      </c>
      <c r="N114" s="25" t="s">
        <v>297</v>
      </c>
      <c r="O114" s="31">
        <f>M114*AA114</f>
        <v>0</v>
      </c>
      <c r="P114" s="1">
        <v>3</v>
      </c>
      <c r="AA114" s="1">
        <f>IF(P114=1,$O$3,IF(P114=2,$O$4,$O$5))</f>
        <v>0</v>
      </c>
    </row>
    <row r="115">
      <c r="A115" s="1" t="s">
        <v>282</v>
      </c>
      <c r="E115" s="27" t="s">
        <v>281</v>
      </c>
    </row>
    <row r="116" ht="26.4">
      <c r="A116" s="1" t="s">
        <v>284</v>
      </c>
      <c r="E116" s="32" t="s">
        <v>4665</v>
      </c>
    </row>
    <row r="117">
      <c r="A117" s="1" t="s">
        <v>286</v>
      </c>
      <c r="E117" s="27" t="s">
        <v>299</v>
      </c>
    </row>
    <row r="118">
      <c r="A118" s="1" t="s">
        <v>276</v>
      </c>
      <c r="B118" s="1">
        <v>31</v>
      </c>
      <c r="C118" s="26" t="s">
        <v>4666</v>
      </c>
      <c r="D118" t="s">
        <v>281</v>
      </c>
      <c r="E118" s="27" t="s">
        <v>4667</v>
      </c>
      <c r="F118" s="28" t="s">
        <v>392</v>
      </c>
      <c r="G118" s="29">
        <v>360</v>
      </c>
      <c r="H118" s="28">
        <v>0</v>
      </c>
      <c r="I118" s="30">
        <f>ROUND(G118*H118,P4)</f>
        <v>0</v>
      </c>
      <c r="L118" s="30">
        <v>0</v>
      </c>
      <c r="M118" s="24">
        <f>ROUND(G118*L118,P4)</f>
        <v>0</v>
      </c>
      <c r="N118" s="25" t="s">
        <v>297</v>
      </c>
      <c r="O118" s="31">
        <f>M118*AA118</f>
        <v>0</v>
      </c>
      <c r="P118" s="1">
        <v>3</v>
      </c>
      <c r="AA118" s="1">
        <f>IF(P118=1,$O$3,IF(P118=2,$O$4,$O$5))</f>
        <v>0</v>
      </c>
    </row>
    <row r="119">
      <c r="A119" s="1" t="s">
        <v>282</v>
      </c>
      <c r="E119" s="27" t="s">
        <v>281</v>
      </c>
    </row>
    <row r="120" ht="26.4">
      <c r="A120" s="1" t="s">
        <v>284</v>
      </c>
      <c r="E120" s="32" t="s">
        <v>4668</v>
      </c>
    </row>
    <row r="121">
      <c r="A121" s="1" t="s">
        <v>286</v>
      </c>
      <c r="E121" s="27" t="s">
        <v>299</v>
      </c>
    </row>
    <row r="122">
      <c r="A122" s="1" t="s">
        <v>273</v>
      </c>
      <c r="C122" s="22" t="s">
        <v>1544</v>
      </c>
      <c r="E122" s="23" t="s">
        <v>4669</v>
      </c>
      <c r="L122" s="24">
        <f>SUMIFS(L123:L126,A123:A126,"P")</f>
        <v>0</v>
      </c>
      <c r="M122" s="24">
        <f>SUMIFS(M123:M126,A123:A126,"P")</f>
        <v>0</v>
      </c>
      <c r="N122" s="25"/>
    </row>
    <row r="123">
      <c r="A123" s="1" t="s">
        <v>276</v>
      </c>
      <c r="B123" s="1">
        <v>32</v>
      </c>
      <c r="C123" s="26" t="s">
        <v>4670</v>
      </c>
      <c r="D123" t="s">
        <v>281</v>
      </c>
      <c r="E123" s="27" t="s">
        <v>4671</v>
      </c>
      <c r="F123" s="28" t="s">
        <v>296</v>
      </c>
      <c r="G123" s="29">
        <v>16</v>
      </c>
      <c r="H123" s="28">
        <v>0</v>
      </c>
      <c r="I123" s="30">
        <f>ROUND(G123*H123,P4)</f>
        <v>0</v>
      </c>
      <c r="L123" s="30">
        <v>0</v>
      </c>
      <c r="M123" s="24">
        <f>ROUND(G123*L123,P4)</f>
        <v>0</v>
      </c>
      <c r="N123" s="25" t="s">
        <v>297</v>
      </c>
      <c r="O123" s="31">
        <f>M123*AA123</f>
        <v>0</v>
      </c>
      <c r="P123" s="1">
        <v>3</v>
      </c>
      <c r="AA123" s="1">
        <f>IF(P123=1,$O$3,IF(P123=2,$O$4,$O$5))</f>
        <v>0</v>
      </c>
    </row>
    <row r="124">
      <c r="A124" s="1" t="s">
        <v>282</v>
      </c>
      <c r="E124" s="27" t="s">
        <v>4672</v>
      </c>
    </row>
    <row r="125">
      <c r="A125" s="1" t="s">
        <v>284</v>
      </c>
    </row>
    <row r="126">
      <c r="A126" s="1" t="s">
        <v>286</v>
      </c>
      <c r="E126" s="27" t="s">
        <v>299</v>
      </c>
    </row>
    <row r="127">
      <c r="A127" s="1" t="s">
        <v>273</v>
      </c>
      <c r="C127" s="22" t="s">
        <v>2765</v>
      </c>
      <c r="E127" s="23" t="s">
        <v>2766</v>
      </c>
      <c r="L127" s="24">
        <f>SUMIFS(L128:L131,A128:A131,"P")</f>
        <v>0</v>
      </c>
      <c r="M127" s="24">
        <f>SUMIFS(M128:M131,A128:A131,"P")</f>
        <v>0</v>
      </c>
      <c r="N127" s="25"/>
    </row>
    <row r="128">
      <c r="A128" s="1" t="s">
        <v>276</v>
      </c>
      <c r="B128" s="1">
        <v>23</v>
      </c>
      <c r="C128" s="26" t="s">
        <v>4673</v>
      </c>
      <c r="D128" t="s">
        <v>281</v>
      </c>
      <c r="E128" s="27" t="s">
        <v>4674</v>
      </c>
      <c r="F128" s="28" t="s">
        <v>296</v>
      </c>
      <c r="G128" s="29">
        <v>13.699999999999999</v>
      </c>
      <c r="H128" s="28">
        <v>0</v>
      </c>
      <c r="I128" s="30">
        <f>ROUND(G128*H128,P4)</f>
        <v>0</v>
      </c>
      <c r="L128" s="30">
        <v>0</v>
      </c>
      <c r="M128" s="24">
        <f>ROUND(G128*L128,P4)</f>
        <v>0</v>
      </c>
      <c r="N128" s="25" t="s">
        <v>297</v>
      </c>
      <c r="O128" s="31">
        <f>M128*AA128</f>
        <v>0</v>
      </c>
      <c r="P128" s="1">
        <v>3</v>
      </c>
      <c r="AA128" s="1">
        <f>IF(P128=1,$O$3,IF(P128=2,$O$4,$O$5))</f>
        <v>0</v>
      </c>
    </row>
    <row r="129">
      <c r="A129" s="1" t="s">
        <v>282</v>
      </c>
      <c r="E129" s="27" t="s">
        <v>4675</v>
      </c>
    </row>
    <row r="130" ht="26.4">
      <c r="A130" s="1" t="s">
        <v>284</v>
      </c>
      <c r="E130" s="32" t="s">
        <v>4676</v>
      </c>
    </row>
    <row r="131">
      <c r="A131" s="1" t="s">
        <v>286</v>
      </c>
      <c r="E131" s="27" t="s">
        <v>299</v>
      </c>
    </row>
    <row r="132">
      <c r="A132" s="1" t="s">
        <v>273</v>
      </c>
      <c r="C132" s="22" t="s">
        <v>847</v>
      </c>
      <c r="E132" s="23" t="s">
        <v>848</v>
      </c>
      <c r="L132" s="24">
        <f>SUMIFS(L133:L152,A133:A152,"P")</f>
        <v>0</v>
      </c>
      <c r="M132" s="24">
        <f>SUMIFS(M133:M152,A133:A152,"P")</f>
        <v>0</v>
      </c>
      <c r="N132" s="25"/>
    </row>
    <row r="133">
      <c r="A133" s="1" t="s">
        <v>276</v>
      </c>
      <c r="B133" s="1">
        <v>24</v>
      </c>
      <c r="C133" s="26" t="s">
        <v>4634</v>
      </c>
      <c r="D133" t="s">
        <v>281</v>
      </c>
      <c r="E133" s="27" t="s">
        <v>4635</v>
      </c>
      <c r="F133" s="28" t="s">
        <v>307</v>
      </c>
      <c r="G133" s="29">
        <v>2</v>
      </c>
      <c r="H133" s="28">
        <v>0</v>
      </c>
      <c r="I133" s="30">
        <f>ROUND(G133*H133,P4)</f>
        <v>0</v>
      </c>
      <c r="L133" s="30">
        <v>0</v>
      </c>
      <c r="M133" s="24">
        <f>ROUND(G133*L133,P4)</f>
        <v>0</v>
      </c>
      <c r="N133" s="25" t="s">
        <v>297</v>
      </c>
      <c r="O133" s="31">
        <f>M133*AA133</f>
        <v>0</v>
      </c>
      <c r="P133" s="1">
        <v>3</v>
      </c>
      <c r="AA133" s="1">
        <f>IF(P133=1,$O$3,IF(P133=2,$O$4,$O$5))</f>
        <v>0</v>
      </c>
    </row>
    <row r="134">
      <c r="A134" s="1" t="s">
        <v>282</v>
      </c>
      <c r="E134" s="27" t="s">
        <v>4636</v>
      </c>
    </row>
    <row r="135" ht="26.4">
      <c r="A135" s="1" t="s">
        <v>284</v>
      </c>
      <c r="E135" s="32" t="s">
        <v>3368</v>
      </c>
    </row>
    <row r="136">
      <c r="A136" s="1" t="s">
        <v>286</v>
      </c>
      <c r="E136" s="27" t="s">
        <v>299</v>
      </c>
    </row>
    <row r="137" ht="26.4">
      <c r="A137" s="1" t="s">
        <v>276</v>
      </c>
      <c r="B137" s="1">
        <v>25</v>
      </c>
      <c r="C137" s="26" t="s">
        <v>695</v>
      </c>
      <c r="D137" t="s">
        <v>281</v>
      </c>
      <c r="E137" s="27" t="s">
        <v>696</v>
      </c>
      <c r="F137" s="28" t="s">
        <v>307</v>
      </c>
      <c r="G137" s="29">
        <v>1</v>
      </c>
      <c r="H137" s="28">
        <v>0</v>
      </c>
      <c r="I137" s="30">
        <f>ROUND(G137*H137,P4)</f>
        <v>0</v>
      </c>
      <c r="L137" s="30">
        <v>0</v>
      </c>
      <c r="M137" s="24">
        <f>ROUND(G137*L137,P4)</f>
        <v>0</v>
      </c>
      <c r="N137" s="25" t="s">
        <v>297</v>
      </c>
      <c r="O137" s="31">
        <f>M137*AA137</f>
        <v>0</v>
      </c>
      <c r="P137" s="1">
        <v>3</v>
      </c>
      <c r="AA137" s="1">
        <f>IF(P137=1,$O$3,IF(P137=2,$O$4,$O$5))</f>
        <v>0</v>
      </c>
    </row>
    <row r="138">
      <c r="A138" s="1" t="s">
        <v>282</v>
      </c>
      <c r="E138" s="27" t="s">
        <v>4677</v>
      </c>
    </row>
    <row r="139" ht="26.4">
      <c r="A139" s="1" t="s">
        <v>284</v>
      </c>
      <c r="E139" s="32" t="s">
        <v>383</v>
      </c>
    </row>
    <row r="140">
      <c r="A140" s="1" t="s">
        <v>286</v>
      </c>
      <c r="E140" s="27" t="s">
        <v>299</v>
      </c>
    </row>
    <row r="141" ht="26.4">
      <c r="A141" s="1" t="s">
        <v>276</v>
      </c>
      <c r="B141" s="1">
        <v>33</v>
      </c>
      <c r="C141" s="26" t="s">
        <v>695</v>
      </c>
      <c r="D141" t="s">
        <v>876</v>
      </c>
      <c r="E141" s="27" t="s">
        <v>696</v>
      </c>
      <c r="F141" s="28" t="s">
        <v>307</v>
      </c>
      <c r="G141" s="29">
        <v>1</v>
      </c>
      <c r="H141" s="28">
        <v>0</v>
      </c>
      <c r="I141" s="30">
        <f>ROUND(G141*H141,P4)</f>
        <v>0</v>
      </c>
      <c r="L141" s="30">
        <v>0</v>
      </c>
      <c r="M141" s="24">
        <f>ROUND(G141*L141,P4)</f>
        <v>0</v>
      </c>
      <c r="N141" s="25" t="s">
        <v>297</v>
      </c>
      <c r="O141" s="31">
        <f>M141*AA141</f>
        <v>0</v>
      </c>
      <c r="P141" s="1">
        <v>3</v>
      </c>
      <c r="AA141" s="1">
        <f>IF(P141=1,$O$3,IF(P141=2,$O$4,$O$5))</f>
        <v>0</v>
      </c>
    </row>
    <row r="142">
      <c r="A142" s="1" t="s">
        <v>282</v>
      </c>
      <c r="E142" s="27" t="s">
        <v>4678</v>
      </c>
    </row>
    <row r="143" ht="26.4">
      <c r="A143" s="1" t="s">
        <v>284</v>
      </c>
      <c r="E143" s="32" t="s">
        <v>383</v>
      </c>
    </row>
    <row r="144">
      <c r="A144" s="1" t="s">
        <v>286</v>
      </c>
      <c r="E144" s="27" t="s">
        <v>299</v>
      </c>
    </row>
    <row r="145" ht="26.4">
      <c r="A145" s="1" t="s">
        <v>276</v>
      </c>
      <c r="B145" s="1">
        <v>34</v>
      </c>
      <c r="C145" s="26" t="s">
        <v>695</v>
      </c>
      <c r="D145" t="s">
        <v>2636</v>
      </c>
      <c r="E145" s="27" t="s">
        <v>696</v>
      </c>
      <c r="F145" s="28" t="s">
        <v>307</v>
      </c>
      <c r="G145" s="29">
        <v>1</v>
      </c>
      <c r="H145" s="28">
        <v>0</v>
      </c>
      <c r="I145" s="30">
        <f>ROUND(G145*H145,P4)</f>
        <v>0</v>
      </c>
      <c r="L145" s="30">
        <v>0</v>
      </c>
      <c r="M145" s="24">
        <f>ROUND(G145*L145,P4)</f>
        <v>0</v>
      </c>
      <c r="N145" s="25" t="s">
        <v>297</v>
      </c>
      <c r="O145" s="31">
        <f>M145*AA145</f>
        <v>0</v>
      </c>
      <c r="P145" s="1">
        <v>3</v>
      </c>
      <c r="AA145" s="1">
        <f>IF(P145=1,$O$3,IF(P145=2,$O$4,$O$5))</f>
        <v>0</v>
      </c>
    </row>
    <row r="146">
      <c r="A146" s="1" t="s">
        <v>282</v>
      </c>
      <c r="E146" s="27" t="s">
        <v>4679</v>
      </c>
    </row>
    <row r="147" ht="26.4">
      <c r="A147" s="1" t="s">
        <v>284</v>
      </c>
      <c r="E147" s="32" t="s">
        <v>383</v>
      </c>
    </row>
    <row r="148">
      <c r="A148" s="1" t="s">
        <v>286</v>
      </c>
      <c r="E148" s="27" t="s">
        <v>299</v>
      </c>
    </row>
    <row r="149" ht="26.4">
      <c r="A149" s="1" t="s">
        <v>276</v>
      </c>
      <c r="B149" s="1">
        <v>35</v>
      </c>
      <c r="C149" s="26" t="s">
        <v>4680</v>
      </c>
      <c r="D149" t="s">
        <v>281</v>
      </c>
      <c r="E149" s="27" t="s">
        <v>4681</v>
      </c>
      <c r="F149" s="28" t="s">
        <v>307</v>
      </c>
      <c r="G149" s="29">
        <v>2</v>
      </c>
      <c r="H149" s="28">
        <v>0</v>
      </c>
      <c r="I149" s="30">
        <f>ROUND(G149*H149,P4)</f>
        <v>0</v>
      </c>
      <c r="L149" s="30">
        <v>0</v>
      </c>
      <c r="M149" s="24">
        <f>ROUND(G149*L149,P4)</f>
        <v>0</v>
      </c>
      <c r="N149" s="25" t="s">
        <v>297</v>
      </c>
      <c r="O149" s="31">
        <f>M149*AA149</f>
        <v>0</v>
      </c>
      <c r="P149" s="1">
        <v>3</v>
      </c>
      <c r="AA149" s="1">
        <f>IF(P149=1,$O$3,IF(P149=2,$O$4,$O$5))</f>
        <v>0</v>
      </c>
    </row>
    <row r="150">
      <c r="A150" s="1" t="s">
        <v>282</v>
      </c>
      <c r="E150" s="27" t="s">
        <v>281</v>
      </c>
    </row>
    <row r="151">
      <c r="A151" s="1" t="s">
        <v>284</v>
      </c>
    </row>
    <row r="152">
      <c r="A152" s="1" t="s">
        <v>286</v>
      </c>
      <c r="E152"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170</v>
      </c>
      <c r="M3" s="20">
        <f>Rekapitulace!C89</f>
        <v>0</v>
      </c>
      <c r="N3" s="6" t="s">
        <v>3</v>
      </c>
      <c r="O3">
        <v>0</v>
      </c>
      <c r="P3">
        <v>2</v>
      </c>
    </row>
    <row r="4" ht="34.01575" customHeight="1">
      <c r="A4" s="16" t="s">
        <v>254</v>
      </c>
      <c r="B4" s="17" t="s">
        <v>255</v>
      </c>
      <c r="C4" s="18" t="s">
        <v>170</v>
      </c>
      <c r="D4" s="1"/>
      <c r="E4" s="17" t="s">
        <v>171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COUNTIFS(L8:L14,"=0",A8:A14,"P")+COUNTIFS(L8:L14,"",A8:A14,"P")+SUM(Q8:Q14)</f>
        <v>0</v>
      </c>
    </row>
    <row r="8">
      <c r="A8" s="1" t="s">
        <v>271</v>
      </c>
      <c r="C8" s="22" t="s">
        <v>4682</v>
      </c>
      <c r="E8" s="23" t="s">
        <v>177</v>
      </c>
      <c r="L8" s="24">
        <f>L9</f>
        <v>0</v>
      </c>
      <c r="M8" s="24">
        <f>M9</f>
        <v>0</v>
      </c>
      <c r="N8" s="25"/>
    </row>
    <row r="9">
      <c r="A9" s="1" t="s">
        <v>273</v>
      </c>
      <c r="C9" s="22" t="s">
        <v>274</v>
      </c>
      <c r="E9" s="23" t="s">
        <v>275</v>
      </c>
      <c r="L9" s="24">
        <f>SUMIFS(L10:L13,A10:A13,"P")</f>
        <v>0</v>
      </c>
      <c r="M9" s="24">
        <f>SUMIFS(M10:M13,A10:A13,"P")</f>
        <v>0</v>
      </c>
      <c r="N9" s="25"/>
    </row>
    <row r="10">
      <c r="A10" s="1" t="s">
        <v>276</v>
      </c>
      <c r="B10" s="1">
        <v>1</v>
      </c>
      <c r="C10" s="26" t="s">
        <v>4683</v>
      </c>
      <c r="D10" t="s">
        <v>281</v>
      </c>
      <c r="E10" s="27" t="s">
        <v>4684</v>
      </c>
      <c r="F10" s="28" t="s">
        <v>296</v>
      </c>
      <c r="G10" s="29">
        <v>28</v>
      </c>
      <c r="H10" s="28">
        <v>0</v>
      </c>
      <c r="I10" s="30">
        <f>ROUND(G10*H10,P4)</f>
        <v>0</v>
      </c>
      <c r="L10" s="30">
        <v>0</v>
      </c>
      <c r="M10" s="24">
        <f>ROUND(G10*L10,P4)</f>
        <v>0</v>
      </c>
      <c r="N10" s="25" t="s">
        <v>297</v>
      </c>
      <c r="O10" s="31">
        <f>M10*AA10</f>
        <v>0</v>
      </c>
      <c r="P10" s="1">
        <v>3</v>
      </c>
      <c r="AA10" s="1">
        <f>IF(P10=1,$O$3,IF(P10=2,$O$4,$O$5))</f>
        <v>0</v>
      </c>
    </row>
    <row r="11">
      <c r="A11" s="1" t="s">
        <v>282</v>
      </c>
      <c r="E11" s="27" t="s">
        <v>4685</v>
      </c>
    </row>
    <row r="12" ht="26.4">
      <c r="A12" s="1" t="s">
        <v>284</v>
      </c>
      <c r="E12" s="32" t="s">
        <v>4686</v>
      </c>
    </row>
    <row r="13">
      <c r="A13" s="1" t="s">
        <v>286</v>
      </c>
      <c r="E13"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170</v>
      </c>
      <c r="M3" s="20">
        <f>Rekapitulace!C89</f>
        <v>0</v>
      </c>
      <c r="N3" s="6" t="s">
        <v>3</v>
      </c>
      <c r="O3">
        <v>0</v>
      </c>
      <c r="P3">
        <v>2</v>
      </c>
    </row>
    <row r="4" ht="34.01575" customHeight="1">
      <c r="A4" s="16" t="s">
        <v>254</v>
      </c>
      <c r="B4" s="17" t="s">
        <v>255</v>
      </c>
      <c r="C4" s="18" t="s">
        <v>170</v>
      </c>
      <c r="D4" s="1"/>
      <c r="E4" s="17" t="s">
        <v>171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COUNTIFS(L8:L122,"=0",A8:A122,"P")+COUNTIFS(L8:L122,"",A8:A122,"P")+SUM(Q8:Q122)</f>
        <v>0</v>
      </c>
    </row>
    <row r="8">
      <c r="A8" s="1" t="s">
        <v>271</v>
      </c>
      <c r="C8" s="22" t="s">
        <v>4687</v>
      </c>
      <c r="E8" s="23" t="s">
        <v>179</v>
      </c>
      <c r="L8" s="24">
        <f>L9+L14+L75+L84+L117</f>
        <v>0</v>
      </c>
      <c r="M8" s="24">
        <f>M9+M14+M75+M84+M117</f>
        <v>0</v>
      </c>
      <c r="N8" s="25"/>
    </row>
    <row r="9">
      <c r="A9" s="1" t="s">
        <v>273</v>
      </c>
      <c r="C9" s="22" t="s">
        <v>274</v>
      </c>
      <c r="E9" s="23" t="s">
        <v>275</v>
      </c>
      <c r="L9" s="24">
        <f>SUMIFS(L10:L13,A10:A13,"P")</f>
        <v>0</v>
      </c>
      <c r="M9" s="24">
        <f>SUMIFS(M10:M13,A10:A13,"P")</f>
        <v>0</v>
      </c>
      <c r="N9" s="25"/>
    </row>
    <row r="10" ht="26.4">
      <c r="A10" s="1" t="s">
        <v>276</v>
      </c>
      <c r="B10" s="1">
        <v>1</v>
      </c>
      <c r="C10" s="26" t="s">
        <v>2607</v>
      </c>
      <c r="D10" t="s">
        <v>2608</v>
      </c>
      <c r="E10" s="27" t="s">
        <v>2609</v>
      </c>
      <c r="F10" s="28" t="s">
        <v>280</v>
      </c>
      <c r="G10" s="29">
        <v>2872</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4688</v>
      </c>
    </row>
    <row r="13" ht="26.4">
      <c r="A13" s="1" t="s">
        <v>286</v>
      </c>
      <c r="E13" s="27" t="s">
        <v>283</v>
      </c>
    </row>
    <row r="14">
      <c r="A14" s="1" t="s">
        <v>273</v>
      </c>
      <c r="C14" s="22" t="s">
        <v>294</v>
      </c>
      <c r="E14" s="23" t="s">
        <v>1281</v>
      </c>
      <c r="L14" s="24">
        <f>SUMIFS(L15:L74,A15:A74,"P")</f>
        <v>0</v>
      </c>
      <c r="M14" s="24">
        <f>SUMIFS(M15:M74,A15:A74,"P")</f>
        <v>0</v>
      </c>
      <c r="N14" s="25"/>
    </row>
    <row r="15">
      <c r="A15" s="1" t="s">
        <v>276</v>
      </c>
      <c r="B15" s="1">
        <v>2</v>
      </c>
      <c r="C15" s="26" t="s">
        <v>2620</v>
      </c>
      <c r="D15" t="s">
        <v>281</v>
      </c>
      <c r="E15" s="27" t="s">
        <v>2621</v>
      </c>
      <c r="F15" s="28" t="s">
        <v>396</v>
      </c>
      <c r="G15" s="29">
        <v>697.23000000000002</v>
      </c>
      <c r="H15" s="28">
        <v>0</v>
      </c>
      <c r="I15" s="30">
        <f>ROUND(G15*H15,P4)</f>
        <v>0</v>
      </c>
      <c r="L15" s="30">
        <v>0</v>
      </c>
      <c r="M15" s="24">
        <f>ROUND(G15*L15,P4)</f>
        <v>0</v>
      </c>
      <c r="N15" s="25" t="s">
        <v>297</v>
      </c>
      <c r="O15" s="31">
        <f>M15*AA15</f>
        <v>0</v>
      </c>
      <c r="P15" s="1">
        <v>3</v>
      </c>
      <c r="AA15" s="1">
        <f>IF(P15=1,$O$3,IF(P15=2,$O$4,$O$5))</f>
        <v>0</v>
      </c>
    </row>
    <row r="16">
      <c r="A16" s="1" t="s">
        <v>282</v>
      </c>
      <c r="E16" s="27" t="s">
        <v>281</v>
      </c>
    </row>
    <row r="17" ht="26.4">
      <c r="A17" s="1" t="s">
        <v>284</v>
      </c>
      <c r="E17" s="32" t="s">
        <v>4689</v>
      </c>
    </row>
    <row r="18">
      <c r="A18" s="1" t="s">
        <v>286</v>
      </c>
      <c r="E18" s="27" t="s">
        <v>299</v>
      </c>
    </row>
    <row r="19">
      <c r="A19" s="1" t="s">
        <v>276</v>
      </c>
      <c r="B19" s="1">
        <v>3</v>
      </c>
      <c r="C19" s="26" t="s">
        <v>2627</v>
      </c>
      <c r="D19" t="s">
        <v>281</v>
      </c>
      <c r="E19" s="27" t="s">
        <v>2628</v>
      </c>
      <c r="F19" s="28" t="s">
        <v>396</v>
      </c>
      <c r="G19" s="29">
        <v>1436</v>
      </c>
      <c r="H19" s="28">
        <v>0</v>
      </c>
      <c r="I19" s="30">
        <f>ROUND(G19*H19,P4)</f>
        <v>0</v>
      </c>
      <c r="L19" s="30">
        <v>0</v>
      </c>
      <c r="M19" s="24">
        <f>ROUND(G19*L19,P4)</f>
        <v>0</v>
      </c>
      <c r="N19" s="25" t="s">
        <v>297</v>
      </c>
      <c r="O19" s="31">
        <f>M19*AA19</f>
        <v>0</v>
      </c>
      <c r="P19" s="1">
        <v>3</v>
      </c>
      <c r="AA19" s="1">
        <f>IF(P19=1,$O$3,IF(P19=2,$O$4,$O$5))</f>
        <v>0</v>
      </c>
    </row>
    <row r="20">
      <c r="A20" s="1" t="s">
        <v>282</v>
      </c>
      <c r="E20" s="27" t="s">
        <v>281</v>
      </c>
    </row>
    <row r="21" ht="26.4">
      <c r="A21" s="1" t="s">
        <v>284</v>
      </c>
      <c r="E21" s="32" t="s">
        <v>4690</v>
      </c>
    </row>
    <row r="22">
      <c r="A22" s="1" t="s">
        <v>286</v>
      </c>
      <c r="E22" s="27" t="s">
        <v>299</v>
      </c>
    </row>
    <row r="23">
      <c r="A23" s="1" t="s">
        <v>276</v>
      </c>
      <c r="B23" s="1">
        <v>4</v>
      </c>
      <c r="C23" s="26" t="s">
        <v>409</v>
      </c>
      <c r="D23" t="s">
        <v>2487</v>
      </c>
      <c r="E23" s="27" t="s">
        <v>410</v>
      </c>
      <c r="F23" s="28" t="s">
        <v>396</v>
      </c>
      <c r="G23" s="29">
        <v>62.640000000000001</v>
      </c>
      <c r="H23" s="28">
        <v>0</v>
      </c>
      <c r="I23" s="30">
        <f>ROUND(G23*H23,P4)</f>
        <v>0</v>
      </c>
      <c r="L23" s="30">
        <v>0</v>
      </c>
      <c r="M23" s="24">
        <f>ROUND(G23*L23,P4)</f>
        <v>0</v>
      </c>
      <c r="N23" s="25" t="s">
        <v>297</v>
      </c>
      <c r="O23" s="31">
        <f>M23*AA23</f>
        <v>0</v>
      </c>
      <c r="P23" s="1">
        <v>3</v>
      </c>
      <c r="AA23" s="1">
        <f>IF(P23=1,$O$3,IF(P23=2,$O$4,$O$5))</f>
        <v>0</v>
      </c>
    </row>
    <row r="24">
      <c r="A24" s="1" t="s">
        <v>282</v>
      </c>
      <c r="E24" s="27" t="s">
        <v>4599</v>
      </c>
    </row>
    <row r="25" ht="26.4">
      <c r="A25" s="1" t="s">
        <v>284</v>
      </c>
      <c r="E25" s="32" t="s">
        <v>4691</v>
      </c>
    </row>
    <row r="26">
      <c r="A26" s="1" t="s">
        <v>286</v>
      </c>
      <c r="E26" s="27" t="s">
        <v>299</v>
      </c>
    </row>
    <row r="27">
      <c r="A27" s="1" t="s">
        <v>276</v>
      </c>
      <c r="B27" s="1">
        <v>5</v>
      </c>
      <c r="C27" s="26" t="s">
        <v>409</v>
      </c>
      <c r="D27" t="s">
        <v>3010</v>
      </c>
      <c r="E27" s="27" t="s">
        <v>410</v>
      </c>
      <c r="F27" s="28" t="s">
        <v>396</v>
      </c>
      <c r="G27" s="29">
        <v>634.59000000000003</v>
      </c>
      <c r="H27" s="28">
        <v>0</v>
      </c>
      <c r="I27" s="30">
        <f>ROUND(G27*H27,P4)</f>
        <v>0</v>
      </c>
      <c r="L27" s="30">
        <v>0</v>
      </c>
      <c r="M27" s="24">
        <f>ROUND(G27*L27,P4)</f>
        <v>0</v>
      </c>
      <c r="N27" s="25" t="s">
        <v>297</v>
      </c>
      <c r="O27" s="31">
        <f>M27*AA27</f>
        <v>0</v>
      </c>
      <c r="P27" s="1">
        <v>3</v>
      </c>
      <c r="AA27" s="1">
        <f>IF(P27=1,$O$3,IF(P27=2,$O$4,$O$5))</f>
        <v>0</v>
      </c>
    </row>
    <row r="28">
      <c r="A28" s="1" t="s">
        <v>282</v>
      </c>
      <c r="E28" s="27" t="s">
        <v>4601</v>
      </c>
    </row>
    <row r="29" ht="26.4">
      <c r="A29" s="1" t="s">
        <v>284</v>
      </c>
      <c r="E29" s="32" t="s">
        <v>4692</v>
      </c>
    </row>
    <row r="30">
      <c r="A30" s="1" t="s">
        <v>286</v>
      </c>
      <c r="E30" s="27" t="s">
        <v>299</v>
      </c>
    </row>
    <row r="31">
      <c r="A31" s="1" t="s">
        <v>276</v>
      </c>
      <c r="B31" s="1">
        <v>6</v>
      </c>
      <c r="C31" s="26" t="s">
        <v>405</v>
      </c>
      <c r="D31" t="s">
        <v>281</v>
      </c>
      <c r="E31" s="27" t="s">
        <v>406</v>
      </c>
      <c r="F31" s="28" t="s">
        <v>396</v>
      </c>
      <c r="G31" s="29">
        <v>697.23000000000002</v>
      </c>
      <c r="H31" s="28">
        <v>0</v>
      </c>
      <c r="I31" s="30">
        <f>ROUND(G31*H31,P4)</f>
        <v>0</v>
      </c>
      <c r="L31" s="30">
        <v>0</v>
      </c>
      <c r="M31" s="24">
        <f>ROUND(G31*L31,P4)</f>
        <v>0</v>
      </c>
      <c r="N31" s="25" t="s">
        <v>297</v>
      </c>
      <c r="O31" s="31">
        <f>M31*AA31</f>
        <v>0</v>
      </c>
      <c r="P31" s="1">
        <v>3</v>
      </c>
      <c r="AA31" s="1">
        <f>IF(P31=1,$O$3,IF(P31=2,$O$4,$O$5))</f>
        <v>0</v>
      </c>
    </row>
    <row r="32">
      <c r="A32" s="1" t="s">
        <v>282</v>
      </c>
      <c r="E32" s="27" t="s">
        <v>4603</v>
      </c>
    </row>
    <row r="33" ht="26.4">
      <c r="A33" s="1" t="s">
        <v>284</v>
      </c>
      <c r="E33" s="32" t="s">
        <v>4693</v>
      </c>
    </row>
    <row r="34">
      <c r="A34" s="1" t="s">
        <v>286</v>
      </c>
      <c r="E34" s="27" t="s">
        <v>299</v>
      </c>
    </row>
    <row r="35">
      <c r="A35" s="1" t="s">
        <v>276</v>
      </c>
      <c r="B35" s="1">
        <v>7</v>
      </c>
      <c r="C35" s="26" t="s">
        <v>2831</v>
      </c>
      <c r="D35" t="s">
        <v>281</v>
      </c>
      <c r="E35" s="27" t="s">
        <v>2832</v>
      </c>
      <c r="F35" s="28" t="s">
        <v>396</v>
      </c>
      <c r="G35" s="29">
        <v>153.125</v>
      </c>
      <c r="H35" s="28">
        <v>0</v>
      </c>
      <c r="I35" s="30">
        <f>ROUND(G35*H35,P4)</f>
        <v>0</v>
      </c>
      <c r="L35" s="30">
        <v>0</v>
      </c>
      <c r="M35" s="24">
        <f>ROUND(G35*L35,P4)</f>
        <v>0</v>
      </c>
      <c r="N35" s="25" t="s">
        <v>297</v>
      </c>
      <c r="O35" s="31">
        <f>M35*AA35</f>
        <v>0</v>
      </c>
      <c r="P35" s="1">
        <v>3</v>
      </c>
      <c r="AA35" s="1">
        <f>IF(P35=1,$O$3,IF(P35=2,$O$4,$O$5))</f>
        <v>0</v>
      </c>
    </row>
    <row r="36">
      <c r="A36" s="1" t="s">
        <v>282</v>
      </c>
      <c r="E36" s="27" t="s">
        <v>4605</v>
      </c>
    </row>
    <row r="37" ht="26.4">
      <c r="A37" s="1" t="s">
        <v>284</v>
      </c>
      <c r="E37" s="32" t="s">
        <v>4694</v>
      </c>
    </row>
    <row r="38">
      <c r="A38" s="1" t="s">
        <v>286</v>
      </c>
      <c r="E38" s="27" t="s">
        <v>299</v>
      </c>
    </row>
    <row r="39">
      <c r="A39" s="1" t="s">
        <v>276</v>
      </c>
      <c r="B39" s="1">
        <v>8</v>
      </c>
      <c r="C39" s="26" t="s">
        <v>4645</v>
      </c>
      <c r="D39" t="s">
        <v>281</v>
      </c>
      <c r="E39" s="27" t="s">
        <v>4646</v>
      </c>
      <c r="F39" s="28" t="s">
        <v>396</v>
      </c>
      <c r="G39" s="29">
        <v>13</v>
      </c>
      <c r="H39" s="28">
        <v>0</v>
      </c>
      <c r="I39" s="30">
        <f>ROUND(G39*H39,P4)</f>
        <v>0</v>
      </c>
      <c r="L39" s="30">
        <v>0</v>
      </c>
      <c r="M39" s="24">
        <f>ROUND(G39*L39,P4)</f>
        <v>0</v>
      </c>
      <c r="N39" s="25" t="s">
        <v>297</v>
      </c>
      <c r="O39" s="31">
        <f>M39*AA39</f>
        <v>0</v>
      </c>
      <c r="P39" s="1">
        <v>3</v>
      </c>
      <c r="AA39" s="1">
        <f>IF(P39=1,$O$3,IF(P39=2,$O$4,$O$5))</f>
        <v>0</v>
      </c>
    </row>
    <row r="40">
      <c r="A40" s="1" t="s">
        <v>282</v>
      </c>
      <c r="E40" s="27" t="s">
        <v>281</v>
      </c>
    </row>
    <row r="41" ht="26.4">
      <c r="A41" s="1" t="s">
        <v>284</v>
      </c>
      <c r="E41" s="32" t="s">
        <v>4695</v>
      </c>
    </row>
    <row r="42">
      <c r="A42" s="1" t="s">
        <v>286</v>
      </c>
      <c r="E42" s="27" t="s">
        <v>299</v>
      </c>
    </row>
    <row r="43">
      <c r="A43" s="1" t="s">
        <v>276</v>
      </c>
      <c r="B43" s="1">
        <v>9</v>
      </c>
      <c r="C43" s="26" t="s">
        <v>416</v>
      </c>
      <c r="D43" t="s">
        <v>281</v>
      </c>
      <c r="E43" s="27" t="s">
        <v>417</v>
      </c>
      <c r="F43" s="28" t="s">
        <v>392</v>
      </c>
      <c r="G43" s="29">
        <v>2278.0999999999999</v>
      </c>
      <c r="H43" s="28">
        <v>0</v>
      </c>
      <c r="I43" s="30">
        <f>ROUND(G43*H43,P4)</f>
        <v>0</v>
      </c>
      <c r="L43" s="30">
        <v>0</v>
      </c>
      <c r="M43" s="24">
        <f>ROUND(G43*L43,P4)</f>
        <v>0</v>
      </c>
      <c r="N43" s="25" t="s">
        <v>297</v>
      </c>
      <c r="O43" s="31">
        <f>M43*AA43</f>
        <v>0</v>
      </c>
      <c r="P43" s="1">
        <v>3</v>
      </c>
      <c r="AA43" s="1">
        <f>IF(P43=1,$O$3,IF(P43=2,$O$4,$O$5))</f>
        <v>0</v>
      </c>
    </row>
    <row r="44">
      <c r="A44" s="1" t="s">
        <v>282</v>
      </c>
      <c r="E44" s="27" t="s">
        <v>4607</v>
      </c>
    </row>
    <row r="45" ht="39.6">
      <c r="A45" s="1" t="s">
        <v>284</v>
      </c>
      <c r="E45" s="32" t="s">
        <v>4696</v>
      </c>
    </row>
    <row r="46">
      <c r="A46" s="1" t="s">
        <v>286</v>
      </c>
      <c r="E46" s="27" t="s">
        <v>299</v>
      </c>
    </row>
    <row r="47">
      <c r="A47" s="1" t="s">
        <v>276</v>
      </c>
      <c r="B47" s="1">
        <v>10</v>
      </c>
      <c r="C47" s="26" t="s">
        <v>2845</v>
      </c>
      <c r="D47" t="s">
        <v>281</v>
      </c>
      <c r="E47" s="27" t="s">
        <v>2846</v>
      </c>
      <c r="F47" s="28" t="s">
        <v>392</v>
      </c>
      <c r="G47" s="29">
        <v>607.5</v>
      </c>
      <c r="H47" s="28">
        <v>0</v>
      </c>
      <c r="I47" s="30">
        <f>ROUND(G47*H47,P4)</f>
        <v>0</v>
      </c>
      <c r="L47" s="30">
        <v>0</v>
      </c>
      <c r="M47" s="24">
        <f>ROUND(G47*L47,P4)</f>
        <v>0</v>
      </c>
      <c r="N47" s="25" t="s">
        <v>297</v>
      </c>
      <c r="O47" s="31">
        <f>M47*AA47</f>
        <v>0</v>
      </c>
      <c r="P47" s="1">
        <v>3</v>
      </c>
      <c r="AA47" s="1">
        <f>IF(P47=1,$O$3,IF(P47=2,$O$4,$O$5))</f>
        <v>0</v>
      </c>
    </row>
    <row r="48">
      <c r="A48" s="1" t="s">
        <v>282</v>
      </c>
      <c r="E48" s="27" t="s">
        <v>281</v>
      </c>
    </row>
    <row r="49" ht="26.4">
      <c r="A49" s="1" t="s">
        <v>284</v>
      </c>
      <c r="E49" s="32" t="s">
        <v>4697</v>
      </c>
    </row>
    <row r="50">
      <c r="A50" s="1" t="s">
        <v>286</v>
      </c>
      <c r="E50" s="27" t="s">
        <v>299</v>
      </c>
    </row>
    <row r="51">
      <c r="A51" s="1" t="s">
        <v>276</v>
      </c>
      <c r="B51" s="1">
        <v>11</v>
      </c>
      <c r="C51" s="26" t="s">
        <v>2666</v>
      </c>
      <c r="D51" t="s">
        <v>281</v>
      </c>
      <c r="E51" s="27" t="s">
        <v>2667</v>
      </c>
      <c r="F51" s="28" t="s">
        <v>392</v>
      </c>
      <c r="G51" s="29">
        <v>417.60000000000002</v>
      </c>
      <c r="H51" s="28">
        <v>0</v>
      </c>
      <c r="I51" s="30">
        <f>ROUND(G51*H51,P4)</f>
        <v>0</v>
      </c>
      <c r="L51" s="30">
        <v>0</v>
      </c>
      <c r="M51" s="24">
        <f>ROUND(G51*L51,P4)</f>
        <v>0</v>
      </c>
      <c r="N51" s="25" t="s">
        <v>297</v>
      </c>
      <c r="O51" s="31">
        <f>M51*AA51</f>
        <v>0</v>
      </c>
      <c r="P51" s="1">
        <v>3</v>
      </c>
      <c r="AA51" s="1">
        <f>IF(P51=1,$O$3,IF(P51=2,$O$4,$O$5))</f>
        <v>0</v>
      </c>
    </row>
    <row r="52">
      <c r="A52" s="1" t="s">
        <v>282</v>
      </c>
      <c r="E52" s="27" t="s">
        <v>281</v>
      </c>
    </row>
    <row r="53" ht="26.4">
      <c r="A53" s="1" t="s">
        <v>284</v>
      </c>
      <c r="E53" s="32" t="s">
        <v>4698</v>
      </c>
    </row>
    <row r="54">
      <c r="A54" s="1" t="s">
        <v>286</v>
      </c>
      <c r="E54" s="27" t="s">
        <v>299</v>
      </c>
    </row>
    <row r="55">
      <c r="A55" s="1" t="s">
        <v>276</v>
      </c>
      <c r="B55" s="1">
        <v>12</v>
      </c>
      <c r="C55" s="26" t="s">
        <v>2672</v>
      </c>
      <c r="D55" t="s">
        <v>281</v>
      </c>
      <c r="E55" s="27" t="s">
        <v>2673</v>
      </c>
      <c r="F55" s="28" t="s">
        <v>396</v>
      </c>
      <c r="G55" s="29">
        <v>634.59000000000003</v>
      </c>
      <c r="H55" s="28">
        <v>0</v>
      </c>
      <c r="I55" s="30">
        <f>ROUND(G55*H55,P4)</f>
        <v>0</v>
      </c>
      <c r="L55" s="30">
        <v>0</v>
      </c>
      <c r="M55" s="24">
        <f>ROUND(G55*L55,P4)</f>
        <v>0</v>
      </c>
      <c r="N55" s="25" t="s">
        <v>297</v>
      </c>
      <c r="O55" s="31">
        <f>M55*AA55</f>
        <v>0</v>
      </c>
      <c r="P55" s="1">
        <v>3</v>
      </c>
      <c r="AA55" s="1">
        <f>IF(P55=1,$O$3,IF(P55=2,$O$4,$O$5))</f>
        <v>0</v>
      </c>
    </row>
    <row r="56">
      <c r="A56" s="1" t="s">
        <v>282</v>
      </c>
      <c r="E56" s="27" t="s">
        <v>3185</v>
      </c>
    </row>
    <row r="57" ht="26.4">
      <c r="A57" s="1" t="s">
        <v>284</v>
      </c>
      <c r="E57" s="32" t="s">
        <v>4692</v>
      </c>
    </row>
    <row r="58">
      <c r="A58" s="1" t="s">
        <v>286</v>
      </c>
      <c r="E58" s="27" t="s">
        <v>299</v>
      </c>
    </row>
    <row r="59">
      <c r="A59" s="1" t="s">
        <v>276</v>
      </c>
      <c r="B59" s="1">
        <v>13</v>
      </c>
      <c r="C59" s="26" t="s">
        <v>2674</v>
      </c>
      <c r="D59" t="s">
        <v>281</v>
      </c>
      <c r="E59" s="27" t="s">
        <v>2675</v>
      </c>
      <c r="F59" s="28" t="s">
        <v>392</v>
      </c>
      <c r="G59" s="29">
        <v>417.60000000000002</v>
      </c>
      <c r="H59" s="28">
        <v>0</v>
      </c>
      <c r="I59" s="30">
        <f>ROUND(G59*H59,P4)</f>
        <v>0</v>
      </c>
      <c r="L59" s="30">
        <v>0</v>
      </c>
      <c r="M59" s="24">
        <f>ROUND(G59*L59,P4)</f>
        <v>0</v>
      </c>
      <c r="N59" s="25" t="s">
        <v>297</v>
      </c>
      <c r="O59" s="31">
        <f>M59*AA59</f>
        <v>0</v>
      </c>
      <c r="P59" s="1">
        <v>3</v>
      </c>
      <c r="AA59" s="1">
        <f>IF(P59=1,$O$3,IF(P59=2,$O$4,$O$5))</f>
        <v>0</v>
      </c>
    </row>
    <row r="60">
      <c r="A60" s="1" t="s">
        <v>282</v>
      </c>
      <c r="E60" s="27" t="s">
        <v>281</v>
      </c>
    </row>
    <row r="61" ht="26.4">
      <c r="A61" s="1" t="s">
        <v>284</v>
      </c>
      <c r="E61" s="32" t="s">
        <v>4699</v>
      </c>
    </row>
    <row r="62">
      <c r="A62" s="1" t="s">
        <v>286</v>
      </c>
      <c r="E62" s="27" t="s">
        <v>299</v>
      </c>
    </row>
    <row r="63">
      <c r="A63" s="1" t="s">
        <v>276</v>
      </c>
      <c r="B63" s="1">
        <v>14</v>
      </c>
      <c r="C63" s="26" t="s">
        <v>3065</v>
      </c>
      <c r="D63" t="s">
        <v>281</v>
      </c>
      <c r="E63" s="27" t="s">
        <v>3066</v>
      </c>
      <c r="F63" s="28" t="s">
        <v>392</v>
      </c>
      <c r="G63" s="29">
        <v>1670.4000000000001</v>
      </c>
      <c r="H63" s="28">
        <v>0</v>
      </c>
      <c r="I63" s="30">
        <f>ROUND(G63*H63,P4)</f>
        <v>0</v>
      </c>
      <c r="L63" s="30">
        <v>0</v>
      </c>
      <c r="M63" s="24">
        <f>ROUND(G63*L63,P4)</f>
        <v>0</v>
      </c>
      <c r="N63" s="25" t="s">
        <v>297</v>
      </c>
      <c r="O63" s="31">
        <f>M63*AA63</f>
        <v>0</v>
      </c>
      <c r="P63" s="1">
        <v>3</v>
      </c>
      <c r="AA63" s="1">
        <f>IF(P63=1,$O$3,IF(P63=2,$O$4,$O$5))</f>
        <v>0</v>
      </c>
    </row>
    <row r="64">
      <c r="A64" s="1" t="s">
        <v>282</v>
      </c>
      <c r="E64" s="27" t="s">
        <v>281</v>
      </c>
    </row>
    <row r="65" ht="26.4">
      <c r="A65" s="1" t="s">
        <v>284</v>
      </c>
      <c r="E65" s="32" t="s">
        <v>4700</v>
      </c>
    </row>
    <row r="66">
      <c r="A66" s="1" t="s">
        <v>286</v>
      </c>
      <c r="E66" s="27" t="s">
        <v>299</v>
      </c>
    </row>
    <row r="67">
      <c r="A67" s="1" t="s">
        <v>276</v>
      </c>
      <c r="B67" s="1">
        <v>15</v>
      </c>
      <c r="C67" s="26" t="s">
        <v>2677</v>
      </c>
      <c r="D67" t="s">
        <v>281</v>
      </c>
      <c r="E67" s="27" t="s">
        <v>2678</v>
      </c>
      <c r="F67" s="28" t="s">
        <v>392</v>
      </c>
      <c r="G67" s="29">
        <v>417.60000000000002</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4699</v>
      </c>
    </row>
    <row r="70">
      <c r="A70" s="1" t="s">
        <v>286</v>
      </c>
      <c r="E70" s="27" t="s">
        <v>299</v>
      </c>
    </row>
    <row r="71">
      <c r="A71" s="1" t="s">
        <v>276</v>
      </c>
      <c r="B71" s="1">
        <v>16</v>
      </c>
      <c r="C71" s="26" t="s">
        <v>3071</v>
      </c>
      <c r="D71" t="s">
        <v>281</v>
      </c>
      <c r="E71" s="27" t="s">
        <v>3072</v>
      </c>
      <c r="F71" s="28" t="s">
        <v>396</v>
      </c>
      <c r="G71" s="29">
        <v>20.879999999999999</v>
      </c>
      <c r="H71" s="28">
        <v>0</v>
      </c>
      <c r="I71" s="30">
        <f>ROUND(G71*H71,P4)</f>
        <v>0</v>
      </c>
      <c r="L71" s="30">
        <v>0</v>
      </c>
      <c r="M71" s="24">
        <f>ROUND(G71*L71,P4)</f>
        <v>0</v>
      </c>
      <c r="N71" s="25" t="s">
        <v>297</v>
      </c>
      <c r="O71" s="31">
        <f>M71*AA71</f>
        <v>0</v>
      </c>
      <c r="P71" s="1">
        <v>3</v>
      </c>
      <c r="AA71" s="1">
        <f>IF(P71=1,$O$3,IF(P71=2,$O$4,$O$5))</f>
        <v>0</v>
      </c>
    </row>
    <row r="72">
      <c r="A72" s="1" t="s">
        <v>282</v>
      </c>
      <c r="E72" s="27" t="s">
        <v>281</v>
      </c>
    </row>
    <row r="73" ht="26.4">
      <c r="A73" s="1" t="s">
        <v>284</v>
      </c>
      <c r="E73" s="32" t="s">
        <v>4701</v>
      </c>
    </row>
    <row r="74">
      <c r="A74" s="1" t="s">
        <v>286</v>
      </c>
      <c r="E74" s="27" t="s">
        <v>299</v>
      </c>
    </row>
    <row r="75">
      <c r="A75" s="1" t="s">
        <v>273</v>
      </c>
      <c r="C75" s="22" t="s">
        <v>876</v>
      </c>
      <c r="E75" s="23" t="s">
        <v>1284</v>
      </c>
      <c r="L75" s="24">
        <f>SUMIFS(L76:L83,A76:A83,"P")</f>
        <v>0</v>
      </c>
      <c r="M75" s="24">
        <f>SUMIFS(M76:M83,A76:A83,"P")</f>
        <v>0</v>
      </c>
      <c r="N75" s="25"/>
    </row>
    <row r="76" ht="26.4">
      <c r="A76" s="1" t="s">
        <v>276</v>
      </c>
      <c r="B76" s="1">
        <v>26</v>
      </c>
      <c r="C76" s="26" t="s">
        <v>2690</v>
      </c>
      <c r="D76" t="s">
        <v>281</v>
      </c>
      <c r="E76" s="27" t="s">
        <v>2691</v>
      </c>
      <c r="F76" s="28" t="s">
        <v>392</v>
      </c>
      <c r="G76" s="29">
        <v>2170</v>
      </c>
      <c r="H76" s="28">
        <v>0</v>
      </c>
      <c r="I76" s="30">
        <f>ROUND(G76*H76,P4)</f>
        <v>0</v>
      </c>
      <c r="L76" s="30">
        <v>0</v>
      </c>
      <c r="M76" s="24">
        <f>ROUND(G76*L76,P4)</f>
        <v>0</v>
      </c>
      <c r="N76" s="25" t="s">
        <v>397</v>
      </c>
      <c r="O76" s="31">
        <f>M76*AA76</f>
        <v>0</v>
      </c>
      <c r="P76" s="1">
        <v>3</v>
      </c>
      <c r="AA76" s="1">
        <f>IF(P76=1,$O$3,IF(P76=2,$O$4,$O$5))</f>
        <v>0</v>
      </c>
    </row>
    <row r="77">
      <c r="A77" s="1" t="s">
        <v>282</v>
      </c>
      <c r="E77" s="27" t="s">
        <v>4615</v>
      </c>
    </row>
    <row r="78">
      <c r="A78" s="1" t="s">
        <v>284</v>
      </c>
      <c r="E78" s="32" t="s">
        <v>4702</v>
      </c>
    </row>
    <row r="79" ht="92.4">
      <c r="A79" s="1" t="s">
        <v>286</v>
      </c>
      <c r="E79" s="27" t="s">
        <v>4703</v>
      </c>
    </row>
    <row r="80" ht="26.4">
      <c r="A80" s="1" t="s">
        <v>276</v>
      </c>
      <c r="B80" s="1">
        <v>27</v>
      </c>
      <c r="C80" s="26" t="s">
        <v>2694</v>
      </c>
      <c r="D80" t="s">
        <v>281</v>
      </c>
      <c r="E80" s="27" t="s">
        <v>2695</v>
      </c>
      <c r="F80" s="28" t="s">
        <v>392</v>
      </c>
      <c r="G80" s="29">
        <v>4340</v>
      </c>
      <c r="H80" s="28">
        <v>0</v>
      </c>
      <c r="I80" s="30">
        <f>ROUND(G80*H80,P4)</f>
        <v>0</v>
      </c>
      <c r="L80" s="30">
        <v>0</v>
      </c>
      <c r="M80" s="24">
        <f>ROUND(G80*L80,P4)</f>
        <v>0</v>
      </c>
      <c r="N80" s="25" t="s">
        <v>397</v>
      </c>
      <c r="O80" s="31">
        <f>M80*AA80</f>
        <v>0</v>
      </c>
      <c r="P80" s="1">
        <v>3</v>
      </c>
      <c r="AA80" s="1">
        <f>IF(P80=1,$O$3,IF(P80=2,$O$4,$O$5))</f>
        <v>0</v>
      </c>
    </row>
    <row r="81">
      <c r="A81" s="1" t="s">
        <v>282</v>
      </c>
      <c r="E81" s="27" t="s">
        <v>281</v>
      </c>
    </row>
    <row r="82">
      <c r="A82" s="1" t="s">
        <v>284</v>
      </c>
      <c r="E82" s="32" t="s">
        <v>4704</v>
      </c>
    </row>
    <row r="83" ht="52.8">
      <c r="A83" s="1" t="s">
        <v>286</v>
      </c>
      <c r="E83" s="27" t="s">
        <v>4705</v>
      </c>
    </row>
    <row r="84">
      <c r="A84" s="1" t="s">
        <v>273</v>
      </c>
      <c r="C84" s="22" t="s">
        <v>2256</v>
      </c>
      <c r="E84" s="23" t="s">
        <v>2257</v>
      </c>
      <c r="L84" s="24">
        <f>SUMIFS(L85:L116,A85:A116,"P")</f>
        <v>0</v>
      </c>
      <c r="M84" s="24">
        <f>SUMIFS(M85:M116,A85:A116,"P")</f>
        <v>0</v>
      </c>
      <c r="N84" s="25"/>
    </row>
    <row r="85">
      <c r="A85" s="1" t="s">
        <v>276</v>
      </c>
      <c r="B85" s="1">
        <v>17</v>
      </c>
      <c r="C85" s="26" t="s">
        <v>4706</v>
      </c>
      <c r="D85" t="s">
        <v>281</v>
      </c>
      <c r="E85" s="27" t="s">
        <v>4707</v>
      </c>
      <c r="F85" s="28" t="s">
        <v>396</v>
      </c>
      <c r="G85" s="29">
        <v>33.399999999999999</v>
      </c>
      <c r="H85" s="28">
        <v>0</v>
      </c>
      <c r="I85" s="30">
        <f>ROUND(G85*H85,P4)</f>
        <v>0</v>
      </c>
      <c r="L85" s="30">
        <v>0</v>
      </c>
      <c r="M85" s="24">
        <f>ROUND(G85*L85,P4)</f>
        <v>0</v>
      </c>
      <c r="N85" s="25" t="s">
        <v>297</v>
      </c>
      <c r="O85" s="31">
        <f>M85*AA85</f>
        <v>0</v>
      </c>
      <c r="P85" s="1">
        <v>3</v>
      </c>
      <c r="AA85" s="1">
        <f>IF(P85=1,$O$3,IF(P85=2,$O$4,$O$5))</f>
        <v>0</v>
      </c>
    </row>
    <row r="86">
      <c r="A86" s="1" t="s">
        <v>282</v>
      </c>
      <c r="E86" s="27" t="s">
        <v>281</v>
      </c>
    </row>
    <row r="87" ht="26.4">
      <c r="A87" s="1" t="s">
        <v>284</v>
      </c>
      <c r="E87" s="32" t="s">
        <v>4708</v>
      </c>
    </row>
    <row r="88">
      <c r="A88" s="1" t="s">
        <v>286</v>
      </c>
      <c r="E88" s="27" t="s">
        <v>299</v>
      </c>
    </row>
    <row r="89">
      <c r="A89" s="1" t="s">
        <v>276</v>
      </c>
      <c r="B89" s="1">
        <v>18</v>
      </c>
      <c r="C89" s="26" t="s">
        <v>3212</v>
      </c>
      <c r="D89" t="s">
        <v>281</v>
      </c>
      <c r="E89" s="27" t="s">
        <v>3213</v>
      </c>
      <c r="F89" s="28" t="s">
        <v>392</v>
      </c>
      <c r="G89" s="29">
        <v>4263</v>
      </c>
      <c r="H89" s="28">
        <v>0</v>
      </c>
      <c r="I89" s="30">
        <f>ROUND(G89*H89,P4)</f>
        <v>0</v>
      </c>
      <c r="L89" s="30">
        <v>0</v>
      </c>
      <c r="M89" s="24">
        <f>ROUND(G89*L89,P4)</f>
        <v>0</v>
      </c>
      <c r="N89" s="25" t="s">
        <v>297</v>
      </c>
      <c r="O89" s="31">
        <f>M89*AA89</f>
        <v>0</v>
      </c>
      <c r="P89" s="1">
        <v>3</v>
      </c>
      <c r="AA89" s="1">
        <f>IF(P89=1,$O$3,IF(P89=2,$O$4,$O$5))</f>
        <v>0</v>
      </c>
    </row>
    <row r="90">
      <c r="A90" s="1" t="s">
        <v>282</v>
      </c>
      <c r="E90" s="27" t="s">
        <v>281</v>
      </c>
    </row>
    <row r="91" ht="39.6">
      <c r="A91" s="1" t="s">
        <v>284</v>
      </c>
      <c r="E91" s="32" t="s">
        <v>4709</v>
      </c>
    </row>
    <row r="92">
      <c r="A92" s="1" t="s">
        <v>286</v>
      </c>
      <c r="E92" s="27" t="s">
        <v>299</v>
      </c>
    </row>
    <row r="93">
      <c r="A93" s="1" t="s">
        <v>276</v>
      </c>
      <c r="B93" s="1">
        <v>19</v>
      </c>
      <c r="C93" s="26" t="s">
        <v>3216</v>
      </c>
      <c r="D93" t="s">
        <v>281</v>
      </c>
      <c r="E93" s="27" t="s">
        <v>3217</v>
      </c>
      <c r="F93" s="28" t="s">
        <v>392</v>
      </c>
      <c r="G93" s="29">
        <v>333</v>
      </c>
      <c r="H93" s="28">
        <v>0</v>
      </c>
      <c r="I93" s="30">
        <f>ROUND(G93*H93,P4)</f>
        <v>0</v>
      </c>
      <c r="L93" s="30">
        <v>0</v>
      </c>
      <c r="M93" s="24">
        <f>ROUND(G93*L93,P4)</f>
        <v>0</v>
      </c>
      <c r="N93" s="25" t="s">
        <v>297</v>
      </c>
      <c r="O93" s="31">
        <f>M93*AA93</f>
        <v>0</v>
      </c>
      <c r="P93" s="1">
        <v>3</v>
      </c>
      <c r="AA93" s="1">
        <f>IF(P93=1,$O$3,IF(P93=2,$O$4,$O$5))</f>
        <v>0</v>
      </c>
    </row>
    <row r="94">
      <c r="A94" s="1" t="s">
        <v>282</v>
      </c>
      <c r="E94" s="27" t="s">
        <v>281</v>
      </c>
    </row>
    <row r="95" ht="26.4">
      <c r="A95" s="1" t="s">
        <v>284</v>
      </c>
      <c r="E95" s="32" t="s">
        <v>4710</v>
      </c>
    </row>
    <row r="96">
      <c r="A96" s="1" t="s">
        <v>286</v>
      </c>
      <c r="E96" s="27" t="s">
        <v>299</v>
      </c>
    </row>
    <row r="97">
      <c r="A97" s="1" t="s">
        <v>276</v>
      </c>
      <c r="B97" s="1">
        <v>20</v>
      </c>
      <c r="C97" s="26" t="s">
        <v>4711</v>
      </c>
      <c r="D97" t="s">
        <v>281</v>
      </c>
      <c r="E97" s="27" t="s">
        <v>4712</v>
      </c>
      <c r="F97" s="28" t="s">
        <v>392</v>
      </c>
      <c r="G97" s="29">
        <v>333</v>
      </c>
      <c r="H97" s="28">
        <v>0</v>
      </c>
      <c r="I97" s="30">
        <f>ROUND(G97*H97,P4)</f>
        <v>0</v>
      </c>
      <c r="L97" s="30">
        <v>0</v>
      </c>
      <c r="M97" s="24">
        <f>ROUND(G97*L97,P4)</f>
        <v>0</v>
      </c>
      <c r="N97" s="25" t="s">
        <v>297</v>
      </c>
      <c r="O97" s="31">
        <f>M97*AA97</f>
        <v>0</v>
      </c>
      <c r="P97" s="1">
        <v>3</v>
      </c>
      <c r="AA97" s="1">
        <f>IF(P97=1,$O$3,IF(P97=2,$O$4,$O$5))</f>
        <v>0</v>
      </c>
    </row>
    <row r="98">
      <c r="A98" s="1" t="s">
        <v>282</v>
      </c>
      <c r="E98" s="27" t="s">
        <v>281</v>
      </c>
    </row>
    <row r="99" ht="26.4">
      <c r="A99" s="1" t="s">
        <v>284</v>
      </c>
      <c r="E99" s="32" t="s">
        <v>4710</v>
      </c>
    </row>
    <row r="100">
      <c r="A100" s="1" t="s">
        <v>286</v>
      </c>
      <c r="E100" s="27" t="s">
        <v>299</v>
      </c>
    </row>
    <row r="101">
      <c r="A101" s="1" t="s">
        <v>276</v>
      </c>
      <c r="B101" s="1">
        <v>21</v>
      </c>
      <c r="C101" s="26" t="s">
        <v>3395</v>
      </c>
      <c r="D101" t="s">
        <v>281</v>
      </c>
      <c r="E101" s="27" t="s">
        <v>3396</v>
      </c>
      <c r="F101" s="28" t="s">
        <v>392</v>
      </c>
      <c r="G101" s="29">
        <v>2526.6999999999998</v>
      </c>
      <c r="H101" s="28">
        <v>0</v>
      </c>
      <c r="I101" s="30">
        <f>ROUND(G101*H101,P4)</f>
        <v>0</v>
      </c>
      <c r="L101" s="30">
        <v>0</v>
      </c>
      <c r="M101" s="24">
        <f>ROUND(G101*L101,P4)</f>
        <v>0</v>
      </c>
      <c r="N101" s="25" t="s">
        <v>297</v>
      </c>
      <c r="O101" s="31">
        <f>M101*AA101</f>
        <v>0</v>
      </c>
      <c r="P101" s="1">
        <v>3</v>
      </c>
      <c r="AA101" s="1">
        <f>IF(P101=1,$O$3,IF(P101=2,$O$4,$O$5))</f>
        <v>0</v>
      </c>
    </row>
    <row r="102">
      <c r="A102" s="1" t="s">
        <v>282</v>
      </c>
      <c r="E102" s="27" t="s">
        <v>281</v>
      </c>
    </row>
    <row r="103" ht="26.4">
      <c r="A103" s="1" t="s">
        <v>284</v>
      </c>
      <c r="E103" s="32" t="s">
        <v>4713</v>
      </c>
    </row>
    <row r="104">
      <c r="A104" s="1" t="s">
        <v>286</v>
      </c>
      <c r="E104" s="27" t="s">
        <v>299</v>
      </c>
    </row>
    <row r="105">
      <c r="A105" s="1" t="s">
        <v>276</v>
      </c>
      <c r="B105" s="1">
        <v>22</v>
      </c>
      <c r="C105" s="26" t="s">
        <v>3226</v>
      </c>
      <c r="D105" t="s">
        <v>281</v>
      </c>
      <c r="E105" s="27" t="s">
        <v>3227</v>
      </c>
      <c r="F105" s="28" t="s">
        <v>392</v>
      </c>
      <c r="G105" s="29">
        <v>2070.6999999999998</v>
      </c>
      <c r="H105" s="28">
        <v>0</v>
      </c>
      <c r="I105" s="30">
        <f>ROUND(G105*H105,P4)</f>
        <v>0</v>
      </c>
      <c r="L105" s="30">
        <v>0</v>
      </c>
      <c r="M105" s="24">
        <f>ROUND(G105*L105,P4)</f>
        <v>0</v>
      </c>
      <c r="N105" s="25" t="s">
        <v>297</v>
      </c>
      <c r="O105" s="31">
        <f>M105*AA105</f>
        <v>0</v>
      </c>
      <c r="P105" s="1">
        <v>3</v>
      </c>
      <c r="AA105" s="1">
        <f>IF(P105=1,$O$3,IF(P105=2,$O$4,$O$5))</f>
        <v>0</v>
      </c>
    </row>
    <row r="106">
      <c r="A106" s="1" t="s">
        <v>282</v>
      </c>
      <c r="E106" s="27" t="s">
        <v>281</v>
      </c>
    </row>
    <row r="107" ht="26.4">
      <c r="A107" s="1" t="s">
        <v>284</v>
      </c>
      <c r="E107" s="32" t="s">
        <v>4714</v>
      </c>
    </row>
    <row r="108">
      <c r="A108" s="1" t="s">
        <v>286</v>
      </c>
      <c r="E108" s="27" t="s">
        <v>299</v>
      </c>
    </row>
    <row r="109">
      <c r="A109" s="1" t="s">
        <v>276</v>
      </c>
      <c r="B109" s="1">
        <v>23</v>
      </c>
      <c r="C109" s="26" t="s">
        <v>3230</v>
      </c>
      <c r="D109" t="s">
        <v>281</v>
      </c>
      <c r="E109" s="27" t="s">
        <v>3231</v>
      </c>
      <c r="F109" s="28" t="s">
        <v>392</v>
      </c>
      <c r="G109" s="29">
        <v>2649.9000000000001</v>
      </c>
      <c r="H109" s="28">
        <v>0</v>
      </c>
      <c r="I109" s="30">
        <f>ROUND(G109*H109,P4)</f>
        <v>0</v>
      </c>
      <c r="L109" s="30">
        <v>0</v>
      </c>
      <c r="M109" s="24">
        <f>ROUND(G109*L109,P4)</f>
        <v>0</v>
      </c>
      <c r="N109" s="25" t="s">
        <v>297</v>
      </c>
      <c r="O109" s="31">
        <f>M109*AA109</f>
        <v>0</v>
      </c>
      <c r="P109" s="1">
        <v>3</v>
      </c>
      <c r="AA109" s="1">
        <f>IF(P109=1,$O$3,IF(P109=2,$O$4,$O$5))</f>
        <v>0</v>
      </c>
    </row>
    <row r="110">
      <c r="A110" s="1" t="s">
        <v>282</v>
      </c>
      <c r="E110" s="27" t="s">
        <v>281</v>
      </c>
    </row>
    <row r="111" ht="26.4">
      <c r="A111" s="1" t="s">
        <v>284</v>
      </c>
      <c r="E111" s="32" t="s">
        <v>4715</v>
      </c>
    </row>
    <row r="112">
      <c r="A112" s="1" t="s">
        <v>286</v>
      </c>
      <c r="E112" s="27" t="s">
        <v>299</v>
      </c>
    </row>
    <row r="113">
      <c r="A113" s="1" t="s">
        <v>276</v>
      </c>
      <c r="B113" s="1">
        <v>24</v>
      </c>
      <c r="C113" s="26" t="s">
        <v>4630</v>
      </c>
      <c r="D113" t="s">
        <v>281</v>
      </c>
      <c r="E113" s="27" t="s">
        <v>4631</v>
      </c>
      <c r="F113" s="28" t="s">
        <v>396</v>
      </c>
      <c r="G113" s="29">
        <v>103.55</v>
      </c>
      <c r="H113" s="28">
        <v>0</v>
      </c>
      <c r="I113" s="30">
        <f>ROUND(G113*H113,P4)</f>
        <v>0</v>
      </c>
      <c r="L113" s="30">
        <v>0</v>
      </c>
      <c r="M113" s="24">
        <f>ROUND(G113*L113,P4)</f>
        <v>0</v>
      </c>
      <c r="N113" s="25" t="s">
        <v>297</v>
      </c>
      <c r="O113" s="31">
        <f>M113*AA113</f>
        <v>0</v>
      </c>
      <c r="P113" s="1">
        <v>3</v>
      </c>
      <c r="AA113" s="1">
        <f>IF(P113=1,$O$3,IF(P113=2,$O$4,$O$5))</f>
        <v>0</v>
      </c>
    </row>
    <row r="114">
      <c r="A114" s="1" t="s">
        <v>282</v>
      </c>
      <c r="E114" s="27" t="s">
        <v>281</v>
      </c>
    </row>
    <row r="115" ht="26.4">
      <c r="A115" s="1" t="s">
        <v>284</v>
      </c>
      <c r="E115" s="32" t="s">
        <v>4716</v>
      </c>
    </row>
    <row r="116">
      <c r="A116" s="1" t="s">
        <v>286</v>
      </c>
      <c r="E116" s="27" t="s">
        <v>299</v>
      </c>
    </row>
    <row r="117">
      <c r="A117" s="1" t="s">
        <v>273</v>
      </c>
      <c r="C117" s="22" t="s">
        <v>847</v>
      </c>
      <c r="E117" s="23" t="s">
        <v>848</v>
      </c>
      <c r="L117" s="24">
        <f>SUMIFS(L118:L121,A118:A121,"P")</f>
        <v>0</v>
      </c>
      <c r="M117" s="24">
        <f>SUMIFS(M118:M121,A118:A121,"P")</f>
        <v>0</v>
      </c>
      <c r="N117" s="25"/>
    </row>
    <row r="118">
      <c r="A118" s="1" t="s">
        <v>276</v>
      </c>
      <c r="B118" s="1">
        <v>25</v>
      </c>
      <c r="C118" s="26" t="s">
        <v>3283</v>
      </c>
      <c r="D118" t="s">
        <v>281</v>
      </c>
      <c r="E118" s="27" t="s">
        <v>3284</v>
      </c>
      <c r="F118" s="28" t="s">
        <v>296</v>
      </c>
      <c r="G118" s="29">
        <v>40</v>
      </c>
      <c r="H118" s="28">
        <v>0</v>
      </c>
      <c r="I118" s="30">
        <f>ROUND(G118*H118,P4)</f>
        <v>0</v>
      </c>
      <c r="L118" s="30">
        <v>0</v>
      </c>
      <c r="M118" s="24">
        <f>ROUND(G118*L118,P4)</f>
        <v>0</v>
      </c>
      <c r="N118" s="25" t="s">
        <v>297</v>
      </c>
      <c r="O118" s="31">
        <f>M118*AA118</f>
        <v>0</v>
      </c>
      <c r="P118" s="1">
        <v>3</v>
      </c>
      <c r="AA118" s="1">
        <f>IF(P118=1,$O$3,IF(P118=2,$O$4,$O$5))</f>
        <v>0</v>
      </c>
    </row>
    <row r="119">
      <c r="A119" s="1" t="s">
        <v>282</v>
      </c>
      <c r="E119" s="27" t="s">
        <v>281</v>
      </c>
    </row>
    <row r="120">
      <c r="A120" s="1" t="s">
        <v>284</v>
      </c>
    </row>
    <row r="121">
      <c r="A121" s="1" t="s">
        <v>286</v>
      </c>
      <c r="E121"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170</v>
      </c>
      <c r="M3" s="20">
        <f>Rekapitulace!C89</f>
        <v>0</v>
      </c>
      <c r="N3" s="6" t="s">
        <v>3</v>
      </c>
      <c r="O3">
        <v>0</v>
      </c>
      <c r="P3">
        <v>2</v>
      </c>
    </row>
    <row r="4" ht="34.01575" customHeight="1">
      <c r="A4" s="16" t="s">
        <v>254</v>
      </c>
      <c r="B4" s="17" t="s">
        <v>255</v>
      </c>
      <c r="C4" s="18" t="s">
        <v>170</v>
      </c>
      <c r="D4" s="1"/>
      <c r="E4" s="17" t="s">
        <v>171</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COUNTIFS(L8:L136,"=0",A8:A136,"P")+COUNTIFS(L8:L136,"",A8:A136,"P")+SUM(Q8:Q136)</f>
        <v>0</v>
      </c>
    </row>
    <row r="8">
      <c r="A8" s="1" t="s">
        <v>271</v>
      </c>
      <c r="C8" s="22" t="s">
        <v>4717</v>
      </c>
      <c r="E8" s="23" t="s">
        <v>181</v>
      </c>
      <c r="L8" s="24">
        <f>L9+L26+L79+L88+L93+L118+L127</f>
        <v>0</v>
      </c>
      <c r="M8" s="24">
        <f>M9+M26+M79+M88+M93+M118+M127</f>
        <v>0</v>
      </c>
      <c r="N8" s="25"/>
    </row>
    <row r="9">
      <c r="A9" s="1" t="s">
        <v>273</v>
      </c>
      <c r="C9" s="22" t="s">
        <v>274</v>
      </c>
      <c r="E9" s="23" t="s">
        <v>275</v>
      </c>
      <c r="L9" s="24">
        <f>SUMIFS(L10:L25,A10:A25,"P")</f>
        <v>0</v>
      </c>
      <c r="M9" s="24">
        <f>SUMIFS(M10:M25,A10:A25,"P")</f>
        <v>0</v>
      </c>
      <c r="N9" s="25"/>
    </row>
    <row r="10" ht="26.4">
      <c r="A10" s="1" t="s">
        <v>276</v>
      </c>
      <c r="B10" s="1">
        <v>1</v>
      </c>
      <c r="C10" s="26" t="s">
        <v>2607</v>
      </c>
      <c r="D10" t="s">
        <v>2608</v>
      </c>
      <c r="E10" s="27" t="s">
        <v>2609</v>
      </c>
      <c r="F10" s="28" t="s">
        <v>280</v>
      </c>
      <c r="G10" s="29">
        <v>2180</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39.6">
      <c r="A12" s="1" t="s">
        <v>284</v>
      </c>
      <c r="E12" s="32" t="s">
        <v>4718</v>
      </c>
    </row>
    <row r="13" ht="26.4">
      <c r="A13" s="1" t="s">
        <v>286</v>
      </c>
      <c r="E13" s="27" t="s">
        <v>283</v>
      </c>
    </row>
    <row r="14" ht="26.4">
      <c r="A14" s="1" t="s">
        <v>276</v>
      </c>
      <c r="B14" s="1">
        <v>2</v>
      </c>
      <c r="C14" s="26" t="s">
        <v>3143</v>
      </c>
      <c r="D14" t="s">
        <v>3144</v>
      </c>
      <c r="E14" s="27" t="s">
        <v>3145</v>
      </c>
      <c r="F14" s="28" t="s">
        <v>280</v>
      </c>
      <c r="G14" s="29">
        <v>130</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4719</v>
      </c>
    </row>
    <row r="17" ht="26.4">
      <c r="A17" s="1" t="s">
        <v>286</v>
      </c>
      <c r="E17" s="27" t="s">
        <v>283</v>
      </c>
    </row>
    <row r="18" ht="26.4">
      <c r="A18" s="1" t="s">
        <v>276</v>
      </c>
      <c r="B18" s="1">
        <v>3</v>
      </c>
      <c r="C18" s="26" t="s">
        <v>704</v>
      </c>
      <c r="D18" t="s">
        <v>705</v>
      </c>
      <c r="E18" s="27" t="s">
        <v>706</v>
      </c>
      <c r="F18" s="28" t="s">
        <v>280</v>
      </c>
      <c r="G18" s="29">
        <v>120</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79.2">
      <c r="A20" s="1" t="s">
        <v>284</v>
      </c>
      <c r="E20" s="32" t="s">
        <v>4720</v>
      </c>
    </row>
    <row r="21" ht="26.4">
      <c r="A21" s="1" t="s">
        <v>286</v>
      </c>
      <c r="E21" s="27" t="s">
        <v>283</v>
      </c>
    </row>
    <row r="22">
      <c r="A22" s="1" t="s">
        <v>276</v>
      </c>
      <c r="B22" s="1">
        <v>34</v>
      </c>
      <c r="C22" s="26" t="s">
        <v>353</v>
      </c>
      <c r="D22" t="s">
        <v>281</v>
      </c>
      <c r="E22" s="27" t="s">
        <v>354</v>
      </c>
      <c r="F22" s="28" t="s">
        <v>355</v>
      </c>
      <c r="G22" s="29">
        <v>1</v>
      </c>
      <c r="H22" s="28">
        <v>0</v>
      </c>
      <c r="I22" s="30">
        <f>ROUND(G22*H22,P4)</f>
        <v>0</v>
      </c>
      <c r="L22" s="30">
        <v>0</v>
      </c>
      <c r="M22" s="24">
        <f>ROUND(G22*L22,P4)</f>
        <v>0</v>
      </c>
      <c r="N22" s="25" t="s">
        <v>281</v>
      </c>
      <c r="O22" s="31">
        <f>M22*AA22</f>
        <v>0</v>
      </c>
      <c r="P22" s="1">
        <v>3</v>
      </c>
      <c r="AA22" s="1">
        <f>IF(P22=1,$O$3,IF(P22=2,$O$4,$O$5))</f>
        <v>0</v>
      </c>
    </row>
    <row r="23">
      <c r="A23" s="1" t="s">
        <v>282</v>
      </c>
      <c r="E23" s="27" t="s">
        <v>4721</v>
      </c>
    </row>
    <row r="24">
      <c r="A24" s="1" t="s">
        <v>284</v>
      </c>
      <c r="E24" s="32" t="s">
        <v>4722</v>
      </c>
    </row>
    <row r="25" ht="52.8">
      <c r="A25" s="1" t="s">
        <v>286</v>
      </c>
      <c r="E25" s="27" t="s">
        <v>358</v>
      </c>
    </row>
    <row r="26">
      <c r="A26" s="1" t="s">
        <v>273</v>
      </c>
      <c r="C26" s="22" t="s">
        <v>294</v>
      </c>
      <c r="E26" s="23" t="s">
        <v>1281</v>
      </c>
      <c r="L26" s="24">
        <f>SUMIFS(L27:L78,A27:A78,"P")</f>
        <v>0</v>
      </c>
      <c r="M26" s="24">
        <f>SUMIFS(M27:M78,A27:A78,"P")</f>
        <v>0</v>
      </c>
      <c r="N26" s="25"/>
    </row>
    <row r="27" ht="26.4">
      <c r="A27" s="1" t="s">
        <v>276</v>
      </c>
      <c r="B27" s="1">
        <v>4</v>
      </c>
      <c r="C27" s="26" t="s">
        <v>3152</v>
      </c>
      <c r="D27" t="s">
        <v>281</v>
      </c>
      <c r="E27" s="27" t="s">
        <v>3153</v>
      </c>
      <c r="F27" s="28" t="s">
        <v>396</v>
      </c>
      <c r="G27" s="29">
        <v>50</v>
      </c>
      <c r="H27" s="28">
        <v>0</v>
      </c>
      <c r="I27" s="30">
        <f>ROUND(G27*H27,P4)</f>
        <v>0</v>
      </c>
      <c r="L27" s="30">
        <v>0</v>
      </c>
      <c r="M27" s="24">
        <f>ROUND(G27*L27,P4)</f>
        <v>0</v>
      </c>
      <c r="N27" s="25" t="s">
        <v>297</v>
      </c>
      <c r="O27" s="31">
        <f>M27*AA27</f>
        <v>0</v>
      </c>
      <c r="P27" s="1">
        <v>3</v>
      </c>
      <c r="AA27" s="1">
        <f>IF(P27=1,$O$3,IF(P27=2,$O$4,$O$5))</f>
        <v>0</v>
      </c>
    </row>
    <row r="28">
      <c r="A28" s="1" t="s">
        <v>282</v>
      </c>
      <c r="E28" s="27" t="s">
        <v>281</v>
      </c>
    </row>
    <row r="29" ht="39.6">
      <c r="A29" s="1" t="s">
        <v>284</v>
      </c>
      <c r="E29" s="32" t="s">
        <v>4723</v>
      </c>
    </row>
    <row r="30">
      <c r="A30" s="1" t="s">
        <v>286</v>
      </c>
      <c r="E30" s="27" t="s">
        <v>299</v>
      </c>
    </row>
    <row r="31" ht="26.4">
      <c r="A31" s="1" t="s">
        <v>276</v>
      </c>
      <c r="B31" s="1">
        <v>5</v>
      </c>
      <c r="C31" s="26" t="s">
        <v>3158</v>
      </c>
      <c r="D31" t="s">
        <v>281</v>
      </c>
      <c r="E31" s="27" t="s">
        <v>3159</v>
      </c>
      <c r="F31" s="28" t="s">
        <v>396</v>
      </c>
      <c r="G31" s="29">
        <v>100</v>
      </c>
      <c r="H31" s="28">
        <v>0</v>
      </c>
      <c r="I31" s="30">
        <f>ROUND(G31*H31,P4)</f>
        <v>0</v>
      </c>
      <c r="L31" s="30">
        <v>0</v>
      </c>
      <c r="M31" s="24">
        <f>ROUND(G31*L31,P4)</f>
        <v>0</v>
      </c>
      <c r="N31" s="25" t="s">
        <v>297</v>
      </c>
      <c r="O31" s="31">
        <f>M31*AA31</f>
        <v>0</v>
      </c>
      <c r="P31" s="1">
        <v>3</v>
      </c>
      <c r="AA31" s="1">
        <f>IF(P31=1,$O$3,IF(P31=2,$O$4,$O$5))</f>
        <v>0</v>
      </c>
    </row>
    <row r="32">
      <c r="A32" s="1" t="s">
        <v>282</v>
      </c>
      <c r="E32" s="27" t="s">
        <v>281</v>
      </c>
    </row>
    <row r="33" ht="39.6">
      <c r="A33" s="1" t="s">
        <v>284</v>
      </c>
      <c r="E33" s="32" t="s">
        <v>4724</v>
      </c>
    </row>
    <row r="34">
      <c r="A34" s="1" t="s">
        <v>286</v>
      </c>
      <c r="E34" s="27" t="s">
        <v>299</v>
      </c>
    </row>
    <row r="35" ht="26.4">
      <c r="A35" s="1" t="s">
        <v>276</v>
      </c>
      <c r="B35" s="1">
        <v>6</v>
      </c>
      <c r="C35" s="26" t="s">
        <v>3161</v>
      </c>
      <c r="D35" t="s">
        <v>281</v>
      </c>
      <c r="E35" s="27" t="s">
        <v>3162</v>
      </c>
      <c r="F35" s="28" t="s">
        <v>396</v>
      </c>
      <c r="G35" s="29">
        <v>50</v>
      </c>
      <c r="H35" s="28">
        <v>0</v>
      </c>
      <c r="I35" s="30">
        <f>ROUND(G35*H35,P4)</f>
        <v>0</v>
      </c>
      <c r="L35" s="30">
        <v>0</v>
      </c>
      <c r="M35" s="24">
        <f>ROUND(G35*L35,P4)</f>
        <v>0</v>
      </c>
      <c r="N35" s="25" t="s">
        <v>297</v>
      </c>
      <c r="O35" s="31">
        <f>M35*AA35</f>
        <v>0</v>
      </c>
      <c r="P35" s="1">
        <v>3</v>
      </c>
      <c r="AA35" s="1">
        <f>IF(P35=1,$O$3,IF(P35=2,$O$4,$O$5))</f>
        <v>0</v>
      </c>
    </row>
    <row r="36">
      <c r="A36" s="1" t="s">
        <v>282</v>
      </c>
      <c r="E36" s="27" t="s">
        <v>281</v>
      </c>
    </row>
    <row r="37" ht="39.6">
      <c r="A37" s="1" t="s">
        <v>284</v>
      </c>
      <c r="E37" s="32" t="s">
        <v>4723</v>
      </c>
    </row>
    <row r="38">
      <c r="A38" s="1" t="s">
        <v>286</v>
      </c>
      <c r="E38" s="27" t="s">
        <v>299</v>
      </c>
    </row>
    <row r="39" ht="26.4">
      <c r="A39" s="1" t="s">
        <v>276</v>
      </c>
      <c r="B39" s="1">
        <v>7</v>
      </c>
      <c r="C39" s="26" t="s">
        <v>4725</v>
      </c>
      <c r="D39" t="s">
        <v>281</v>
      </c>
      <c r="E39" s="27" t="s">
        <v>4726</v>
      </c>
      <c r="F39" s="28" t="s">
        <v>396</v>
      </c>
      <c r="G39" s="29">
        <v>530</v>
      </c>
      <c r="H39" s="28">
        <v>0</v>
      </c>
      <c r="I39" s="30">
        <f>ROUND(G39*H39,P4)</f>
        <v>0</v>
      </c>
      <c r="L39" s="30">
        <v>0</v>
      </c>
      <c r="M39" s="24">
        <f>ROUND(G39*L39,P4)</f>
        <v>0</v>
      </c>
      <c r="N39" s="25" t="s">
        <v>397</v>
      </c>
      <c r="O39" s="31">
        <f>M39*AA39</f>
        <v>0</v>
      </c>
      <c r="P39" s="1">
        <v>3</v>
      </c>
      <c r="AA39" s="1">
        <f>IF(P39=1,$O$3,IF(P39=2,$O$4,$O$5))</f>
        <v>0</v>
      </c>
    </row>
    <row r="40">
      <c r="A40" s="1" t="s">
        <v>282</v>
      </c>
      <c r="E40" s="27" t="s">
        <v>4727</v>
      </c>
    </row>
    <row r="41" ht="39.6">
      <c r="A41" s="1" t="s">
        <v>284</v>
      </c>
      <c r="E41" s="32" t="s">
        <v>4728</v>
      </c>
    </row>
    <row r="42">
      <c r="A42" s="1" t="s">
        <v>286</v>
      </c>
      <c r="E42" s="27" t="s">
        <v>299</v>
      </c>
    </row>
    <row r="43">
      <c r="A43" s="1" t="s">
        <v>276</v>
      </c>
      <c r="B43" s="1">
        <v>8</v>
      </c>
      <c r="C43" s="26" t="s">
        <v>2627</v>
      </c>
      <c r="D43" t="s">
        <v>281</v>
      </c>
      <c r="E43" s="27" t="s">
        <v>2628</v>
      </c>
      <c r="F43" s="28" t="s">
        <v>396</v>
      </c>
      <c r="G43" s="29">
        <v>460</v>
      </c>
      <c r="H43" s="28">
        <v>0</v>
      </c>
      <c r="I43" s="30">
        <f>ROUND(G43*H43,P4)</f>
        <v>0</v>
      </c>
      <c r="L43" s="30">
        <v>0</v>
      </c>
      <c r="M43" s="24">
        <f>ROUND(G43*L43,P4)</f>
        <v>0</v>
      </c>
      <c r="N43" s="25" t="s">
        <v>297</v>
      </c>
      <c r="O43" s="31">
        <f>M43*AA43</f>
        <v>0</v>
      </c>
      <c r="P43" s="1">
        <v>3</v>
      </c>
      <c r="AA43" s="1">
        <f>IF(P43=1,$O$3,IF(P43=2,$O$4,$O$5))</f>
        <v>0</v>
      </c>
    </row>
    <row r="44">
      <c r="A44" s="1" t="s">
        <v>282</v>
      </c>
      <c r="E44" s="27" t="s">
        <v>281</v>
      </c>
    </row>
    <row r="45" ht="26.4">
      <c r="A45" s="1" t="s">
        <v>284</v>
      </c>
      <c r="E45" s="32" t="s">
        <v>4729</v>
      </c>
    </row>
    <row r="46">
      <c r="A46" s="1" t="s">
        <v>286</v>
      </c>
      <c r="E46" s="27" t="s">
        <v>299</v>
      </c>
    </row>
    <row r="47">
      <c r="A47" s="1" t="s">
        <v>276</v>
      </c>
      <c r="B47" s="1">
        <v>12</v>
      </c>
      <c r="C47" s="26" t="s">
        <v>2831</v>
      </c>
      <c r="D47" t="s">
        <v>281</v>
      </c>
      <c r="E47" s="27" t="s">
        <v>2832</v>
      </c>
      <c r="F47" s="28" t="s">
        <v>396</v>
      </c>
      <c r="G47" s="29">
        <v>580</v>
      </c>
      <c r="H47" s="28">
        <v>0</v>
      </c>
      <c r="I47" s="30">
        <f>ROUND(G47*H47,P4)</f>
        <v>0</v>
      </c>
      <c r="L47" s="30">
        <v>0</v>
      </c>
      <c r="M47" s="24">
        <f>ROUND(G47*L47,P4)</f>
        <v>0</v>
      </c>
      <c r="N47" s="25" t="s">
        <v>297</v>
      </c>
      <c r="O47" s="31">
        <f>M47*AA47</f>
        <v>0</v>
      </c>
      <c r="P47" s="1">
        <v>3</v>
      </c>
      <c r="AA47" s="1">
        <f>IF(P47=1,$O$3,IF(P47=2,$O$4,$O$5))</f>
        <v>0</v>
      </c>
    </row>
    <row r="48">
      <c r="A48" s="1" t="s">
        <v>282</v>
      </c>
      <c r="E48" s="27" t="s">
        <v>4605</v>
      </c>
    </row>
    <row r="49" ht="26.4">
      <c r="A49" s="1" t="s">
        <v>284</v>
      </c>
      <c r="E49" s="32" t="s">
        <v>4730</v>
      </c>
    </row>
    <row r="50">
      <c r="A50" s="1" t="s">
        <v>286</v>
      </c>
      <c r="E50" s="27" t="s">
        <v>299</v>
      </c>
    </row>
    <row r="51">
      <c r="A51" s="1" t="s">
        <v>276</v>
      </c>
      <c r="B51" s="1">
        <v>13</v>
      </c>
      <c r="C51" s="26" t="s">
        <v>416</v>
      </c>
      <c r="D51" t="s">
        <v>281</v>
      </c>
      <c r="E51" s="27" t="s">
        <v>417</v>
      </c>
      <c r="F51" s="28" t="s">
        <v>392</v>
      </c>
      <c r="G51" s="29">
        <v>2530</v>
      </c>
      <c r="H51" s="28">
        <v>0</v>
      </c>
      <c r="I51" s="30">
        <f>ROUND(G51*H51,P4)</f>
        <v>0</v>
      </c>
      <c r="L51" s="30">
        <v>0</v>
      </c>
      <c r="M51" s="24">
        <f>ROUND(G51*L51,P4)</f>
        <v>0</v>
      </c>
      <c r="N51" s="25" t="s">
        <v>297</v>
      </c>
      <c r="O51" s="31">
        <f>M51*AA51</f>
        <v>0</v>
      </c>
      <c r="P51" s="1">
        <v>3</v>
      </c>
      <c r="AA51" s="1">
        <f>IF(P51=1,$O$3,IF(P51=2,$O$4,$O$5))</f>
        <v>0</v>
      </c>
    </row>
    <row r="52">
      <c r="A52" s="1" t="s">
        <v>282</v>
      </c>
      <c r="E52" s="27" t="s">
        <v>4607</v>
      </c>
    </row>
    <row r="53" ht="39.6">
      <c r="A53" s="1" t="s">
        <v>284</v>
      </c>
      <c r="E53" s="32" t="s">
        <v>4731</v>
      </c>
    </row>
    <row r="54">
      <c r="A54" s="1" t="s">
        <v>286</v>
      </c>
      <c r="E54" s="27" t="s">
        <v>299</v>
      </c>
    </row>
    <row r="55">
      <c r="A55" s="1" t="s">
        <v>276</v>
      </c>
      <c r="B55" s="1">
        <v>14</v>
      </c>
      <c r="C55" s="26" t="s">
        <v>2845</v>
      </c>
      <c r="D55" t="s">
        <v>281</v>
      </c>
      <c r="E55" s="27" t="s">
        <v>2846</v>
      </c>
      <c r="F55" s="28" t="s">
        <v>392</v>
      </c>
      <c r="G55" s="29">
        <v>560</v>
      </c>
      <c r="H55" s="28">
        <v>0</v>
      </c>
      <c r="I55" s="30">
        <f>ROUND(G55*H55,P4)</f>
        <v>0</v>
      </c>
      <c r="L55" s="30">
        <v>0</v>
      </c>
      <c r="M55" s="24">
        <f>ROUND(G55*L55,P4)</f>
        <v>0</v>
      </c>
      <c r="N55" s="25" t="s">
        <v>297</v>
      </c>
      <c r="O55" s="31">
        <f>M55*AA55</f>
        <v>0</v>
      </c>
      <c r="P55" s="1">
        <v>3</v>
      </c>
      <c r="AA55" s="1">
        <f>IF(P55=1,$O$3,IF(P55=2,$O$4,$O$5))</f>
        <v>0</v>
      </c>
    </row>
    <row r="56">
      <c r="A56" s="1" t="s">
        <v>282</v>
      </c>
      <c r="E56" s="27" t="s">
        <v>281</v>
      </c>
    </row>
    <row r="57" ht="26.4">
      <c r="A57" s="1" t="s">
        <v>284</v>
      </c>
      <c r="E57" s="32" t="s">
        <v>4732</v>
      </c>
    </row>
    <row r="58">
      <c r="A58" s="1" t="s">
        <v>286</v>
      </c>
      <c r="E58" s="27" t="s">
        <v>299</v>
      </c>
    </row>
    <row r="59" ht="26.4">
      <c r="A59" s="1" t="s">
        <v>276</v>
      </c>
      <c r="B59" s="1">
        <v>15</v>
      </c>
      <c r="C59" s="26" t="s">
        <v>2668</v>
      </c>
      <c r="D59" t="s">
        <v>281</v>
      </c>
      <c r="E59" s="27" t="s">
        <v>2669</v>
      </c>
      <c r="F59" s="28" t="s">
        <v>392</v>
      </c>
      <c r="G59" s="29">
        <v>560</v>
      </c>
      <c r="H59" s="28">
        <v>0</v>
      </c>
      <c r="I59" s="30">
        <f>ROUND(G59*H59,P4)</f>
        <v>0</v>
      </c>
      <c r="L59" s="30">
        <v>0</v>
      </c>
      <c r="M59" s="24">
        <f>ROUND(G59*L59,P4)</f>
        <v>0</v>
      </c>
      <c r="N59" s="25" t="s">
        <v>397</v>
      </c>
      <c r="O59" s="31">
        <f>M59*AA59</f>
        <v>0</v>
      </c>
      <c r="P59" s="1">
        <v>3</v>
      </c>
      <c r="AA59" s="1">
        <f>IF(P59=1,$O$3,IF(P59=2,$O$4,$O$5))</f>
        <v>0</v>
      </c>
    </row>
    <row r="60">
      <c r="A60" s="1" t="s">
        <v>282</v>
      </c>
      <c r="E60" s="27" t="s">
        <v>281</v>
      </c>
    </row>
    <row r="61" ht="26.4">
      <c r="A61" s="1" t="s">
        <v>284</v>
      </c>
      <c r="E61" s="32" t="s">
        <v>4732</v>
      </c>
    </row>
    <row r="62">
      <c r="A62" s="1" t="s">
        <v>286</v>
      </c>
      <c r="E62" s="27" t="s">
        <v>299</v>
      </c>
    </row>
    <row r="63">
      <c r="A63" s="1" t="s">
        <v>276</v>
      </c>
      <c r="B63" s="1">
        <v>17</v>
      </c>
      <c r="C63" s="26" t="s">
        <v>2674</v>
      </c>
      <c r="D63" t="s">
        <v>281</v>
      </c>
      <c r="E63" s="27" t="s">
        <v>2675</v>
      </c>
      <c r="F63" s="28" t="s">
        <v>392</v>
      </c>
      <c r="G63" s="29">
        <v>560</v>
      </c>
      <c r="H63" s="28">
        <v>0</v>
      </c>
      <c r="I63" s="30">
        <f>ROUND(G63*H63,P4)</f>
        <v>0</v>
      </c>
      <c r="L63" s="30">
        <v>0</v>
      </c>
      <c r="M63" s="24">
        <f>ROUND(G63*L63,P4)</f>
        <v>0</v>
      </c>
      <c r="N63" s="25" t="s">
        <v>297</v>
      </c>
      <c r="O63" s="31">
        <f>M63*AA63</f>
        <v>0</v>
      </c>
      <c r="P63" s="1">
        <v>3</v>
      </c>
      <c r="AA63" s="1">
        <f>IF(P63=1,$O$3,IF(P63=2,$O$4,$O$5))</f>
        <v>0</v>
      </c>
    </row>
    <row r="64">
      <c r="A64" s="1" t="s">
        <v>282</v>
      </c>
      <c r="E64" s="27" t="s">
        <v>281</v>
      </c>
    </row>
    <row r="65" ht="26.4">
      <c r="A65" s="1" t="s">
        <v>284</v>
      </c>
      <c r="E65" s="32" t="s">
        <v>4732</v>
      </c>
    </row>
    <row r="66">
      <c r="A66" s="1" t="s">
        <v>286</v>
      </c>
      <c r="E66" s="27" t="s">
        <v>299</v>
      </c>
    </row>
    <row r="67">
      <c r="A67" s="1" t="s">
        <v>276</v>
      </c>
      <c r="B67" s="1">
        <v>18</v>
      </c>
      <c r="C67" s="26" t="s">
        <v>3065</v>
      </c>
      <c r="D67" t="s">
        <v>281</v>
      </c>
      <c r="E67" s="27" t="s">
        <v>3066</v>
      </c>
      <c r="F67" s="28" t="s">
        <v>392</v>
      </c>
      <c r="G67" s="29">
        <v>2240</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4733</v>
      </c>
    </row>
    <row r="70">
      <c r="A70" s="1" t="s">
        <v>286</v>
      </c>
      <c r="E70" s="27" t="s">
        <v>299</v>
      </c>
    </row>
    <row r="71">
      <c r="A71" s="1" t="s">
        <v>276</v>
      </c>
      <c r="B71" s="1">
        <v>19</v>
      </c>
      <c r="C71" s="26" t="s">
        <v>2677</v>
      </c>
      <c r="D71" t="s">
        <v>281</v>
      </c>
      <c r="E71" s="27" t="s">
        <v>2678</v>
      </c>
      <c r="F71" s="28" t="s">
        <v>392</v>
      </c>
      <c r="G71" s="29">
        <v>840</v>
      </c>
      <c r="H71" s="28">
        <v>0</v>
      </c>
      <c r="I71" s="30">
        <f>ROUND(G71*H71,P4)</f>
        <v>0</v>
      </c>
      <c r="L71" s="30">
        <v>0</v>
      </c>
      <c r="M71" s="24">
        <f>ROUND(G71*L71,P4)</f>
        <v>0</v>
      </c>
      <c r="N71" s="25" t="s">
        <v>297</v>
      </c>
      <c r="O71" s="31">
        <f>M71*AA71</f>
        <v>0</v>
      </c>
      <c r="P71" s="1">
        <v>3</v>
      </c>
      <c r="AA71" s="1">
        <f>IF(P71=1,$O$3,IF(P71=2,$O$4,$O$5))</f>
        <v>0</v>
      </c>
    </row>
    <row r="72">
      <c r="A72" s="1" t="s">
        <v>282</v>
      </c>
      <c r="E72" s="27" t="s">
        <v>281</v>
      </c>
    </row>
    <row r="73" ht="26.4">
      <c r="A73" s="1" t="s">
        <v>284</v>
      </c>
      <c r="E73" s="32" t="s">
        <v>4734</v>
      </c>
    </row>
    <row r="74">
      <c r="A74" s="1" t="s">
        <v>286</v>
      </c>
      <c r="E74" s="27" t="s">
        <v>299</v>
      </c>
    </row>
    <row r="75">
      <c r="A75" s="1" t="s">
        <v>276</v>
      </c>
      <c r="B75" s="1">
        <v>20</v>
      </c>
      <c r="C75" s="26" t="s">
        <v>3071</v>
      </c>
      <c r="D75" t="s">
        <v>281</v>
      </c>
      <c r="E75" s="27" t="s">
        <v>3072</v>
      </c>
      <c r="F75" s="28" t="s">
        <v>396</v>
      </c>
      <c r="G75" s="29">
        <v>28</v>
      </c>
      <c r="H75" s="28">
        <v>0</v>
      </c>
      <c r="I75" s="30">
        <f>ROUND(G75*H75,P4)</f>
        <v>0</v>
      </c>
      <c r="L75" s="30">
        <v>0</v>
      </c>
      <c r="M75" s="24">
        <f>ROUND(G75*L75,P4)</f>
        <v>0</v>
      </c>
      <c r="N75" s="25" t="s">
        <v>297</v>
      </c>
      <c r="O75" s="31">
        <f>M75*AA75</f>
        <v>0</v>
      </c>
      <c r="P75" s="1">
        <v>3</v>
      </c>
      <c r="AA75" s="1">
        <f>IF(P75=1,$O$3,IF(P75=2,$O$4,$O$5))</f>
        <v>0</v>
      </c>
    </row>
    <row r="76">
      <c r="A76" s="1" t="s">
        <v>282</v>
      </c>
      <c r="E76" s="27" t="s">
        <v>281</v>
      </c>
    </row>
    <row r="77" ht="26.4">
      <c r="A77" s="1" t="s">
        <v>284</v>
      </c>
      <c r="E77" s="32" t="s">
        <v>4735</v>
      </c>
    </row>
    <row r="78">
      <c r="A78" s="1" t="s">
        <v>286</v>
      </c>
      <c r="E78" s="27" t="s">
        <v>299</v>
      </c>
    </row>
    <row r="79">
      <c r="A79" s="1" t="s">
        <v>273</v>
      </c>
      <c r="C79" s="22" t="s">
        <v>876</v>
      </c>
      <c r="E79" s="23" t="s">
        <v>1284</v>
      </c>
      <c r="L79" s="24">
        <f>SUMIFS(L80:L87,A80:A87,"P")</f>
        <v>0</v>
      </c>
      <c r="M79" s="24">
        <f>SUMIFS(M80:M87,A80:A87,"P")</f>
        <v>0</v>
      </c>
      <c r="N79" s="25"/>
    </row>
    <row r="80">
      <c r="A80" s="1" t="s">
        <v>276</v>
      </c>
      <c r="B80" s="1">
        <v>21</v>
      </c>
      <c r="C80" s="26" t="s">
        <v>2690</v>
      </c>
      <c r="D80" t="s">
        <v>281</v>
      </c>
      <c r="E80" s="27" t="s">
        <v>2691</v>
      </c>
      <c r="F80" s="28" t="s">
        <v>392</v>
      </c>
      <c r="G80" s="29">
        <v>2300</v>
      </c>
      <c r="H80" s="28">
        <v>0</v>
      </c>
      <c r="I80" s="30">
        <f>ROUND(G80*H80,P4)</f>
        <v>0</v>
      </c>
      <c r="L80" s="30">
        <v>0</v>
      </c>
      <c r="M80" s="24">
        <f>ROUND(G80*L80,P4)</f>
        <v>0</v>
      </c>
      <c r="N80" s="25" t="s">
        <v>297</v>
      </c>
      <c r="O80" s="31">
        <f>M80*AA80</f>
        <v>0</v>
      </c>
      <c r="P80" s="1">
        <v>3</v>
      </c>
      <c r="AA80" s="1">
        <f>IF(P80=1,$O$3,IF(P80=2,$O$4,$O$5))</f>
        <v>0</v>
      </c>
    </row>
    <row r="81">
      <c r="A81" s="1" t="s">
        <v>282</v>
      </c>
      <c r="E81" s="27" t="s">
        <v>4615</v>
      </c>
    </row>
    <row r="82" ht="26.4">
      <c r="A82" s="1" t="s">
        <v>284</v>
      </c>
      <c r="E82" s="32" t="s">
        <v>4736</v>
      </c>
    </row>
    <row r="83">
      <c r="A83" s="1" t="s">
        <v>286</v>
      </c>
      <c r="E83" s="27" t="s">
        <v>299</v>
      </c>
    </row>
    <row r="84" ht="26.4">
      <c r="A84" s="1" t="s">
        <v>276</v>
      </c>
      <c r="B84" s="1">
        <v>22</v>
      </c>
      <c r="C84" s="26" t="s">
        <v>2694</v>
      </c>
      <c r="D84" t="s">
        <v>281</v>
      </c>
      <c r="E84" s="27" t="s">
        <v>2695</v>
      </c>
      <c r="F84" s="28" t="s">
        <v>392</v>
      </c>
      <c r="G84" s="29">
        <v>4600</v>
      </c>
      <c r="H84" s="28">
        <v>0</v>
      </c>
      <c r="I84" s="30">
        <f>ROUND(G84*H84,P4)</f>
        <v>0</v>
      </c>
      <c r="L84" s="30">
        <v>0</v>
      </c>
      <c r="M84" s="24">
        <f>ROUND(G84*L84,P4)</f>
        <v>0</v>
      </c>
      <c r="N84" s="25" t="s">
        <v>297</v>
      </c>
      <c r="O84" s="31">
        <f>M84*AA84</f>
        <v>0</v>
      </c>
      <c r="P84" s="1">
        <v>3</v>
      </c>
      <c r="AA84" s="1">
        <f>IF(P84=1,$O$3,IF(P84=2,$O$4,$O$5))</f>
        <v>0</v>
      </c>
    </row>
    <row r="85">
      <c r="A85" s="1" t="s">
        <v>282</v>
      </c>
      <c r="E85" s="27" t="s">
        <v>4615</v>
      </c>
    </row>
    <row r="86" ht="26.4">
      <c r="A86" s="1" t="s">
        <v>284</v>
      </c>
      <c r="E86" s="32" t="s">
        <v>4737</v>
      </c>
    </row>
    <row r="87">
      <c r="A87" s="1" t="s">
        <v>286</v>
      </c>
      <c r="E87" s="27" t="s">
        <v>299</v>
      </c>
    </row>
    <row r="88">
      <c r="A88" s="1" t="s">
        <v>273</v>
      </c>
      <c r="C88" s="22" t="s">
        <v>2636</v>
      </c>
      <c r="E88" s="23" t="s">
        <v>2715</v>
      </c>
      <c r="L88" s="24">
        <f>SUMIFS(L89:L92,A89:A92,"P")</f>
        <v>0</v>
      </c>
      <c r="M88" s="24">
        <f>SUMIFS(M89:M92,A89:A92,"P")</f>
        <v>0</v>
      </c>
      <c r="N88" s="25"/>
    </row>
    <row r="89">
      <c r="A89" s="1" t="s">
        <v>276</v>
      </c>
      <c r="B89" s="1">
        <v>23</v>
      </c>
      <c r="C89" s="26" t="s">
        <v>3080</v>
      </c>
      <c r="D89" t="s">
        <v>281</v>
      </c>
      <c r="E89" s="27" t="s">
        <v>3081</v>
      </c>
      <c r="F89" s="28" t="s">
        <v>1773</v>
      </c>
      <c r="G89" s="29">
        <v>150</v>
      </c>
      <c r="H89" s="28">
        <v>0</v>
      </c>
      <c r="I89" s="30">
        <f>ROUND(G89*H89,P4)</f>
        <v>0</v>
      </c>
      <c r="L89" s="30">
        <v>0</v>
      </c>
      <c r="M89" s="24">
        <f>ROUND(G89*L89,P4)</f>
        <v>0</v>
      </c>
      <c r="N89" s="25" t="s">
        <v>297</v>
      </c>
      <c r="O89" s="31">
        <f>M89*AA89</f>
        <v>0</v>
      </c>
      <c r="P89" s="1">
        <v>3</v>
      </c>
      <c r="AA89" s="1">
        <f>IF(P89=1,$O$3,IF(P89=2,$O$4,$O$5))</f>
        <v>0</v>
      </c>
    </row>
    <row r="90">
      <c r="A90" s="1" t="s">
        <v>282</v>
      </c>
      <c r="E90" s="27" t="s">
        <v>4738</v>
      </c>
    </row>
    <row r="91" ht="26.4">
      <c r="A91" s="1" t="s">
        <v>284</v>
      </c>
      <c r="E91" s="32" t="s">
        <v>4739</v>
      </c>
    </row>
    <row r="92">
      <c r="A92" s="1" t="s">
        <v>286</v>
      </c>
      <c r="E92" s="27" t="s">
        <v>299</v>
      </c>
    </row>
    <row r="93">
      <c r="A93" s="1" t="s">
        <v>273</v>
      </c>
      <c r="C93" s="22" t="s">
        <v>2256</v>
      </c>
      <c r="E93" s="23" t="s">
        <v>2257</v>
      </c>
      <c r="L93" s="24">
        <f>SUMIFS(L94:L117,A94:A117,"P")</f>
        <v>0</v>
      </c>
      <c r="M93" s="24">
        <f>SUMIFS(M94:M117,A94:A117,"P")</f>
        <v>0</v>
      </c>
      <c r="N93" s="25"/>
    </row>
    <row r="94">
      <c r="A94" s="1" t="s">
        <v>276</v>
      </c>
      <c r="B94" s="1">
        <v>24</v>
      </c>
      <c r="C94" s="26" t="s">
        <v>3212</v>
      </c>
      <c r="D94" t="s">
        <v>281</v>
      </c>
      <c r="E94" s="27" t="s">
        <v>3213</v>
      </c>
      <c r="F94" s="28" t="s">
        <v>392</v>
      </c>
      <c r="G94" s="29">
        <v>5060</v>
      </c>
      <c r="H94" s="28">
        <v>0</v>
      </c>
      <c r="I94" s="30">
        <f>ROUND(G94*H94,P4)</f>
        <v>0</v>
      </c>
      <c r="L94" s="30">
        <v>0</v>
      </c>
      <c r="M94" s="24">
        <f>ROUND(G94*L94,P4)</f>
        <v>0</v>
      </c>
      <c r="N94" s="25" t="s">
        <v>297</v>
      </c>
      <c r="O94" s="31">
        <f>M94*AA94</f>
        <v>0</v>
      </c>
      <c r="P94" s="1">
        <v>3</v>
      </c>
      <c r="AA94" s="1">
        <f>IF(P94=1,$O$3,IF(P94=2,$O$4,$O$5))</f>
        <v>0</v>
      </c>
    </row>
    <row r="95">
      <c r="A95" s="1" t="s">
        <v>282</v>
      </c>
      <c r="E95" s="27" t="s">
        <v>4620</v>
      </c>
    </row>
    <row r="96" ht="39.6">
      <c r="A96" s="1" t="s">
        <v>284</v>
      </c>
      <c r="E96" s="32" t="s">
        <v>4740</v>
      </c>
    </row>
    <row r="97">
      <c r="A97" s="1" t="s">
        <v>286</v>
      </c>
      <c r="E97" s="27" t="s">
        <v>299</v>
      </c>
    </row>
    <row r="98">
      <c r="A98" s="1" t="s">
        <v>276</v>
      </c>
      <c r="B98" s="1">
        <v>25</v>
      </c>
      <c r="C98" s="26" t="s">
        <v>3395</v>
      </c>
      <c r="D98" t="s">
        <v>281</v>
      </c>
      <c r="E98" s="27" t="s">
        <v>3396</v>
      </c>
      <c r="F98" s="28" t="s">
        <v>392</v>
      </c>
      <c r="G98" s="29">
        <v>2415</v>
      </c>
      <c r="H98" s="28">
        <v>0</v>
      </c>
      <c r="I98" s="30">
        <f>ROUND(G98*H98,P4)</f>
        <v>0</v>
      </c>
      <c r="L98" s="30">
        <v>0</v>
      </c>
      <c r="M98" s="24">
        <f>ROUND(G98*L98,P4)</f>
        <v>0</v>
      </c>
      <c r="N98" s="25" t="s">
        <v>297</v>
      </c>
      <c r="O98" s="31">
        <f>M98*AA98</f>
        <v>0</v>
      </c>
      <c r="P98" s="1">
        <v>3</v>
      </c>
      <c r="AA98" s="1">
        <f>IF(P98=1,$O$3,IF(P98=2,$O$4,$O$5))</f>
        <v>0</v>
      </c>
    </row>
    <row r="99">
      <c r="A99" s="1" t="s">
        <v>282</v>
      </c>
      <c r="E99" s="27" t="s">
        <v>281</v>
      </c>
    </row>
    <row r="100" ht="39.6">
      <c r="A100" s="1" t="s">
        <v>284</v>
      </c>
      <c r="E100" s="32" t="s">
        <v>4741</v>
      </c>
    </row>
    <row r="101">
      <c r="A101" s="1" t="s">
        <v>286</v>
      </c>
      <c r="E101" s="27" t="s">
        <v>299</v>
      </c>
    </row>
    <row r="102">
      <c r="A102" s="1" t="s">
        <v>276</v>
      </c>
      <c r="B102" s="1">
        <v>26</v>
      </c>
      <c r="C102" s="26" t="s">
        <v>4623</v>
      </c>
      <c r="D102" t="s">
        <v>281</v>
      </c>
      <c r="E102" s="27" t="s">
        <v>4624</v>
      </c>
      <c r="F102" s="28" t="s">
        <v>396</v>
      </c>
      <c r="G102" s="29">
        <v>45</v>
      </c>
      <c r="H102" s="28">
        <v>0</v>
      </c>
      <c r="I102" s="30">
        <f>ROUND(G102*H102,P4)</f>
        <v>0</v>
      </c>
      <c r="L102" s="30">
        <v>0</v>
      </c>
      <c r="M102" s="24">
        <f>ROUND(G102*L102,P4)</f>
        <v>0</v>
      </c>
      <c r="N102" s="25" t="s">
        <v>297</v>
      </c>
      <c r="O102" s="31">
        <f>M102*AA102</f>
        <v>0</v>
      </c>
      <c r="P102" s="1">
        <v>3</v>
      </c>
      <c r="AA102" s="1">
        <f>IF(P102=1,$O$3,IF(P102=2,$O$4,$O$5))</f>
        <v>0</v>
      </c>
    </row>
    <row r="103">
      <c r="A103" s="1" t="s">
        <v>282</v>
      </c>
      <c r="E103" s="27" t="s">
        <v>4742</v>
      </c>
    </row>
    <row r="104" ht="26.4">
      <c r="A104" s="1" t="s">
        <v>284</v>
      </c>
      <c r="E104" s="32" t="s">
        <v>4743</v>
      </c>
    </row>
    <row r="105">
      <c r="A105" s="1" t="s">
        <v>286</v>
      </c>
      <c r="E105" s="27" t="s">
        <v>299</v>
      </c>
    </row>
    <row r="106">
      <c r="A106" s="1" t="s">
        <v>276</v>
      </c>
      <c r="B106" s="1">
        <v>27</v>
      </c>
      <c r="C106" s="26" t="s">
        <v>3226</v>
      </c>
      <c r="D106" t="s">
        <v>281</v>
      </c>
      <c r="E106" s="27" t="s">
        <v>3227</v>
      </c>
      <c r="F106" s="28" t="s">
        <v>392</v>
      </c>
      <c r="G106" s="29">
        <v>2300</v>
      </c>
      <c r="H106" s="28">
        <v>0</v>
      </c>
      <c r="I106" s="30">
        <f>ROUND(G106*H106,P4)</f>
        <v>0</v>
      </c>
      <c r="L106" s="30">
        <v>0</v>
      </c>
      <c r="M106" s="24">
        <f>ROUND(G106*L106,P4)</f>
        <v>0</v>
      </c>
      <c r="N106" s="25" t="s">
        <v>297</v>
      </c>
      <c r="O106" s="31">
        <f>M106*AA106</f>
        <v>0</v>
      </c>
      <c r="P106" s="1">
        <v>3</v>
      </c>
      <c r="AA106" s="1">
        <f>IF(P106=1,$O$3,IF(P106=2,$O$4,$O$5))</f>
        <v>0</v>
      </c>
    </row>
    <row r="107">
      <c r="A107" s="1" t="s">
        <v>282</v>
      </c>
      <c r="E107" s="27" t="s">
        <v>4627</v>
      </c>
    </row>
    <row r="108" ht="26.4">
      <c r="A108" s="1" t="s">
        <v>284</v>
      </c>
      <c r="E108" s="32" t="s">
        <v>4744</v>
      </c>
    </row>
    <row r="109">
      <c r="A109" s="1" t="s">
        <v>286</v>
      </c>
      <c r="E109" s="27" t="s">
        <v>299</v>
      </c>
    </row>
    <row r="110">
      <c r="A110" s="1" t="s">
        <v>276</v>
      </c>
      <c r="B110" s="1">
        <v>28</v>
      </c>
      <c r="C110" s="26" t="s">
        <v>3230</v>
      </c>
      <c r="D110" t="s">
        <v>281</v>
      </c>
      <c r="E110" s="27" t="s">
        <v>3231</v>
      </c>
      <c r="F110" s="28" t="s">
        <v>392</v>
      </c>
      <c r="G110" s="29">
        <v>2300</v>
      </c>
      <c r="H110" s="28">
        <v>0</v>
      </c>
      <c r="I110" s="30">
        <f>ROUND(G110*H110,P4)</f>
        <v>0</v>
      </c>
      <c r="L110" s="30">
        <v>0</v>
      </c>
      <c r="M110" s="24">
        <f>ROUND(G110*L110,P4)</f>
        <v>0</v>
      </c>
      <c r="N110" s="25" t="s">
        <v>297</v>
      </c>
      <c r="O110" s="31">
        <f>M110*AA110</f>
        <v>0</v>
      </c>
      <c r="P110" s="1">
        <v>3</v>
      </c>
      <c r="AA110" s="1">
        <f>IF(P110=1,$O$3,IF(P110=2,$O$4,$O$5))</f>
        <v>0</v>
      </c>
    </row>
    <row r="111">
      <c r="A111" s="1" t="s">
        <v>282</v>
      </c>
      <c r="E111" s="27" t="s">
        <v>4629</v>
      </c>
    </row>
    <row r="112" ht="26.4">
      <c r="A112" s="1" t="s">
        <v>284</v>
      </c>
      <c r="E112" s="32" t="s">
        <v>4744</v>
      </c>
    </row>
    <row r="113">
      <c r="A113" s="1" t="s">
        <v>286</v>
      </c>
      <c r="E113" s="27" t="s">
        <v>299</v>
      </c>
    </row>
    <row r="114">
      <c r="A114" s="1" t="s">
        <v>276</v>
      </c>
      <c r="B114" s="1">
        <v>29</v>
      </c>
      <c r="C114" s="26" t="s">
        <v>4630</v>
      </c>
      <c r="D114" t="s">
        <v>281</v>
      </c>
      <c r="E114" s="27" t="s">
        <v>4631</v>
      </c>
      <c r="F114" s="28" t="s">
        <v>396</v>
      </c>
      <c r="G114" s="29">
        <v>115</v>
      </c>
      <c r="H114" s="28">
        <v>0</v>
      </c>
      <c r="I114" s="30">
        <f>ROUND(G114*H114,P4)</f>
        <v>0</v>
      </c>
      <c r="L114" s="30">
        <v>0</v>
      </c>
      <c r="M114" s="24">
        <f>ROUND(G114*L114,P4)</f>
        <v>0</v>
      </c>
      <c r="N114" s="25" t="s">
        <v>297</v>
      </c>
      <c r="O114" s="31">
        <f>M114*AA114</f>
        <v>0</v>
      </c>
      <c r="P114" s="1">
        <v>3</v>
      </c>
      <c r="AA114" s="1">
        <f>IF(P114=1,$O$3,IF(P114=2,$O$4,$O$5))</f>
        <v>0</v>
      </c>
    </row>
    <row r="115">
      <c r="A115" s="1" t="s">
        <v>282</v>
      </c>
      <c r="E115" s="27" t="s">
        <v>4632</v>
      </c>
    </row>
    <row r="116" ht="26.4">
      <c r="A116" s="1" t="s">
        <v>284</v>
      </c>
      <c r="E116" s="32" t="s">
        <v>4745</v>
      </c>
    </row>
    <row r="117">
      <c r="A117" s="1" t="s">
        <v>286</v>
      </c>
      <c r="E117" s="27" t="s">
        <v>299</v>
      </c>
    </row>
    <row r="118">
      <c r="A118" s="1" t="s">
        <v>273</v>
      </c>
      <c r="C118" s="22" t="s">
        <v>1544</v>
      </c>
      <c r="E118" s="23" t="s">
        <v>1545</v>
      </c>
      <c r="L118" s="24">
        <f>SUMIFS(L119:L126,A119:A126,"P")</f>
        <v>0</v>
      </c>
      <c r="M118" s="24">
        <f>SUMIFS(M119:M126,A119:A126,"P")</f>
        <v>0</v>
      </c>
      <c r="N118" s="25"/>
    </row>
    <row r="119">
      <c r="A119" s="1" t="s">
        <v>276</v>
      </c>
      <c r="B119" s="1">
        <v>30</v>
      </c>
      <c r="C119" s="26" t="s">
        <v>4746</v>
      </c>
      <c r="D119" t="s">
        <v>281</v>
      </c>
      <c r="E119" s="27" t="s">
        <v>4747</v>
      </c>
      <c r="F119" s="28" t="s">
        <v>392</v>
      </c>
      <c r="G119" s="29">
        <v>600</v>
      </c>
      <c r="H119" s="28">
        <v>0</v>
      </c>
      <c r="I119" s="30">
        <f>ROUND(G119*H119,P4)</f>
        <v>0</v>
      </c>
      <c r="L119" s="30">
        <v>0</v>
      </c>
      <c r="M119" s="24">
        <f>ROUND(G119*L119,P4)</f>
        <v>0</v>
      </c>
      <c r="N119" s="25" t="s">
        <v>297</v>
      </c>
      <c r="O119" s="31">
        <f>M119*AA119</f>
        <v>0</v>
      </c>
      <c r="P119" s="1">
        <v>3</v>
      </c>
      <c r="AA119" s="1">
        <f>IF(P119=1,$O$3,IF(P119=2,$O$4,$O$5))</f>
        <v>0</v>
      </c>
    </row>
    <row r="120">
      <c r="A120" s="1" t="s">
        <v>282</v>
      </c>
      <c r="E120" s="27" t="s">
        <v>4748</v>
      </c>
    </row>
    <row r="121" ht="26.4">
      <c r="A121" s="1" t="s">
        <v>284</v>
      </c>
      <c r="E121" s="32" t="s">
        <v>4749</v>
      </c>
    </row>
    <row r="122">
      <c r="A122" s="1" t="s">
        <v>286</v>
      </c>
      <c r="E122" s="27" t="s">
        <v>299</v>
      </c>
    </row>
    <row r="123">
      <c r="A123" s="1" t="s">
        <v>276</v>
      </c>
      <c r="B123" s="1">
        <v>31</v>
      </c>
      <c r="C123" s="26" t="s">
        <v>4750</v>
      </c>
      <c r="D123" t="s">
        <v>281</v>
      </c>
      <c r="E123" s="27" t="s">
        <v>4751</v>
      </c>
      <c r="F123" s="28" t="s">
        <v>392</v>
      </c>
      <c r="G123" s="29">
        <v>40</v>
      </c>
      <c r="H123" s="28">
        <v>0</v>
      </c>
      <c r="I123" s="30">
        <f>ROUND(G123*H123,P4)</f>
        <v>0</v>
      </c>
      <c r="L123" s="30">
        <v>0</v>
      </c>
      <c r="M123" s="24">
        <f>ROUND(G123*L123,P4)</f>
        <v>0</v>
      </c>
      <c r="N123" s="25" t="s">
        <v>297</v>
      </c>
      <c r="O123" s="31">
        <f>M123*AA123</f>
        <v>0</v>
      </c>
      <c r="P123" s="1">
        <v>3</v>
      </c>
      <c r="AA123" s="1">
        <f>IF(P123=1,$O$3,IF(P123=2,$O$4,$O$5))</f>
        <v>0</v>
      </c>
    </row>
    <row r="124" ht="26.4">
      <c r="A124" s="1" t="s">
        <v>282</v>
      </c>
      <c r="E124" s="27" t="s">
        <v>4752</v>
      </c>
    </row>
    <row r="125" ht="26.4">
      <c r="A125" s="1" t="s">
        <v>284</v>
      </c>
      <c r="E125" s="32" t="s">
        <v>4753</v>
      </c>
    </row>
    <row r="126">
      <c r="A126" s="1" t="s">
        <v>286</v>
      </c>
      <c r="E126" s="27" t="s">
        <v>299</v>
      </c>
    </row>
    <row r="127">
      <c r="A127" s="1" t="s">
        <v>273</v>
      </c>
      <c r="C127" s="22" t="s">
        <v>847</v>
      </c>
      <c r="E127" s="23" t="s">
        <v>848</v>
      </c>
      <c r="L127" s="24">
        <f>SUMIFS(L128:L135,A128:A135,"P")</f>
        <v>0</v>
      </c>
      <c r="M127" s="24">
        <f>SUMIFS(M128:M135,A128:A135,"P")</f>
        <v>0</v>
      </c>
      <c r="N127" s="25"/>
    </row>
    <row r="128">
      <c r="A128" s="1" t="s">
        <v>276</v>
      </c>
      <c r="B128" s="1">
        <v>32</v>
      </c>
      <c r="C128" s="26" t="s">
        <v>4634</v>
      </c>
      <c r="D128" t="s">
        <v>281</v>
      </c>
      <c r="E128" s="27" t="s">
        <v>4635</v>
      </c>
      <c r="F128" s="28" t="s">
        <v>307</v>
      </c>
      <c r="G128" s="29">
        <v>2</v>
      </c>
      <c r="H128" s="28">
        <v>0</v>
      </c>
      <c r="I128" s="30">
        <f>ROUND(G128*H128,P4)</f>
        <v>0</v>
      </c>
      <c r="L128" s="30">
        <v>0</v>
      </c>
      <c r="M128" s="24">
        <f>ROUND(G128*L128,P4)</f>
        <v>0</v>
      </c>
      <c r="N128" s="25" t="s">
        <v>297</v>
      </c>
      <c r="O128" s="31">
        <f>M128*AA128</f>
        <v>0</v>
      </c>
      <c r="P128" s="1">
        <v>3</v>
      </c>
      <c r="AA128" s="1">
        <f>IF(P128=1,$O$3,IF(P128=2,$O$4,$O$5))</f>
        <v>0</v>
      </c>
    </row>
    <row r="129">
      <c r="A129" s="1" t="s">
        <v>282</v>
      </c>
      <c r="E129" s="27" t="s">
        <v>4636</v>
      </c>
    </row>
    <row r="130" ht="26.4">
      <c r="A130" s="1" t="s">
        <v>284</v>
      </c>
      <c r="E130" s="32" t="s">
        <v>3368</v>
      </c>
    </row>
    <row r="131">
      <c r="A131" s="1" t="s">
        <v>286</v>
      </c>
      <c r="E131" s="27" t="s">
        <v>299</v>
      </c>
    </row>
    <row r="132">
      <c r="A132" s="1" t="s">
        <v>276</v>
      </c>
      <c r="B132" s="1">
        <v>33</v>
      </c>
      <c r="C132" s="26" t="s">
        <v>3283</v>
      </c>
      <c r="D132" t="s">
        <v>281</v>
      </c>
      <c r="E132" s="27" t="s">
        <v>3284</v>
      </c>
      <c r="F132" s="28" t="s">
        <v>296</v>
      </c>
      <c r="G132" s="29">
        <v>35</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ht="26.4">
      <c r="A134" s="1" t="s">
        <v>284</v>
      </c>
      <c r="E134" s="32" t="s">
        <v>4754</v>
      </c>
    </row>
    <row r="135">
      <c r="A135" s="1" t="s">
        <v>286</v>
      </c>
      <c r="E135"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182</v>
      </c>
      <c r="M3" s="20">
        <f>Rekapitulace!C95</f>
        <v>0</v>
      </c>
      <c r="N3" s="6" t="s">
        <v>3</v>
      </c>
      <c r="O3">
        <v>0</v>
      </c>
      <c r="P3">
        <v>2</v>
      </c>
    </row>
    <row r="4" ht="34.01575" customHeight="1">
      <c r="A4" s="16" t="s">
        <v>254</v>
      </c>
      <c r="B4" s="17" t="s">
        <v>255</v>
      </c>
      <c r="C4" s="18" t="s">
        <v>182</v>
      </c>
      <c r="D4" s="1"/>
      <c r="E4" s="17" t="s">
        <v>183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COUNTIFS(L8:L59,"=0",A8:A59,"P")+COUNTIFS(L8:L59,"",A8:A59,"P")+SUM(Q8:Q59)</f>
        <v>0</v>
      </c>
    </row>
    <row r="8" ht="26.4">
      <c r="A8" s="1" t="s">
        <v>271</v>
      </c>
      <c r="C8" s="22" t="s">
        <v>4755</v>
      </c>
      <c r="E8" s="23" t="s">
        <v>185</v>
      </c>
      <c r="L8" s="24">
        <f>L9+L14+L23+L40+L45+L50</f>
        <v>0</v>
      </c>
      <c r="M8" s="24">
        <f>M9+M14+M23+M40+M45+M50</f>
        <v>0</v>
      </c>
      <c r="N8" s="25"/>
    </row>
    <row r="9">
      <c r="A9" s="1" t="s">
        <v>273</v>
      </c>
      <c r="C9" s="22" t="s">
        <v>274</v>
      </c>
      <c r="E9" s="23" t="s">
        <v>275</v>
      </c>
      <c r="L9" s="24">
        <f>SUMIFS(L10:L13,A10:A13,"P")</f>
        <v>0</v>
      </c>
      <c r="M9" s="24">
        <f>SUMIFS(M10:M13,A10:A13,"P")</f>
        <v>0</v>
      </c>
      <c r="N9" s="25"/>
    </row>
    <row r="10">
      <c r="A10" s="1" t="s">
        <v>276</v>
      </c>
      <c r="B10" s="1">
        <v>1</v>
      </c>
      <c r="C10" s="26" t="s">
        <v>353</v>
      </c>
      <c r="D10" t="s">
        <v>281</v>
      </c>
      <c r="E10" s="27" t="s">
        <v>354</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356</v>
      </c>
    </row>
    <row r="12" ht="26.4">
      <c r="A12" s="1" t="s">
        <v>284</v>
      </c>
      <c r="E12" s="32" t="s">
        <v>357</v>
      </c>
    </row>
    <row r="13" ht="52.8">
      <c r="A13" s="1" t="s">
        <v>286</v>
      </c>
      <c r="E13" s="27" t="s">
        <v>358</v>
      </c>
    </row>
    <row r="14">
      <c r="A14" s="1" t="s">
        <v>273</v>
      </c>
      <c r="C14" s="22" t="s">
        <v>876</v>
      </c>
      <c r="E14" s="23" t="s">
        <v>1284</v>
      </c>
      <c r="L14" s="24">
        <f>SUMIFS(L15:L22,A15:A22,"P")</f>
        <v>0</v>
      </c>
      <c r="M14" s="24">
        <f>SUMIFS(M15:M22,A15:A22,"P")</f>
        <v>0</v>
      </c>
      <c r="N14" s="25"/>
    </row>
    <row r="15">
      <c r="A15" s="1" t="s">
        <v>276</v>
      </c>
      <c r="B15" s="1">
        <v>2</v>
      </c>
      <c r="C15" s="26" t="s">
        <v>3558</v>
      </c>
      <c r="D15" t="s">
        <v>281</v>
      </c>
      <c r="E15" s="27" t="s">
        <v>3559</v>
      </c>
      <c r="F15" s="28" t="s">
        <v>396</v>
      </c>
      <c r="G15" s="29">
        <v>15.198</v>
      </c>
      <c r="H15" s="28">
        <v>0</v>
      </c>
      <c r="I15" s="30">
        <f>ROUND(G15*H15,P4)</f>
        <v>0</v>
      </c>
      <c r="L15" s="30">
        <v>0</v>
      </c>
      <c r="M15" s="24">
        <f>ROUND(G15*L15,P4)</f>
        <v>0</v>
      </c>
      <c r="N15" s="25" t="s">
        <v>297</v>
      </c>
      <c r="O15" s="31">
        <f>M15*AA15</f>
        <v>0</v>
      </c>
      <c r="P15" s="1">
        <v>3</v>
      </c>
      <c r="AA15" s="1">
        <f>IF(P15=1,$O$3,IF(P15=2,$O$4,$O$5))</f>
        <v>0</v>
      </c>
    </row>
    <row r="16">
      <c r="A16" s="1" t="s">
        <v>282</v>
      </c>
      <c r="E16" s="27" t="s">
        <v>281</v>
      </c>
    </row>
    <row r="17" ht="39.6">
      <c r="A17" s="1" t="s">
        <v>284</v>
      </c>
      <c r="E17" s="32" t="s">
        <v>4756</v>
      </c>
    </row>
    <row r="18">
      <c r="A18" s="1" t="s">
        <v>286</v>
      </c>
      <c r="E18" s="27" t="s">
        <v>299</v>
      </c>
    </row>
    <row r="19">
      <c r="A19" s="1" t="s">
        <v>276</v>
      </c>
      <c r="B19" s="1">
        <v>3</v>
      </c>
      <c r="C19" s="26" t="s">
        <v>3433</v>
      </c>
      <c r="D19" t="s">
        <v>281</v>
      </c>
      <c r="E19" s="27" t="s">
        <v>3434</v>
      </c>
      <c r="F19" s="28" t="s">
        <v>280</v>
      </c>
      <c r="G19" s="29">
        <v>1.8240000000000001</v>
      </c>
      <c r="H19" s="28">
        <v>0</v>
      </c>
      <c r="I19" s="30">
        <f>ROUND(G19*H19,P4)</f>
        <v>0</v>
      </c>
      <c r="L19" s="30">
        <v>0</v>
      </c>
      <c r="M19" s="24">
        <f>ROUND(G19*L19,P4)</f>
        <v>0</v>
      </c>
      <c r="N19" s="25" t="s">
        <v>297</v>
      </c>
      <c r="O19" s="31">
        <f>M19*AA19</f>
        <v>0</v>
      </c>
      <c r="P19" s="1">
        <v>3</v>
      </c>
      <c r="AA19" s="1">
        <f>IF(P19=1,$O$3,IF(P19=2,$O$4,$O$5))</f>
        <v>0</v>
      </c>
    </row>
    <row r="20">
      <c r="A20" s="1" t="s">
        <v>282</v>
      </c>
      <c r="E20" s="27" t="s">
        <v>281</v>
      </c>
    </row>
    <row r="21" ht="26.4">
      <c r="A21" s="1" t="s">
        <v>284</v>
      </c>
      <c r="E21" s="32" t="s">
        <v>4757</v>
      </c>
    </row>
    <row r="22">
      <c r="A22" s="1" t="s">
        <v>286</v>
      </c>
      <c r="E22" s="27" t="s">
        <v>299</v>
      </c>
    </row>
    <row r="23">
      <c r="A23" s="1" t="s">
        <v>273</v>
      </c>
      <c r="C23" s="22" t="s">
        <v>2636</v>
      </c>
      <c r="E23" s="23" t="s">
        <v>2715</v>
      </c>
      <c r="L23" s="24">
        <f>SUMIFS(L24:L39,A24:A39,"P")</f>
        <v>0</v>
      </c>
      <c r="M23" s="24">
        <f>SUMIFS(M24:M39,A24:A39,"P")</f>
        <v>0</v>
      </c>
      <c r="N23" s="25"/>
    </row>
    <row r="24">
      <c r="A24" s="1" t="s">
        <v>276</v>
      </c>
      <c r="B24" s="1">
        <v>4</v>
      </c>
      <c r="C24" s="26" t="s">
        <v>4758</v>
      </c>
      <c r="D24" t="s">
        <v>281</v>
      </c>
      <c r="E24" s="27" t="s">
        <v>4759</v>
      </c>
      <c r="F24" s="28" t="s">
        <v>307</v>
      </c>
      <c r="G24" s="29">
        <v>10</v>
      </c>
      <c r="H24" s="28">
        <v>0</v>
      </c>
      <c r="I24" s="30">
        <f>ROUND(G24*H24,P4)</f>
        <v>0</v>
      </c>
      <c r="L24" s="30">
        <v>0</v>
      </c>
      <c r="M24" s="24">
        <f>ROUND(G24*L24,P4)</f>
        <v>0</v>
      </c>
      <c r="N24" s="25" t="s">
        <v>281</v>
      </c>
      <c r="O24" s="31">
        <f>M24*AA24</f>
        <v>0</v>
      </c>
      <c r="P24" s="1">
        <v>3</v>
      </c>
      <c r="AA24" s="1">
        <f>IF(P24=1,$O$3,IF(P24=2,$O$4,$O$5))</f>
        <v>0</v>
      </c>
    </row>
    <row r="25">
      <c r="A25" s="1" t="s">
        <v>282</v>
      </c>
      <c r="E25" s="27" t="s">
        <v>281</v>
      </c>
    </row>
    <row r="26" ht="26.4">
      <c r="A26" s="1" t="s">
        <v>284</v>
      </c>
      <c r="E26" s="32" t="s">
        <v>4760</v>
      </c>
    </row>
    <row r="27" ht="277.2">
      <c r="A27" s="1" t="s">
        <v>286</v>
      </c>
      <c r="E27" s="27" t="s">
        <v>4761</v>
      </c>
    </row>
    <row r="28">
      <c r="A28" s="1" t="s">
        <v>276</v>
      </c>
      <c r="B28" s="1">
        <v>5</v>
      </c>
      <c r="C28" s="26" t="s">
        <v>4762</v>
      </c>
      <c r="D28" t="s">
        <v>281</v>
      </c>
      <c r="E28" s="27" t="s">
        <v>4763</v>
      </c>
      <c r="F28" s="28" t="s">
        <v>307</v>
      </c>
      <c r="G28" s="29">
        <v>4</v>
      </c>
      <c r="H28" s="28">
        <v>0</v>
      </c>
      <c r="I28" s="30">
        <f>ROUND(G28*H28,P4)</f>
        <v>0</v>
      </c>
      <c r="L28" s="30">
        <v>0</v>
      </c>
      <c r="M28" s="24">
        <f>ROUND(G28*L28,P4)</f>
        <v>0</v>
      </c>
      <c r="N28" s="25" t="s">
        <v>281</v>
      </c>
      <c r="O28" s="31">
        <f>M28*AA28</f>
        <v>0</v>
      </c>
      <c r="P28" s="1">
        <v>3</v>
      </c>
      <c r="AA28" s="1">
        <f>IF(P28=1,$O$3,IF(P28=2,$O$4,$O$5))</f>
        <v>0</v>
      </c>
    </row>
    <row r="29">
      <c r="A29" s="1" t="s">
        <v>282</v>
      </c>
      <c r="E29" s="27" t="s">
        <v>281</v>
      </c>
    </row>
    <row r="30" ht="26.4">
      <c r="A30" s="1" t="s">
        <v>284</v>
      </c>
      <c r="E30" s="32" t="s">
        <v>4764</v>
      </c>
    </row>
    <row r="31" ht="277.2">
      <c r="A31" s="1" t="s">
        <v>286</v>
      </c>
      <c r="E31" s="27" t="s">
        <v>4761</v>
      </c>
    </row>
    <row r="32" ht="26.4">
      <c r="A32" s="1" t="s">
        <v>276</v>
      </c>
      <c r="B32" s="1">
        <v>6</v>
      </c>
      <c r="C32" s="26" t="s">
        <v>4765</v>
      </c>
      <c r="D32" t="s">
        <v>281</v>
      </c>
      <c r="E32" s="27" t="s">
        <v>4766</v>
      </c>
      <c r="F32" s="28" t="s">
        <v>307</v>
      </c>
      <c r="G32" s="29">
        <v>4</v>
      </c>
      <c r="H32" s="28">
        <v>0</v>
      </c>
      <c r="I32" s="30">
        <f>ROUND(G32*H32,P4)</f>
        <v>0</v>
      </c>
      <c r="L32" s="30">
        <v>0</v>
      </c>
      <c r="M32" s="24">
        <f>ROUND(G32*L32,P4)</f>
        <v>0</v>
      </c>
      <c r="N32" s="25" t="s">
        <v>281</v>
      </c>
      <c r="O32" s="31">
        <f>M32*AA32</f>
        <v>0</v>
      </c>
      <c r="P32" s="1">
        <v>3</v>
      </c>
      <c r="AA32" s="1">
        <f>IF(P32=1,$O$3,IF(P32=2,$O$4,$O$5))</f>
        <v>0</v>
      </c>
    </row>
    <row r="33">
      <c r="A33" s="1" t="s">
        <v>282</v>
      </c>
      <c r="E33" s="27" t="s">
        <v>281</v>
      </c>
    </row>
    <row r="34" ht="26.4">
      <c r="A34" s="1" t="s">
        <v>284</v>
      </c>
      <c r="E34" s="32" t="s">
        <v>4764</v>
      </c>
    </row>
    <row r="35" ht="277.2">
      <c r="A35" s="1" t="s">
        <v>286</v>
      </c>
      <c r="E35" s="27" t="s">
        <v>4761</v>
      </c>
    </row>
    <row r="36">
      <c r="A36" s="1" t="s">
        <v>276</v>
      </c>
      <c r="B36" s="1">
        <v>7</v>
      </c>
      <c r="C36" s="26" t="s">
        <v>4767</v>
      </c>
      <c r="D36" t="s">
        <v>281</v>
      </c>
      <c r="E36" s="27" t="s">
        <v>4768</v>
      </c>
      <c r="F36" s="28" t="s">
        <v>296</v>
      </c>
      <c r="G36" s="29">
        <v>10.4</v>
      </c>
      <c r="H36" s="28">
        <v>0</v>
      </c>
      <c r="I36" s="30">
        <f>ROUND(G36*H36,P4)</f>
        <v>0</v>
      </c>
      <c r="L36" s="30">
        <v>0</v>
      </c>
      <c r="M36" s="24">
        <f>ROUND(G36*L36,P4)</f>
        <v>0</v>
      </c>
      <c r="N36" s="25" t="s">
        <v>281</v>
      </c>
      <c r="O36" s="31">
        <f>M36*AA36</f>
        <v>0</v>
      </c>
      <c r="P36" s="1">
        <v>3</v>
      </c>
      <c r="AA36" s="1">
        <f>IF(P36=1,$O$3,IF(P36=2,$O$4,$O$5))</f>
        <v>0</v>
      </c>
    </row>
    <row r="37">
      <c r="A37" s="1" t="s">
        <v>282</v>
      </c>
      <c r="E37" s="27" t="s">
        <v>281</v>
      </c>
    </row>
    <row r="38" ht="26.4">
      <c r="A38" s="1" t="s">
        <v>284</v>
      </c>
      <c r="E38" s="32" t="s">
        <v>4769</v>
      </c>
    </row>
    <row r="39" ht="343.2">
      <c r="A39" s="1" t="s">
        <v>286</v>
      </c>
      <c r="E39" s="27" t="s">
        <v>4770</v>
      </c>
    </row>
    <row r="40">
      <c r="A40" s="1" t="s">
        <v>273</v>
      </c>
      <c r="C40" s="22" t="s">
        <v>2720</v>
      </c>
      <c r="E40" s="23" t="s">
        <v>2721</v>
      </c>
      <c r="L40" s="24">
        <f>SUMIFS(L41:L44,A41:A44,"P")</f>
        <v>0</v>
      </c>
      <c r="M40" s="24">
        <f>SUMIFS(M41:M44,A41:A44,"P")</f>
        <v>0</v>
      </c>
      <c r="N40" s="25"/>
    </row>
    <row r="41">
      <c r="A41" s="1" t="s">
        <v>276</v>
      </c>
      <c r="B41" s="1">
        <v>8</v>
      </c>
      <c r="C41" s="26" t="s">
        <v>3564</v>
      </c>
      <c r="D41" t="s">
        <v>281</v>
      </c>
      <c r="E41" s="27" t="s">
        <v>3565</v>
      </c>
      <c r="F41" s="28" t="s">
        <v>396</v>
      </c>
      <c r="G41" s="29">
        <v>2.1560000000000001</v>
      </c>
      <c r="H41" s="28">
        <v>0</v>
      </c>
      <c r="I41" s="30">
        <f>ROUND(G41*H41,P4)</f>
        <v>0</v>
      </c>
      <c r="L41" s="30">
        <v>0</v>
      </c>
      <c r="M41" s="24">
        <f>ROUND(G41*L41,P4)</f>
        <v>0</v>
      </c>
      <c r="N41" s="25" t="s">
        <v>297</v>
      </c>
      <c r="O41" s="31">
        <f>M41*AA41</f>
        <v>0</v>
      </c>
      <c r="P41" s="1">
        <v>3</v>
      </c>
      <c r="AA41" s="1">
        <f>IF(P41=1,$O$3,IF(P41=2,$O$4,$O$5))</f>
        <v>0</v>
      </c>
    </row>
    <row r="42">
      <c r="A42" s="1" t="s">
        <v>282</v>
      </c>
      <c r="E42" s="27" t="s">
        <v>281</v>
      </c>
    </row>
    <row r="43" ht="39.6">
      <c r="A43" s="1" t="s">
        <v>284</v>
      </c>
      <c r="E43" s="32" t="s">
        <v>4771</v>
      </c>
    </row>
    <row r="44">
      <c r="A44" s="1" t="s">
        <v>286</v>
      </c>
      <c r="E44" s="27" t="s">
        <v>299</v>
      </c>
    </row>
    <row r="45">
      <c r="A45" s="1" t="s">
        <v>273</v>
      </c>
      <c r="C45" s="22" t="s">
        <v>1544</v>
      </c>
      <c r="E45" s="23" t="s">
        <v>1545</v>
      </c>
      <c r="L45" s="24">
        <f>SUMIFS(L46:L49,A46:A49,"P")</f>
        <v>0</v>
      </c>
      <c r="M45" s="24">
        <f>SUMIFS(M46:M49,A46:A49,"P")</f>
        <v>0</v>
      </c>
      <c r="N45" s="25"/>
    </row>
    <row r="46" ht="39.6">
      <c r="A46" s="1" t="s">
        <v>276</v>
      </c>
      <c r="B46" s="1">
        <v>9</v>
      </c>
      <c r="C46" s="26" t="s">
        <v>4772</v>
      </c>
      <c r="D46" t="s">
        <v>281</v>
      </c>
      <c r="E46" s="27" t="s">
        <v>4773</v>
      </c>
      <c r="F46" s="28" t="s">
        <v>296</v>
      </c>
      <c r="G46" s="29">
        <v>10</v>
      </c>
      <c r="H46" s="28">
        <v>0</v>
      </c>
      <c r="I46" s="30">
        <f>ROUND(G46*H46,P4)</f>
        <v>0</v>
      </c>
      <c r="L46" s="30">
        <v>0</v>
      </c>
      <c r="M46" s="24">
        <f>ROUND(G46*L46,P4)</f>
        <v>0</v>
      </c>
      <c r="N46" s="25" t="s">
        <v>281</v>
      </c>
      <c r="O46" s="31">
        <f>M46*AA46</f>
        <v>0</v>
      </c>
      <c r="P46" s="1">
        <v>3</v>
      </c>
      <c r="AA46" s="1">
        <f>IF(P46=1,$O$3,IF(P46=2,$O$4,$O$5))</f>
        <v>0</v>
      </c>
    </row>
    <row r="47">
      <c r="A47" s="1" t="s">
        <v>282</v>
      </c>
      <c r="E47" s="27" t="s">
        <v>281</v>
      </c>
    </row>
    <row r="48">
      <c r="A48" s="1" t="s">
        <v>284</v>
      </c>
    </row>
    <row r="49" ht="79.2">
      <c r="A49" s="1" t="s">
        <v>286</v>
      </c>
      <c r="E49" s="27" t="s">
        <v>4774</v>
      </c>
    </row>
    <row r="50">
      <c r="A50" s="1" t="s">
        <v>273</v>
      </c>
      <c r="C50" s="22" t="s">
        <v>847</v>
      </c>
      <c r="E50" s="23" t="s">
        <v>848</v>
      </c>
      <c r="L50" s="24">
        <f>SUMIFS(L51:L58,A51:A58,"P")</f>
        <v>0</v>
      </c>
      <c r="M50" s="24">
        <f>SUMIFS(M51:M58,A51:A58,"P")</f>
        <v>0</v>
      </c>
      <c r="N50" s="25"/>
    </row>
    <row r="51">
      <c r="A51" s="1" t="s">
        <v>276</v>
      </c>
      <c r="B51" s="1">
        <v>10</v>
      </c>
      <c r="C51" s="26" t="s">
        <v>4775</v>
      </c>
      <c r="D51" t="s">
        <v>281</v>
      </c>
      <c r="E51" s="27" t="s">
        <v>4776</v>
      </c>
      <c r="F51" s="28" t="s">
        <v>307</v>
      </c>
      <c r="G51" s="29">
        <v>2</v>
      </c>
      <c r="H51" s="28">
        <v>0</v>
      </c>
      <c r="I51" s="30">
        <f>ROUND(G51*H51,P4)</f>
        <v>0</v>
      </c>
      <c r="L51" s="30">
        <v>0</v>
      </c>
      <c r="M51" s="24">
        <f>ROUND(G51*L51,P4)</f>
        <v>0</v>
      </c>
      <c r="N51" s="25" t="s">
        <v>281</v>
      </c>
      <c r="O51" s="31">
        <f>M51*AA51</f>
        <v>0</v>
      </c>
      <c r="P51" s="1">
        <v>3</v>
      </c>
      <c r="AA51" s="1">
        <f>IF(P51=1,$O$3,IF(P51=2,$O$4,$O$5))</f>
        <v>0</v>
      </c>
    </row>
    <row r="52">
      <c r="A52" s="1" t="s">
        <v>282</v>
      </c>
      <c r="E52" s="27" t="s">
        <v>4777</v>
      </c>
    </row>
    <row r="53" ht="26.4">
      <c r="A53" s="1" t="s">
        <v>284</v>
      </c>
      <c r="E53" s="32" t="s">
        <v>4778</v>
      </c>
    </row>
    <row r="54" ht="118.8">
      <c r="A54" s="1" t="s">
        <v>286</v>
      </c>
      <c r="E54" s="27" t="s">
        <v>4779</v>
      </c>
    </row>
    <row r="55">
      <c r="A55" s="1" t="s">
        <v>276</v>
      </c>
      <c r="B55" s="1">
        <v>11</v>
      </c>
      <c r="C55" s="26" t="s">
        <v>4780</v>
      </c>
      <c r="D55" t="s">
        <v>281</v>
      </c>
      <c r="E55" s="27" t="s">
        <v>4781</v>
      </c>
      <c r="F55" s="28" t="s">
        <v>307</v>
      </c>
      <c r="G55" s="29">
        <v>2</v>
      </c>
      <c r="H55" s="28">
        <v>0</v>
      </c>
      <c r="I55" s="30">
        <f>ROUND(G55*H55,P4)</f>
        <v>0</v>
      </c>
      <c r="L55" s="30">
        <v>0</v>
      </c>
      <c r="M55" s="24">
        <f>ROUND(G55*L55,P4)</f>
        <v>0</v>
      </c>
      <c r="N55" s="25" t="s">
        <v>281</v>
      </c>
      <c r="O55" s="31">
        <f>M55*AA55</f>
        <v>0</v>
      </c>
      <c r="P55" s="1">
        <v>3</v>
      </c>
      <c r="AA55" s="1">
        <f>IF(P55=1,$O$3,IF(P55=2,$O$4,$O$5))</f>
        <v>0</v>
      </c>
    </row>
    <row r="56">
      <c r="A56" s="1" t="s">
        <v>282</v>
      </c>
      <c r="E56" s="27" t="s">
        <v>4782</v>
      </c>
    </row>
    <row r="57" ht="26.4">
      <c r="A57" s="1" t="s">
        <v>284</v>
      </c>
      <c r="E57" s="32" t="s">
        <v>4783</v>
      </c>
    </row>
    <row r="58" ht="118.8">
      <c r="A58" s="1" t="s">
        <v>286</v>
      </c>
      <c r="E58" s="27" t="s">
        <v>4779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182</v>
      </c>
      <c r="M3" s="20">
        <f>Rekapitulace!C95</f>
        <v>0</v>
      </c>
      <c r="N3" s="6" t="s">
        <v>3</v>
      </c>
      <c r="O3">
        <v>0</v>
      </c>
      <c r="P3">
        <v>2</v>
      </c>
    </row>
    <row r="4" ht="34.01575" customHeight="1">
      <c r="A4" s="16" t="s">
        <v>254</v>
      </c>
      <c r="B4" s="17" t="s">
        <v>255</v>
      </c>
      <c r="C4" s="18" t="s">
        <v>182</v>
      </c>
      <c r="D4" s="1"/>
      <c r="E4" s="17" t="s">
        <v>183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COUNTIFS(L8:L27,"=0",A8:A27,"P")+COUNTIFS(L8:L27,"",A8:A27,"P")+SUM(Q8:Q27)</f>
        <v>0</v>
      </c>
    </row>
    <row r="8">
      <c r="A8" s="1" t="s">
        <v>271</v>
      </c>
      <c r="C8" s="22" t="s">
        <v>4784</v>
      </c>
      <c r="E8" s="23" t="s">
        <v>187</v>
      </c>
      <c r="L8" s="24">
        <f>L9+L22</f>
        <v>0</v>
      </c>
      <c r="M8" s="24">
        <f>M9+M22</f>
        <v>0</v>
      </c>
      <c r="N8" s="25"/>
    </row>
    <row r="9">
      <c r="A9" s="1" t="s">
        <v>273</v>
      </c>
      <c r="C9" s="22" t="s">
        <v>274</v>
      </c>
      <c r="E9" s="23" t="s">
        <v>275</v>
      </c>
      <c r="L9" s="24">
        <f>SUMIFS(L10:L21,A10:A21,"P")</f>
        <v>0</v>
      </c>
      <c r="M9" s="24">
        <f>SUMIFS(M10:M21,A10:A21,"P")</f>
        <v>0</v>
      </c>
      <c r="N9" s="25"/>
    </row>
    <row r="10">
      <c r="A10" s="1" t="s">
        <v>276</v>
      </c>
      <c r="B10" s="1">
        <v>1</v>
      </c>
      <c r="C10" s="26" t="s">
        <v>353</v>
      </c>
      <c r="D10" t="s">
        <v>281</v>
      </c>
      <c r="E10" s="27" t="s">
        <v>354</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356</v>
      </c>
    </row>
    <row r="12" ht="26.4">
      <c r="A12" s="1" t="s">
        <v>284</v>
      </c>
      <c r="E12" s="32" t="s">
        <v>357</v>
      </c>
    </row>
    <row r="13" ht="52.8">
      <c r="A13" s="1" t="s">
        <v>286</v>
      </c>
      <c r="E13" s="27" t="s">
        <v>358</v>
      </c>
    </row>
    <row r="14">
      <c r="A14" s="1" t="s">
        <v>276</v>
      </c>
      <c r="B14" s="1">
        <v>2</v>
      </c>
      <c r="C14" s="26" t="s">
        <v>4785</v>
      </c>
      <c r="D14" t="s">
        <v>281</v>
      </c>
      <c r="E14" s="27" t="s">
        <v>4786</v>
      </c>
      <c r="F14" s="28" t="s">
        <v>307</v>
      </c>
      <c r="G14" s="29">
        <v>7</v>
      </c>
      <c r="H14" s="28">
        <v>0</v>
      </c>
      <c r="I14" s="30">
        <f>ROUND(G14*H14,P4)</f>
        <v>0</v>
      </c>
      <c r="L14" s="30">
        <v>0</v>
      </c>
      <c r="M14" s="24">
        <f>ROUND(G14*L14,P4)</f>
        <v>0</v>
      </c>
      <c r="N14" s="25" t="s">
        <v>281</v>
      </c>
      <c r="O14" s="31">
        <f>M14*AA14</f>
        <v>0</v>
      </c>
      <c r="P14" s="1">
        <v>3</v>
      </c>
      <c r="AA14" s="1">
        <f>IF(P14=1,$O$3,IF(P14=2,$O$4,$O$5))</f>
        <v>0</v>
      </c>
    </row>
    <row r="15">
      <c r="A15" s="1" t="s">
        <v>282</v>
      </c>
      <c r="E15" s="27" t="s">
        <v>281</v>
      </c>
    </row>
    <row r="16" ht="39.6">
      <c r="A16" s="1" t="s">
        <v>284</v>
      </c>
      <c r="E16" s="32" t="s">
        <v>4787</v>
      </c>
    </row>
    <row r="17" ht="52.8">
      <c r="A17" s="1" t="s">
        <v>286</v>
      </c>
      <c r="E17" s="27" t="s">
        <v>4788</v>
      </c>
    </row>
    <row r="18">
      <c r="A18" s="1" t="s">
        <v>276</v>
      </c>
      <c r="B18" s="1">
        <v>3</v>
      </c>
      <c r="C18" s="26" t="s">
        <v>4789</v>
      </c>
      <c r="D18" t="s">
        <v>281</v>
      </c>
      <c r="E18" s="27" t="s">
        <v>4790</v>
      </c>
      <c r="F18" s="28" t="s">
        <v>307</v>
      </c>
      <c r="G18" s="29">
        <v>7</v>
      </c>
      <c r="H18" s="28">
        <v>0</v>
      </c>
      <c r="I18" s="30">
        <f>ROUND(G18*H18,P4)</f>
        <v>0</v>
      </c>
      <c r="L18" s="30">
        <v>0</v>
      </c>
      <c r="M18" s="24">
        <f>ROUND(G18*L18,P4)</f>
        <v>0</v>
      </c>
      <c r="N18" s="25" t="s">
        <v>281</v>
      </c>
      <c r="O18" s="31">
        <f>M18*AA18</f>
        <v>0</v>
      </c>
      <c r="P18" s="1">
        <v>3</v>
      </c>
      <c r="AA18" s="1">
        <f>IF(P18=1,$O$3,IF(P18=2,$O$4,$O$5))</f>
        <v>0</v>
      </c>
    </row>
    <row r="19">
      <c r="A19" s="1" t="s">
        <v>282</v>
      </c>
      <c r="E19" s="27" t="s">
        <v>281</v>
      </c>
    </row>
    <row r="20" ht="39.6">
      <c r="A20" s="1" t="s">
        <v>284</v>
      </c>
      <c r="E20" s="32" t="s">
        <v>4787</v>
      </c>
    </row>
    <row r="21" ht="52.8">
      <c r="A21" s="1" t="s">
        <v>286</v>
      </c>
      <c r="E21" s="27" t="s">
        <v>4788</v>
      </c>
    </row>
    <row r="22">
      <c r="A22" s="1" t="s">
        <v>273</v>
      </c>
      <c r="C22" s="22" t="s">
        <v>4111</v>
      </c>
      <c r="E22" s="23" t="s">
        <v>4112</v>
      </c>
      <c r="L22" s="24">
        <f>SUMIFS(L23:L26,A23:A26,"P")</f>
        <v>0</v>
      </c>
      <c r="M22" s="24">
        <f>SUMIFS(M23:M26,A23:A26,"P")</f>
        <v>0</v>
      </c>
      <c r="N22" s="25"/>
    </row>
    <row r="23">
      <c r="A23" s="1" t="s">
        <v>276</v>
      </c>
      <c r="B23" s="1">
        <v>4</v>
      </c>
      <c r="C23" s="26" t="s">
        <v>4791</v>
      </c>
      <c r="D23" t="s">
        <v>281</v>
      </c>
      <c r="E23" s="27" t="s">
        <v>4792</v>
      </c>
      <c r="F23" s="28" t="s">
        <v>392</v>
      </c>
      <c r="G23" s="29">
        <v>14.4</v>
      </c>
      <c r="H23" s="28">
        <v>0</v>
      </c>
      <c r="I23" s="30">
        <f>ROUND(G23*H23,P4)</f>
        <v>0</v>
      </c>
      <c r="L23" s="30">
        <v>0</v>
      </c>
      <c r="M23" s="24">
        <f>ROUND(G23*L23,P4)</f>
        <v>0</v>
      </c>
      <c r="N23" s="25" t="s">
        <v>297</v>
      </c>
      <c r="O23" s="31">
        <f>M23*AA23</f>
        <v>0</v>
      </c>
      <c r="P23" s="1">
        <v>3</v>
      </c>
      <c r="AA23" s="1">
        <f>IF(P23=1,$O$3,IF(P23=2,$O$4,$O$5))</f>
        <v>0</v>
      </c>
    </row>
    <row r="24">
      <c r="A24" s="1" t="s">
        <v>282</v>
      </c>
      <c r="E24" s="27" t="s">
        <v>281</v>
      </c>
    </row>
    <row r="25" ht="39.6">
      <c r="A25" s="1" t="s">
        <v>284</v>
      </c>
      <c r="E25" s="32" t="s">
        <v>4793</v>
      </c>
    </row>
    <row r="26">
      <c r="A26" s="1" t="s">
        <v>286</v>
      </c>
      <c r="E26"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182</v>
      </c>
      <c r="M3" s="20">
        <f>Rekapitulace!C95</f>
        <v>0</v>
      </c>
      <c r="N3" s="6" t="s">
        <v>3</v>
      </c>
      <c r="O3">
        <v>0</v>
      </c>
      <c r="P3">
        <v>2</v>
      </c>
    </row>
    <row r="4" ht="34.01575" customHeight="1">
      <c r="A4" s="16" t="s">
        <v>254</v>
      </c>
      <c r="B4" s="17" t="s">
        <v>255</v>
      </c>
      <c r="C4" s="18" t="s">
        <v>182</v>
      </c>
      <c r="D4" s="1"/>
      <c r="E4" s="17" t="s">
        <v>183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COUNTIFS(L8:L49,"=0",A8:A49,"P")+COUNTIFS(L8:L49,"",A8:A49,"P")+SUM(Q8:Q49)</f>
        <v>0</v>
      </c>
    </row>
    <row r="8">
      <c r="A8" s="1" t="s">
        <v>271</v>
      </c>
      <c r="C8" s="22" t="s">
        <v>4794</v>
      </c>
      <c r="E8" s="23" t="s">
        <v>189</v>
      </c>
      <c r="L8" s="24">
        <f>L9+L14+L27+L40</f>
        <v>0</v>
      </c>
      <c r="M8" s="24">
        <f>M9+M14+M27+M40</f>
        <v>0</v>
      </c>
      <c r="N8" s="25"/>
    </row>
    <row r="9">
      <c r="A9" s="1" t="s">
        <v>273</v>
      </c>
      <c r="C9" s="22" t="s">
        <v>274</v>
      </c>
      <c r="E9" s="23" t="s">
        <v>275</v>
      </c>
      <c r="L9" s="24">
        <f>SUMIFS(L10:L13,A10:A13,"P")</f>
        <v>0</v>
      </c>
      <c r="M9" s="24">
        <f>SUMIFS(M10:M13,A10:A13,"P")</f>
        <v>0</v>
      </c>
      <c r="N9" s="25"/>
    </row>
    <row r="10" ht="26.4">
      <c r="A10" s="1" t="s">
        <v>276</v>
      </c>
      <c r="B10" s="1">
        <v>1</v>
      </c>
      <c r="C10" s="26" t="s">
        <v>2607</v>
      </c>
      <c r="D10" t="s">
        <v>2608</v>
      </c>
      <c r="E10" s="27" t="s">
        <v>2609</v>
      </c>
      <c r="F10" s="28" t="s">
        <v>280</v>
      </c>
      <c r="G10" s="29">
        <v>35.368000000000002</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4795</v>
      </c>
    </row>
    <row r="13" ht="26.4">
      <c r="A13" s="1" t="s">
        <v>286</v>
      </c>
      <c r="E13" s="27" t="s">
        <v>283</v>
      </c>
    </row>
    <row r="14">
      <c r="A14" s="1" t="s">
        <v>273</v>
      </c>
      <c r="C14" s="22" t="s">
        <v>294</v>
      </c>
      <c r="E14" s="23" t="s">
        <v>1281</v>
      </c>
      <c r="L14" s="24">
        <f>SUMIFS(L15:L26,A15:A26,"P")</f>
        <v>0</v>
      </c>
      <c r="M14" s="24">
        <f>SUMIFS(M15:M26,A15:A26,"P")</f>
        <v>0</v>
      </c>
      <c r="N14" s="25"/>
    </row>
    <row r="15">
      <c r="A15" s="1" t="s">
        <v>276</v>
      </c>
      <c r="B15" s="1">
        <v>2</v>
      </c>
      <c r="C15" s="26" t="s">
        <v>394</v>
      </c>
      <c r="D15" t="s">
        <v>281</v>
      </c>
      <c r="E15" s="27" t="s">
        <v>395</v>
      </c>
      <c r="F15" s="28" t="s">
        <v>396</v>
      </c>
      <c r="G15" s="29">
        <v>78.316000000000003</v>
      </c>
      <c r="H15" s="28">
        <v>0</v>
      </c>
      <c r="I15" s="30">
        <f>ROUND(G15*H15,P4)</f>
        <v>0</v>
      </c>
      <c r="L15" s="30">
        <v>0</v>
      </c>
      <c r="M15" s="24">
        <f>ROUND(G15*L15,P4)</f>
        <v>0</v>
      </c>
      <c r="N15" s="25" t="s">
        <v>297</v>
      </c>
      <c r="O15" s="31">
        <f>M15*AA15</f>
        <v>0</v>
      </c>
      <c r="P15" s="1">
        <v>3</v>
      </c>
      <c r="AA15" s="1">
        <f>IF(P15=1,$O$3,IF(P15=2,$O$4,$O$5))</f>
        <v>0</v>
      </c>
    </row>
    <row r="16">
      <c r="A16" s="1" t="s">
        <v>282</v>
      </c>
      <c r="E16" s="27" t="s">
        <v>4796</v>
      </c>
    </row>
    <row r="17">
      <c r="A17" s="1" t="s">
        <v>284</v>
      </c>
    </row>
    <row r="18">
      <c r="A18" s="1" t="s">
        <v>286</v>
      </c>
      <c r="E18" s="27" t="s">
        <v>299</v>
      </c>
    </row>
    <row r="19">
      <c r="A19" s="1" t="s">
        <v>276</v>
      </c>
      <c r="B19" s="1">
        <v>3</v>
      </c>
      <c r="C19" s="26" t="s">
        <v>2826</v>
      </c>
      <c r="D19" t="s">
        <v>281</v>
      </c>
      <c r="E19" s="27" t="s">
        <v>2827</v>
      </c>
      <c r="F19" s="28" t="s">
        <v>396</v>
      </c>
      <c r="G19" s="29">
        <v>17.684000000000001</v>
      </c>
      <c r="H19" s="28">
        <v>0</v>
      </c>
      <c r="I19" s="30">
        <f>ROUND(G19*H19,P4)</f>
        <v>0</v>
      </c>
      <c r="L19" s="30">
        <v>0</v>
      </c>
      <c r="M19" s="24">
        <f>ROUND(G19*L19,P4)</f>
        <v>0</v>
      </c>
      <c r="N19" s="25" t="s">
        <v>297</v>
      </c>
      <c r="O19" s="31">
        <f>M19*AA19</f>
        <v>0</v>
      </c>
      <c r="P19" s="1">
        <v>3</v>
      </c>
      <c r="AA19" s="1">
        <f>IF(P19=1,$O$3,IF(P19=2,$O$4,$O$5))</f>
        <v>0</v>
      </c>
    </row>
    <row r="20">
      <c r="A20" s="1" t="s">
        <v>282</v>
      </c>
      <c r="E20" s="27" t="s">
        <v>4416</v>
      </c>
    </row>
    <row r="21">
      <c r="A21" s="1" t="s">
        <v>284</v>
      </c>
    </row>
    <row r="22">
      <c r="A22" s="1" t="s">
        <v>286</v>
      </c>
      <c r="E22" s="27" t="s">
        <v>299</v>
      </c>
    </row>
    <row r="23">
      <c r="A23" s="1" t="s">
        <v>276</v>
      </c>
      <c r="B23" s="1">
        <v>4</v>
      </c>
      <c r="C23" s="26" t="s">
        <v>413</v>
      </c>
      <c r="D23" t="s">
        <v>281</v>
      </c>
      <c r="E23" s="27" t="s">
        <v>414</v>
      </c>
      <c r="F23" s="28" t="s">
        <v>396</v>
      </c>
      <c r="G23" s="29">
        <v>78.316000000000003</v>
      </c>
      <c r="H23" s="28">
        <v>0</v>
      </c>
      <c r="I23" s="30">
        <f>ROUND(G23*H23,P4)</f>
        <v>0</v>
      </c>
      <c r="L23" s="30">
        <v>0</v>
      </c>
      <c r="M23" s="24">
        <f>ROUND(G23*L23,P4)</f>
        <v>0</v>
      </c>
      <c r="N23" s="25" t="s">
        <v>297</v>
      </c>
      <c r="O23" s="31">
        <f>M23*AA23</f>
        <v>0</v>
      </c>
      <c r="P23" s="1">
        <v>3</v>
      </c>
      <c r="AA23" s="1">
        <f>IF(P23=1,$O$3,IF(P23=2,$O$4,$O$5))</f>
        <v>0</v>
      </c>
    </row>
    <row r="24">
      <c r="A24" s="1" t="s">
        <v>282</v>
      </c>
      <c r="E24" s="27" t="s">
        <v>4420</v>
      </c>
    </row>
    <row r="25">
      <c r="A25" s="1" t="s">
        <v>284</v>
      </c>
    </row>
    <row r="26">
      <c r="A26" s="1" t="s">
        <v>286</v>
      </c>
      <c r="E26" s="27" t="s">
        <v>299</v>
      </c>
    </row>
    <row r="27">
      <c r="A27" s="1" t="s">
        <v>273</v>
      </c>
      <c r="C27" s="22" t="s">
        <v>876</v>
      </c>
      <c r="E27" s="23" t="s">
        <v>4797</v>
      </c>
      <c r="L27" s="24">
        <f>SUMIFS(L28:L39,A28:A39,"P")</f>
        <v>0</v>
      </c>
      <c r="M27" s="24">
        <f>SUMIFS(M28:M39,A28:A39,"P")</f>
        <v>0</v>
      </c>
      <c r="N27" s="25"/>
    </row>
    <row r="28">
      <c r="A28" s="1" t="s">
        <v>276</v>
      </c>
      <c r="B28" s="1">
        <v>5</v>
      </c>
      <c r="C28" s="26" t="s">
        <v>3000</v>
      </c>
      <c r="D28" t="s">
        <v>281</v>
      </c>
      <c r="E28" s="27" t="s">
        <v>3001</v>
      </c>
      <c r="F28" s="28" t="s">
        <v>396</v>
      </c>
      <c r="G28" s="29">
        <v>15.183999999999999</v>
      </c>
      <c r="H28" s="28">
        <v>0</v>
      </c>
      <c r="I28" s="30">
        <f>ROUND(G28*H28,P4)</f>
        <v>0</v>
      </c>
      <c r="L28" s="30">
        <v>0</v>
      </c>
      <c r="M28" s="24">
        <f>ROUND(G28*L28,P4)</f>
        <v>0</v>
      </c>
      <c r="N28" s="25" t="s">
        <v>297</v>
      </c>
      <c r="O28" s="31">
        <f>M28*AA28</f>
        <v>0</v>
      </c>
      <c r="P28" s="1">
        <v>3</v>
      </c>
      <c r="AA28" s="1">
        <f>IF(P28=1,$O$3,IF(P28=2,$O$4,$O$5))</f>
        <v>0</v>
      </c>
    </row>
    <row r="29">
      <c r="A29" s="1" t="s">
        <v>282</v>
      </c>
      <c r="E29" s="27" t="s">
        <v>281</v>
      </c>
    </row>
    <row r="30">
      <c r="A30" s="1" t="s">
        <v>284</v>
      </c>
    </row>
    <row r="31">
      <c r="A31" s="1" t="s">
        <v>286</v>
      </c>
      <c r="E31" s="27" t="s">
        <v>299</v>
      </c>
    </row>
    <row r="32">
      <c r="A32" s="1" t="s">
        <v>276</v>
      </c>
      <c r="B32" s="1">
        <v>6</v>
      </c>
      <c r="C32" s="26" t="s">
        <v>1123</v>
      </c>
      <c r="D32" t="s">
        <v>281</v>
      </c>
      <c r="E32" s="27" t="s">
        <v>1124</v>
      </c>
      <c r="F32" s="28" t="s">
        <v>396</v>
      </c>
      <c r="G32" s="29">
        <v>2.5</v>
      </c>
      <c r="H32" s="28">
        <v>0</v>
      </c>
      <c r="I32" s="30">
        <f>ROUND(G32*H32,P4)</f>
        <v>0</v>
      </c>
      <c r="L32" s="30">
        <v>0</v>
      </c>
      <c r="M32" s="24">
        <f>ROUND(G32*L32,P4)</f>
        <v>0</v>
      </c>
      <c r="N32" s="25" t="s">
        <v>297</v>
      </c>
      <c r="O32" s="31">
        <f>M32*AA32</f>
        <v>0</v>
      </c>
      <c r="P32" s="1">
        <v>3</v>
      </c>
      <c r="AA32" s="1">
        <f>IF(P32=1,$O$3,IF(P32=2,$O$4,$O$5))</f>
        <v>0</v>
      </c>
    </row>
    <row r="33">
      <c r="A33" s="1" t="s">
        <v>282</v>
      </c>
      <c r="E33" s="27" t="s">
        <v>281</v>
      </c>
    </row>
    <row r="34">
      <c r="A34" s="1" t="s">
        <v>284</v>
      </c>
    </row>
    <row r="35">
      <c r="A35" s="1" t="s">
        <v>286</v>
      </c>
      <c r="E35" s="27" t="s">
        <v>299</v>
      </c>
    </row>
    <row r="36">
      <c r="A36" s="1" t="s">
        <v>276</v>
      </c>
      <c r="B36" s="1">
        <v>7</v>
      </c>
      <c r="C36" s="26" t="s">
        <v>3433</v>
      </c>
      <c r="D36" t="s">
        <v>281</v>
      </c>
      <c r="E36" s="27" t="s">
        <v>3434</v>
      </c>
      <c r="F36" s="28" t="s">
        <v>280</v>
      </c>
      <c r="G36" s="29">
        <v>0.45600000000000002</v>
      </c>
      <c r="H36" s="28">
        <v>0</v>
      </c>
      <c r="I36" s="30">
        <f>ROUND(G36*H36,P4)</f>
        <v>0</v>
      </c>
      <c r="L36" s="30">
        <v>0</v>
      </c>
      <c r="M36" s="24">
        <f>ROUND(G36*L36,P4)</f>
        <v>0</v>
      </c>
      <c r="N36" s="25" t="s">
        <v>297</v>
      </c>
      <c r="O36" s="31">
        <f>M36*AA36</f>
        <v>0</v>
      </c>
      <c r="P36" s="1">
        <v>3</v>
      </c>
      <c r="AA36" s="1">
        <f>IF(P36=1,$O$3,IF(P36=2,$O$4,$O$5))</f>
        <v>0</v>
      </c>
    </row>
    <row r="37">
      <c r="A37" s="1" t="s">
        <v>282</v>
      </c>
      <c r="E37" s="27" t="s">
        <v>281</v>
      </c>
    </row>
    <row r="38">
      <c r="A38" s="1" t="s">
        <v>284</v>
      </c>
    </row>
    <row r="39">
      <c r="A39" s="1" t="s">
        <v>286</v>
      </c>
      <c r="E39" s="27" t="s">
        <v>299</v>
      </c>
    </row>
    <row r="40">
      <c r="A40" s="1" t="s">
        <v>273</v>
      </c>
      <c r="C40" s="22" t="s">
        <v>847</v>
      </c>
      <c r="E40" s="23" t="s">
        <v>2541</v>
      </c>
      <c r="L40" s="24">
        <f>SUMIFS(L41:L48,A41:A48,"P")</f>
        <v>0</v>
      </c>
      <c r="M40" s="24">
        <f>SUMIFS(M41:M48,A41:A48,"P")</f>
        <v>0</v>
      </c>
      <c r="N40" s="25"/>
    </row>
    <row r="41" ht="26.4">
      <c r="A41" s="1" t="s">
        <v>276</v>
      </c>
      <c r="B41" s="1">
        <v>8</v>
      </c>
      <c r="C41" s="26" t="s">
        <v>4798</v>
      </c>
      <c r="D41" t="s">
        <v>281</v>
      </c>
      <c r="E41" s="27" t="s">
        <v>4799</v>
      </c>
      <c r="F41" s="28" t="s">
        <v>307</v>
      </c>
      <c r="G41" s="29">
        <v>6</v>
      </c>
      <c r="H41" s="28">
        <v>0</v>
      </c>
      <c r="I41" s="30">
        <f>ROUND(G41*H41,P4)</f>
        <v>0</v>
      </c>
      <c r="L41" s="30">
        <v>0</v>
      </c>
      <c r="M41" s="24">
        <f>ROUND(G41*L41,P4)</f>
        <v>0</v>
      </c>
      <c r="N41" s="25" t="s">
        <v>281</v>
      </c>
      <c r="O41" s="31">
        <f>M41*AA41</f>
        <v>0</v>
      </c>
      <c r="P41" s="1">
        <v>3</v>
      </c>
      <c r="AA41" s="1">
        <f>IF(P41=1,$O$3,IF(P41=2,$O$4,$O$5))</f>
        <v>0</v>
      </c>
    </row>
    <row r="42">
      <c r="A42" s="1" t="s">
        <v>282</v>
      </c>
      <c r="E42" s="27" t="s">
        <v>281</v>
      </c>
    </row>
    <row r="43">
      <c r="A43" s="1" t="s">
        <v>284</v>
      </c>
    </row>
    <row r="44" ht="132">
      <c r="A44" s="1" t="s">
        <v>286</v>
      </c>
      <c r="E44" s="27" t="s">
        <v>2575</v>
      </c>
    </row>
    <row r="45" ht="26.4">
      <c r="A45" s="1" t="s">
        <v>276</v>
      </c>
      <c r="B45" s="1">
        <v>9</v>
      </c>
      <c r="C45" s="26" t="s">
        <v>4800</v>
      </c>
      <c r="D45" t="s">
        <v>281</v>
      </c>
      <c r="E45" s="27" t="s">
        <v>4801</v>
      </c>
      <c r="F45" s="28" t="s">
        <v>307</v>
      </c>
      <c r="G45" s="29">
        <v>12</v>
      </c>
      <c r="H45" s="28">
        <v>0</v>
      </c>
      <c r="I45" s="30">
        <f>ROUND(G45*H45,P4)</f>
        <v>0</v>
      </c>
      <c r="L45" s="30">
        <v>0</v>
      </c>
      <c r="M45" s="24">
        <f>ROUND(G45*L45,P4)</f>
        <v>0</v>
      </c>
      <c r="N45" s="25" t="s">
        <v>281</v>
      </c>
      <c r="O45" s="31">
        <f>M45*AA45</f>
        <v>0</v>
      </c>
      <c r="P45" s="1">
        <v>3</v>
      </c>
      <c r="AA45" s="1">
        <f>IF(P45=1,$O$3,IF(P45=2,$O$4,$O$5))</f>
        <v>0</v>
      </c>
    </row>
    <row r="46">
      <c r="A46" s="1" t="s">
        <v>282</v>
      </c>
      <c r="E46" s="27" t="s">
        <v>281</v>
      </c>
    </row>
    <row r="47">
      <c r="A47" s="1" t="s">
        <v>284</v>
      </c>
    </row>
    <row r="48" ht="132">
      <c r="A48" s="1" t="s">
        <v>286</v>
      </c>
      <c r="E48" s="27" t="s">
        <v>2575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182</v>
      </c>
      <c r="M3" s="20">
        <f>Rekapitulace!C95</f>
        <v>0</v>
      </c>
      <c r="N3" s="6" t="s">
        <v>3</v>
      </c>
      <c r="O3">
        <v>0</v>
      </c>
      <c r="P3">
        <v>2</v>
      </c>
    </row>
    <row r="4" ht="34.01575" customHeight="1">
      <c r="A4" s="16" t="s">
        <v>254</v>
      </c>
      <c r="B4" s="17" t="s">
        <v>255</v>
      </c>
      <c r="C4" s="18" t="s">
        <v>182</v>
      </c>
      <c r="D4" s="1"/>
      <c r="E4" s="17" t="s">
        <v>183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COUNTIFS(L8:L52,"=0",A8:A52,"P")+COUNTIFS(L8:L52,"",A8:A52,"P")+SUM(Q8:Q52)</f>
        <v>0</v>
      </c>
    </row>
    <row r="8">
      <c r="A8" s="1" t="s">
        <v>271</v>
      </c>
      <c r="C8" s="22" t="s">
        <v>4802</v>
      </c>
      <c r="E8" s="23" t="s">
        <v>191</v>
      </c>
      <c r="L8" s="24">
        <f>L9+L26+L43</f>
        <v>0</v>
      </c>
      <c r="M8" s="24">
        <f>M9+M26+M43</f>
        <v>0</v>
      </c>
      <c r="N8" s="25"/>
    </row>
    <row r="9">
      <c r="A9" s="1" t="s">
        <v>273</v>
      </c>
      <c r="C9" s="22" t="s">
        <v>274</v>
      </c>
      <c r="E9" s="23" t="s">
        <v>275</v>
      </c>
      <c r="L9" s="24">
        <f>SUMIFS(L10:L25,A10:A25,"P")</f>
        <v>0</v>
      </c>
      <c r="M9" s="24">
        <f>SUMIFS(M10:M25,A10:A25,"P")</f>
        <v>0</v>
      </c>
      <c r="N9" s="25"/>
    </row>
    <row r="10" ht="26.4">
      <c r="A10" s="1" t="s">
        <v>276</v>
      </c>
      <c r="B10" s="1">
        <v>1</v>
      </c>
      <c r="C10" s="26" t="s">
        <v>2607</v>
      </c>
      <c r="D10" t="s">
        <v>2608</v>
      </c>
      <c r="E10" s="27" t="s">
        <v>2609</v>
      </c>
      <c r="F10" s="28" t="s">
        <v>280</v>
      </c>
      <c r="G10" s="29">
        <v>41.5</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4803</v>
      </c>
    </row>
    <row r="13" ht="26.4">
      <c r="A13" s="1" t="s">
        <v>286</v>
      </c>
      <c r="E13" s="27" t="s">
        <v>283</v>
      </c>
    </row>
    <row r="14" ht="26.4">
      <c r="A14" s="1" t="s">
        <v>276</v>
      </c>
      <c r="B14" s="1">
        <v>2</v>
      </c>
      <c r="C14" s="26" t="s">
        <v>704</v>
      </c>
      <c r="D14" t="s">
        <v>705</v>
      </c>
      <c r="E14" s="27" t="s">
        <v>706</v>
      </c>
      <c r="F14" s="28" t="s">
        <v>280</v>
      </c>
      <c r="G14" s="29">
        <v>14.5</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4804</v>
      </c>
    </row>
    <row r="17" ht="26.4">
      <c r="A17" s="1" t="s">
        <v>286</v>
      </c>
      <c r="E17" s="27" t="s">
        <v>283</v>
      </c>
    </row>
    <row r="18" ht="26.4">
      <c r="A18" s="1" t="s">
        <v>276</v>
      </c>
      <c r="B18" s="1">
        <v>3</v>
      </c>
      <c r="C18" s="26" t="s">
        <v>712</v>
      </c>
      <c r="D18" t="s">
        <v>713</v>
      </c>
      <c r="E18" s="27" t="s">
        <v>714</v>
      </c>
      <c r="F18" s="28" t="s">
        <v>280</v>
      </c>
      <c r="G18" s="29">
        <v>0.14999999999999999</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26.4">
      <c r="A20" s="1" t="s">
        <v>284</v>
      </c>
      <c r="E20" s="32" t="s">
        <v>4805</v>
      </c>
    </row>
    <row r="21" ht="26.4">
      <c r="A21" s="1" t="s">
        <v>286</v>
      </c>
      <c r="E21" s="27" t="s">
        <v>283</v>
      </c>
    </row>
    <row r="22" ht="26.4">
      <c r="A22" s="1" t="s">
        <v>276</v>
      </c>
      <c r="B22" s="1">
        <v>4</v>
      </c>
      <c r="C22" s="26" t="s">
        <v>4806</v>
      </c>
      <c r="D22" t="s">
        <v>4807</v>
      </c>
      <c r="E22" s="27" t="s">
        <v>4808</v>
      </c>
      <c r="F22" s="28" t="s">
        <v>280</v>
      </c>
      <c r="G22" s="29">
        <v>0.01</v>
      </c>
      <c r="H22" s="28">
        <v>0</v>
      </c>
      <c r="I22" s="30">
        <f>ROUND(G22*H22,P4)</f>
        <v>0</v>
      </c>
      <c r="L22" s="30">
        <v>0</v>
      </c>
      <c r="M22" s="24">
        <f>ROUND(G22*L22,P4)</f>
        <v>0</v>
      </c>
      <c r="N22" s="25" t="s">
        <v>281</v>
      </c>
      <c r="O22" s="31">
        <f>M22*AA22</f>
        <v>0</v>
      </c>
      <c r="P22" s="1">
        <v>3</v>
      </c>
      <c r="AA22" s="1">
        <f>IF(P22=1,$O$3,IF(P22=2,$O$4,$O$5))</f>
        <v>0</v>
      </c>
    </row>
    <row r="23" ht="26.4">
      <c r="A23" s="1" t="s">
        <v>282</v>
      </c>
      <c r="E23" s="27" t="s">
        <v>283</v>
      </c>
    </row>
    <row r="24" ht="26.4">
      <c r="A24" s="1" t="s">
        <v>284</v>
      </c>
      <c r="E24" s="32" t="s">
        <v>4809</v>
      </c>
    </row>
    <row r="25" ht="26.4">
      <c r="A25" s="1" t="s">
        <v>286</v>
      </c>
      <c r="E25" s="27" t="s">
        <v>283</v>
      </c>
    </row>
    <row r="26">
      <c r="A26" s="1" t="s">
        <v>273</v>
      </c>
      <c r="C26" s="22" t="s">
        <v>294</v>
      </c>
      <c r="E26" s="23" t="s">
        <v>1281</v>
      </c>
      <c r="L26" s="24">
        <f>SUMIFS(L27:L42,A27:A42,"P")</f>
        <v>0</v>
      </c>
      <c r="M26" s="24">
        <f>SUMIFS(M27:M42,A27:A42,"P")</f>
        <v>0</v>
      </c>
      <c r="N26" s="25"/>
    </row>
    <row r="27">
      <c r="A27" s="1" t="s">
        <v>276</v>
      </c>
      <c r="B27" s="1">
        <v>5</v>
      </c>
      <c r="C27" s="26" t="s">
        <v>4810</v>
      </c>
      <c r="D27" t="s">
        <v>281</v>
      </c>
      <c r="E27" s="27" t="s">
        <v>4811</v>
      </c>
      <c r="F27" s="28" t="s">
        <v>392</v>
      </c>
      <c r="G27" s="29">
        <v>90</v>
      </c>
      <c r="H27" s="28">
        <v>0</v>
      </c>
      <c r="I27" s="30">
        <f>ROUND(G27*H27,P4)</f>
        <v>0</v>
      </c>
      <c r="L27" s="30">
        <v>0</v>
      </c>
      <c r="M27" s="24">
        <f>ROUND(G27*L27,P4)</f>
        <v>0</v>
      </c>
      <c r="N27" s="25" t="s">
        <v>297</v>
      </c>
      <c r="O27" s="31">
        <f>M27*AA27</f>
        <v>0</v>
      </c>
      <c r="P27" s="1">
        <v>3</v>
      </c>
      <c r="AA27" s="1">
        <f>IF(P27=1,$O$3,IF(P27=2,$O$4,$O$5))</f>
        <v>0</v>
      </c>
    </row>
    <row r="28">
      <c r="A28" s="1" t="s">
        <v>282</v>
      </c>
      <c r="E28" s="27" t="s">
        <v>281</v>
      </c>
    </row>
    <row r="29" ht="26.4">
      <c r="A29" s="1" t="s">
        <v>284</v>
      </c>
      <c r="E29" s="32" t="s">
        <v>4812</v>
      </c>
    </row>
    <row r="30">
      <c r="A30" s="1" t="s">
        <v>286</v>
      </c>
      <c r="E30" s="27" t="s">
        <v>299</v>
      </c>
    </row>
    <row r="31">
      <c r="A31" s="1" t="s">
        <v>276</v>
      </c>
      <c r="B31" s="1">
        <v>6</v>
      </c>
      <c r="C31" s="26" t="s">
        <v>409</v>
      </c>
      <c r="D31" t="s">
        <v>281</v>
      </c>
      <c r="E31" s="27" t="s">
        <v>410</v>
      </c>
      <c r="F31" s="28" t="s">
        <v>396</v>
      </c>
      <c r="G31" s="29">
        <v>45</v>
      </c>
      <c r="H31" s="28">
        <v>0</v>
      </c>
      <c r="I31" s="30">
        <f>ROUND(G31*H31,P4)</f>
        <v>0</v>
      </c>
      <c r="L31" s="30">
        <v>0</v>
      </c>
      <c r="M31" s="24">
        <f>ROUND(G31*L31,P4)</f>
        <v>0</v>
      </c>
      <c r="N31" s="25" t="s">
        <v>297</v>
      </c>
      <c r="O31" s="31">
        <f>M31*AA31</f>
        <v>0</v>
      </c>
      <c r="P31" s="1">
        <v>3</v>
      </c>
      <c r="AA31" s="1">
        <f>IF(P31=1,$O$3,IF(P31=2,$O$4,$O$5))</f>
        <v>0</v>
      </c>
    </row>
    <row r="32">
      <c r="A32" s="1" t="s">
        <v>282</v>
      </c>
      <c r="E32" s="27" t="s">
        <v>4813</v>
      </c>
    </row>
    <row r="33" ht="26.4">
      <c r="A33" s="1" t="s">
        <v>284</v>
      </c>
      <c r="E33" s="32" t="s">
        <v>4814</v>
      </c>
    </row>
    <row r="34">
      <c r="A34" s="1" t="s">
        <v>286</v>
      </c>
      <c r="E34" s="27" t="s">
        <v>299</v>
      </c>
    </row>
    <row r="35">
      <c r="A35" s="1" t="s">
        <v>276</v>
      </c>
      <c r="B35" s="1">
        <v>7</v>
      </c>
      <c r="C35" s="26" t="s">
        <v>3893</v>
      </c>
      <c r="D35" t="s">
        <v>281</v>
      </c>
      <c r="E35" s="27" t="s">
        <v>3894</v>
      </c>
      <c r="F35" s="28" t="s">
        <v>396</v>
      </c>
      <c r="G35" s="29">
        <v>20.75</v>
      </c>
      <c r="H35" s="28">
        <v>0</v>
      </c>
      <c r="I35" s="30">
        <f>ROUND(G35*H35,P4)</f>
        <v>0</v>
      </c>
      <c r="L35" s="30">
        <v>0</v>
      </c>
      <c r="M35" s="24">
        <f>ROUND(G35*L35,P4)</f>
        <v>0</v>
      </c>
      <c r="N35" s="25" t="s">
        <v>297</v>
      </c>
      <c r="O35" s="31">
        <f>M35*AA35</f>
        <v>0</v>
      </c>
      <c r="P35" s="1">
        <v>3</v>
      </c>
      <c r="AA35" s="1">
        <f>IF(P35=1,$O$3,IF(P35=2,$O$4,$O$5))</f>
        <v>0</v>
      </c>
    </row>
    <row r="36">
      <c r="A36" s="1" t="s">
        <v>282</v>
      </c>
      <c r="E36" s="27" t="s">
        <v>281</v>
      </c>
    </row>
    <row r="37" ht="26.4">
      <c r="A37" s="1" t="s">
        <v>284</v>
      </c>
      <c r="E37" s="32" t="s">
        <v>4815</v>
      </c>
    </row>
    <row r="38">
      <c r="A38" s="1" t="s">
        <v>286</v>
      </c>
      <c r="E38" s="27" t="s">
        <v>299</v>
      </c>
    </row>
    <row r="39">
      <c r="A39" s="1" t="s">
        <v>276</v>
      </c>
      <c r="B39" s="1">
        <v>8</v>
      </c>
      <c r="C39" s="26" t="s">
        <v>413</v>
      </c>
      <c r="D39" t="s">
        <v>281</v>
      </c>
      <c r="E39" s="27" t="s">
        <v>414</v>
      </c>
      <c r="F39" s="28" t="s">
        <v>396</v>
      </c>
      <c r="G39" s="29">
        <v>45</v>
      </c>
      <c r="H39" s="28">
        <v>0</v>
      </c>
      <c r="I39" s="30">
        <f>ROUND(G39*H39,P4)</f>
        <v>0</v>
      </c>
      <c r="L39" s="30">
        <v>0</v>
      </c>
      <c r="M39" s="24">
        <f>ROUND(G39*L39,P4)</f>
        <v>0</v>
      </c>
      <c r="N39" s="25" t="s">
        <v>297</v>
      </c>
      <c r="O39" s="31">
        <f>M39*AA39</f>
        <v>0</v>
      </c>
      <c r="P39" s="1">
        <v>3</v>
      </c>
      <c r="AA39" s="1">
        <f>IF(P39=1,$O$3,IF(P39=2,$O$4,$O$5))</f>
        <v>0</v>
      </c>
    </row>
    <row r="40">
      <c r="A40" s="1" t="s">
        <v>282</v>
      </c>
      <c r="E40" s="27" t="s">
        <v>281</v>
      </c>
    </row>
    <row r="41" ht="26.4">
      <c r="A41" s="1" t="s">
        <v>284</v>
      </c>
      <c r="E41" s="32" t="s">
        <v>4814</v>
      </c>
    </row>
    <row r="42">
      <c r="A42" s="1" t="s">
        <v>286</v>
      </c>
      <c r="E42" s="27" t="s">
        <v>299</v>
      </c>
    </row>
    <row r="43">
      <c r="A43" s="1" t="s">
        <v>273</v>
      </c>
      <c r="C43" s="22" t="s">
        <v>847</v>
      </c>
      <c r="E43" s="23" t="s">
        <v>848</v>
      </c>
      <c r="L43" s="24">
        <f>SUMIFS(L44:L51,A44:A51,"P")</f>
        <v>0</v>
      </c>
      <c r="M43" s="24">
        <f>SUMIFS(M44:M51,A44:A51,"P")</f>
        <v>0</v>
      </c>
      <c r="N43" s="25"/>
    </row>
    <row r="44">
      <c r="A44" s="1" t="s">
        <v>276</v>
      </c>
      <c r="B44" s="1">
        <v>9</v>
      </c>
      <c r="C44" s="26" t="s">
        <v>3314</v>
      </c>
      <c r="D44" t="s">
        <v>281</v>
      </c>
      <c r="E44" s="27" t="s">
        <v>3315</v>
      </c>
      <c r="F44" s="28" t="s">
        <v>396</v>
      </c>
      <c r="G44" s="29">
        <v>5.7999999999999998</v>
      </c>
      <c r="H44" s="28">
        <v>0</v>
      </c>
      <c r="I44" s="30">
        <f>ROUND(G44*H44,P4)</f>
        <v>0</v>
      </c>
      <c r="L44" s="30">
        <v>0</v>
      </c>
      <c r="M44" s="24">
        <f>ROUND(G44*L44,P4)</f>
        <v>0</v>
      </c>
      <c r="N44" s="25" t="s">
        <v>297</v>
      </c>
      <c r="O44" s="31">
        <f>M44*AA44</f>
        <v>0</v>
      </c>
      <c r="P44" s="1">
        <v>3</v>
      </c>
      <c r="AA44" s="1">
        <f>IF(P44=1,$O$3,IF(P44=2,$O$4,$O$5))</f>
        <v>0</v>
      </c>
    </row>
    <row r="45">
      <c r="A45" s="1" t="s">
        <v>282</v>
      </c>
      <c r="E45" s="27" t="s">
        <v>281</v>
      </c>
    </row>
    <row r="46" ht="26.4">
      <c r="A46" s="1" t="s">
        <v>284</v>
      </c>
      <c r="E46" s="32" t="s">
        <v>4816</v>
      </c>
    </row>
    <row r="47">
      <c r="A47" s="1" t="s">
        <v>286</v>
      </c>
      <c r="E47" s="27" t="s">
        <v>299</v>
      </c>
    </row>
    <row r="48">
      <c r="A48" s="1" t="s">
        <v>276</v>
      </c>
      <c r="B48" s="1">
        <v>10</v>
      </c>
      <c r="C48" s="26" t="s">
        <v>4817</v>
      </c>
      <c r="D48" t="s">
        <v>281</v>
      </c>
      <c r="E48" s="27" t="s">
        <v>4818</v>
      </c>
      <c r="F48" s="28" t="s">
        <v>4819</v>
      </c>
      <c r="G48" s="29">
        <v>114</v>
      </c>
      <c r="H48" s="28">
        <v>0</v>
      </c>
      <c r="I48" s="30">
        <f>ROUND(G48*H48,P4)</f>
        <v>0</v>
      </c>
      <c r="L48" s="30">
        <v>0</v>
      </c>
      <c r="M48" s="24">
        <f>ROUND(G48*L48,P4)</f>
        <v>0</v>
      </c>
      <c r="N48" s="25" t="s">
        <v>297</v>
      </c>
      <c r="O48" s="31">
        <f>M48*AA48</f>
        <v>0</v>
      </c>
      <c r="P48" s="1">
        <v>3</v>
      </c>
      <c r="AA48" s="1">
        <f>IF(P48=1,$O$3,IF(P48=2,$O$4,$O$5))</f>
        <v>0</v>
      </c>
    </row>
    <row r="49">
      <c r="A49" s="1" t="s">
        <v>282</v>
      </c>
      <c r="E49" s="27" t="s">
        <v>281</v>
      </c>
    </row>
    <row r="50" ht="26.4">
      <c r="A50" s="1" t="s">
        <v>284</v>
      </c>
      <c r="E50" s="32" t="s">
        <v>4820</v>
      </c>
    </row>
    <row r="51">
      <c r="A51" s="1" t="s">
        <v>286</v>
      </c>
      <c r="E51"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182</v>
      </c>
      <c r="M3" s="20">
        <f>Rekapitulace!C95</f>
        <v>0</v>
      </c>
      <c r="N3" s="6" t="s">
        <v>3</v>
      </c>
      <c r="O3">
        <v>0</v>
      </c>
      <c r="P3">
        <v>2</v>
      </c>
    </row>
    <row r="4" ht="34.01575" customHeight="1">
      <c r="A4" s="16" t="s">
        <v>254</v>
      </c>
      <c r="B4" s="17" t="s">
        <v>255</v>
      </c>
      <c r="C4" s="18" t="s">
        <v>182</v>
      </c>
      <c r="D4" s="1"/>
      <c r="E4" s="17" t="s">
        <v>183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COUNTIFS(L8:L18,"=0",A8:A18,"P")+COUNTIFS(L8:L18,"",A8:A18,"P")+SUM(Q8:Q18)</f>
        <v>0</v>
      </c>
    </row>
    <row r="8">
      <c r="A8" s="1" t="s">
        <v>271</v>
      </c>
      <c r="C8" s="22" t="s">
        <v>4821</v>
      </c>
      <c r="E8" s="23" t="s">
        <v>193</v>
      </c>
      <c r="L8" s="24">
        <f>L9</f>
        <v>0</v>
      </c>
      <c r="M8" s="24">
        <f>M9</f>
        <v>0</v>
      </c>
      <c r="N8" s="25"/>
    </row>
    <row r="9">
      <c r="A9" s="1" t="s">
        <v>273</v>
      </c>
      <c r="C9" s="22" t="s">
        <v>847</v>
      </c>
      <c r="E9" s="23" t="s">
        <v>848</v>
      </c>
      <c r="L9" s="24">
        <f>SUMIFS(L10:L17,A10:A17,"P")</f>
        <v>0</v>
      </c>
      <c r="M9" s="24">
        <f>SUMIFS(M10:M17,A10:A17,"P")</f>
        <v>0</v>
      </c>
      <c r="N9" s="25"/>
    </row>
    <row r="10">
      <c r="A10" s="1" t="s">
        <v>276</v>
      </c>
      <c r="B10" s="1">
        <v>1</v>
      </c>
      <c r="C10" s="26" t="s">
        <v>4822</v>
      </c>
      <c r="D10" t="s">
        <v>281</v>
      </c>
      <c r="E10" s="27" t="s">
        <v>4823</v>
      </c>
      <c r="F10" s="28" t="s">
        <v>307</v>
      </c>
      <c r="G10" s="29">
        <v>2</v>
      </c>
      <c r="H10" s="28">
        <v>0</v>
      </c>
      <c r="I10" s="30">
        <f>ROUND(G10*H10,P4)</f>
        <v>0</v>
      </c>
      <c r="L10" s="30">
        <v>0</v>
      </c>
      <c r="M10" s="24">
        <f>ROUND(G10*L10,P4)</f>
        <v>0</v>
      </c>
      <c r="N10" s="25" t="s">
        <v>281</v>
      </c>
      <c r="O10" s="31">
        <f>M10*AA10</f>
        <v>0</v>
      </c>
      <c r="P10" s="1">
        <v>3</v>
      </c>
      <c r="AA10" s="1">
        <f>IF(P10=1,$O$3,IF(P10=2,$O$4,$O$5))</f>
        <v>0</v>
      </c>
    </row>
    <row r="11">
      <c r="A11" s="1" t="s">
        <v>282</v>
      </c>
      <c r="E11" s="27" t="s">
        <v>4824</v>
      </c>
    </row>
    <row r="12" ht="26.4">
      <c r="A12" s="1" t="s">
        <v>284</v>
      </c>
      <c r="E12" s="32" t="s">
        <v>4778</v>
      </c>
    </row>
    <row r="13" ht="118.8">
      <c r="A13" s="1" t="s">
        <v>286</v>
      </c>
      <c r="E13" s="27" t="s">
        <v>4779</v>
      </c>
    </row>
    <row r="14">
      <c r="A14" s="1" t="s">
        <v>276</v>
      </c>
      <c r="B14" s="1">
        <v>2</v>
      </c>
      <c r="C14" s="26" t="s">
        <v>4825</v>
      </c>
      <c r="D14" t="s">
        <v>281</v>
      </c>
      <c r="E14" s="27" t="s">
        <v>4826</v>
      </c>
      <c r="F14" s="28" t="s">
        <v>307</v>
      </c>
      <c r="G14" s="29">
        <v>2</v>
      </c>
      <c r="H14" s="28">
        <v>0</v>
      </c>
      <c r="I14" s="30">
        <f>ROUND(G14*H14,P4)</f>
        <v>0</v>
      </c>
      <c r="L14" s="30">
        <v>0</v>
      </c>
      <c r="M14" s="24">
        <f>ROUND(G14*L14,P4)</f>
        <v>0</v>
      </c>
      <c r="N14" s="25" t="s">
        <v>281</v>
      </c>
      <c r="O14" s="31">
        <f>M14*AA14</f>
        <v>0</v>
      </c>
      <c r="P14" s="1">
        <v>3</v>
      </c>
      <c r="AA14" s="1">
        <f>IF(P14=1,$O$3,IF(P14=2,$O$4,$O$5))</f>
        <v>0</v>
      </c>
    </row>
    <row r="15">
      <c r="A15" s="1" t="s">
        <v>282</v>
      </c>
      <c r="E15" s="27" t="s">
        <v>4827</v>
      </c>
    </row>
    <row r="16" ht="26.4">
      <c r="A16" s="1" t="s">
        <v>284</v>
      </c>
      <c r="E16" s="32" t="s">
        <v>4778</v>
      </c>
    </row>
    <row r="17" ht="105.6">
      <c r="A17" s="1" t="s">
        <v>286</v>
      </c>
      <c r="E17" s="27" t="s">
        <v>4828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182</v>
      </c>
      <c r="M3" s="20">
        <f>Rekapitulace!C95</f>
        <v>0</v>
      </c>
      <c r="N3" s="6" t="s">
        <v>3</v>
      </c>
      <c r="O3">
        <v>0</v>
      </c>
      <c r="P3">
        <v>2</v>
      </c>
    </row>
    <row r="4" ht="34.01575" customHeight="1">
      <c r="A4" s="16" t="s">
        <v>254</v>
      </c>
      <c r="B4" s="17" t="s">
        <v>255</v>
      </c>
      <c r="C4" s="18" t="s">
        <v>182</v>
      </c>
      <c r="D4" s="1"/>
      <c r="E4" s="17" t="s">
        <v>183</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COUNTIFS(L8:L1060,"=0",A8:A1060,"P")+COUNTIFS(L8:L1060,"",A8:A1060,"P")+SUM(Q8:Q1060)</f>
        <v>0</v>
      </c>
    </row>
    <row r="8">
      <c r="A8" s="1" t="s">
        <v>271</v>
      </c>
      <c r="C8" s="22" t="s">
        <v>4829</v>
      </c>
      <c r="E8" s="23" t="s">
        <v>195</v>
      </c>
      <c r="L8" s="24">
        <f>L9+L22+L51+L96+L129+L142+L147+L160+L201+L222+L255+L276+L281+L374+L403+L432+L525+L578+L627+L704+L753+L842+L851+L884+L957+L978+L991</f>
        <v>0</v>
      </c>
      <c r="M8" s="24">
        <f>M9+M22+M51+M96+M129+M142+M147+M160+M201+M222+M255+M276+M281+M374+M403+M432+M525+M578+M627+M704+M753+M842+M851+M884+M957+M978+M991</f>
        <v>0</v>
      </c>
      <c r="N8" s="25"/>
    </row>
    <row r="9">
      <c r="A9" s="1" t="s">
        <v>273</v>
      </c>
      <c r="C9" s="22" t="s">
        <v>274</v>
      </c>
      <c r="E9" s="23" t="s">
        <v>275</v>
      </c>
      <c r="L9" s="24">
        <f>SUMIFS(L10:L21,A10:A21,"P")</f>
        <v>0</v>
      </c>
      <c r="M9" s="24">
        <f>SUMIFS(M10:M21,A10:A21,"P")</f>
        <v>0</v>
      </c>
      <c r="N9" s="25"/>
    </row>
    <row r="10" ht="26.4">
      <c r="A10" s="1" t="s">
        <v>276</v>
      </c>
      <c r="B10" s="1">
        <v>1</v>
      </c>
      <c r="C10" s="26" t="s">
        <v>2607</v>
      </c>
      <c r="D10" t="s">
        <v>2608</v>
      </c>
      <c r="E10" s="27" t="s">
        <v>2609</v>
      </c>
      <c r="F10" s="28" t="s">
        <v>280</v>
      </c>
      <c r="G10" s="29">
        <v>426.77600000000001</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4830</v>
      </c>
    </row>
    <row r="13" ht="26.4">
      <c r="A13" s="1" t="s">
        <v>286</v>
      </c>
      <c r="E13" s="27" t="s">
        <v>283</v>
      </c>
    </row>
    <row r="14">
      <c r="A14" s="1" t="s">
        <v>276</v>
      </c>
      <c r="B14" s="1">
        <v>2</v>
      </c>
      <c r="C14" s="26" t="s">
        <v>353</v>
      </c>
      <c r="D14" t="s">
        <v>2487</v>
      </c>
      <c r="E14" s="27" t="s">
        <v>354</v>
      </c>
      <c r="F14" s="28" t="s">
        <v>355</v>
      </c>
      <c r="G14" s="29">
        <v>1</v>
      </c>
      <c r="H14" s="28">
        <v>0</v>
      </c>
      <c r="I14" s="30">
        <f>ROUND(G14*H14,P4)</f>
        <v>0</v>
      </c>
      <c r="L14" s="30">
        <v>0</v>
      </c>
      <c r="M14" s="24">
        <f>ROUND(G14*L14,P4)</f>
        <v>0</v>
      </c>
      <c r="N14" s="25" t="s">
        <v>281</v>
      </c>
      <c r="O14" s="31">
        <f>M14*AA14</f>
        <v>0</v>
      </c>
      <c r="P14" s="1">
        <v>3</v>
      </c>
      <c r="AA14" s="1">
        <f>IF(P14=1,$O$3,IF(P14=2,$O$4,$O$5))</f>
        <v>0</v>
      </c>
    </row>
    <row r="15">
      <c r="A15" s="1" t="s">
        <v>282</v>
      </c>
      <c r="E15" s="27" t="s">
        <v>356</v>
      </c>
    </row>
    <row r="16" ht="26.4">
      <c r="A16" s="1" t="s">
        <v>284</v>
      </c>
      <c r="E16" s="32" t="s">
        <v>357</v>
      </c>
    </row>
    <row r="17" ht="52.8">
      <c r="A17" s="1" t="s">
        <v>286</v>
      </c>
      <c r="E17" s="27" t="s">
        <v>358</v>
      </c>
    </row>
    <row r="18" ht="26.4">
      <c r="A18" s="1" t="s">
        <v>276</v>
      </c>
      <c r="B18" s="1">
        <v>3</v>
      </c>
      <c r="C18" s="26" t="s">
        <v>353</v>
      </c>
      <c r="D18" t="s">
        <v>3010</v>
      </c>
      <c r="E18" s="27" t="s">
        <v>4831</v>
      </c>
      <c r="F18" s="28" t="s">
        <v>355</v>
      </c>
      <c r="G18" s="29">
        <v>1</v>
      </c>
      <c r="H18" s="28">
        <v>0</v>
      </c>
      <c r="I18" s="30">
        <f>ROUND(G18*H18,P4)</f>
        <v>0</v>
      </c>
      <c r="L18" s="30">
        <v>0</v>
      </c>
      <c r="M18" s="24">
        <f>ROUND(G18*L18,P4)</f>
        <v>0</v>
      </c>
      <c r="N18" s="25" t="s">
        <v>281</v>
      </c>
      <c r="O18" s="31">
        <f>M18*AA18</f>
        <v>0</v>
      </c>
      <c r="P18" s="1">
        <v>3</v>
      </c>
      <c r="AA18" s="1">
        <f>IF(P18=1,$O$3,IF(P18=2,$O$4,$O$5))</f>
        <v>0</v>
      </c>
    </row>
    <row r="19">
      <c r="A19" s="1" t="s">
        <v>282</v>
      </c>
      <c r="E19" s="27" t="s">
        <v>4832</v>
      </c>
    </row>
    <row r="20" ht="26.4">
      <c r="A20" s="1" t="s">
        <v>284</v>
      </c>
      <c r="E20" s="32" t="s">
        <v>357</v>
      </c>
    </row>
    <row r="21" ht="26.4">
      <c r="A21" s="1" t="s">
        <v>286</v>
      </c>
      <c r="E21" s="27" t="s">
        <v>4833</v>
      </c>
    </row>
    <row r="22">
      <c r="A22" s="1" t="s">
        <v>273</v>
      </c>
      <c r="C22" s="22" t="s">
        <v>294</v>
      </c>
      <c r="E22" s="23" t="s">
        <v>1281</v>
      </c>
      <c r="L22" s="24">
        <f>SUMIFS(L23:L50,A23:A50,"P")</f>
        <v>0</v>
      </c>
      <c r="M22" s="24">
        <f>SUMIFS(M23:M50,A23:A50,"P")</f>
        <v>0</v>
      </c>
      <c r="N22" s="25"/>
    </row>
    <row r="23">
      <c r="A23" s="1" t="s">
        <v>276</v>
      </c>
      <c r="B23" s="1">
        <v>4</v>
      </c>
      <c r="C23" s="26" t="s">
        <v>4834</v>
      </c>
      <c r="D23" t="s">
        <v>281</v>
      </c>
      <c r="E23" s="27" t="s">
        <v>4835</v>
      </c>
      <c r="F23" s="28" t="s">
        <v>4836</v>
      </c>
      <c r="G23" s="29">
        <v>304.27999999999997</v>
      </c>
      <c r="H23" s="28">
        <v>0</v>
      </c>
      <c r="I23" s="30">
        <f>ROUND(G23*H23,P4)</f>
        <v>0</v>
      </c>
      <c r="L23" s="30">
        <v>0</v>
      </c>
      <c r="M23" s="24">
        <f>ROUND(G23*L23,P4)</f>
        <v>0</v>
      </c>
      <c r="N23" s="25" t="s">
        <v>4837</v>
      </c>
      <c r="O23" s="31">
        <f>M23*AA23</f>
        <v>0</v>
      </c>
      <c r="P23" s="1">
        <v>3</v>
      </c>
      <c r="AA23" s="1">
        <f>IF(P23=1,$O$3,IF(P23=2,$O$4,$O$5))</f>
        <v>0</v>
      </c>
    </row>
    <row r="24">
      <c r="A24" s="1" t="s">
        <v>282</v>
      </c>
      <c r="E24" s="27" t="s">
        <v>281</v>
      </c>
    </row>
    <row r="25" ht="26.4">
      <c r="A25" s="1" t="s">
        <v>284</v>
      </c>
      <c r="E25" s="32" t="s">
        <v>4838</v>
      </c>
    </row>
    <row r="26">
      <c r="A26" s="1" t="s">
        <v>286</v>
      </c>
      <c r="E26" s="27" t="s">
        <v>299</v>
      </c>
    </row>
    <row r="27" ht="26.4">
      <c r="A27" s="1" t="s">
        <v>276</v>
      </c>
      <c r="B27" s="1">
        <v>5</v>
      </c>
      <c r="C27" s="26" t="s">
        <v>4839</v>
      </c>
      <c r="D27" t="s">
        <v>281</v>
      </c>
      <c r="E27" s="27" t="s">
        <v>4840</v>
      </c>
      <c r="F27" s="28" t="s">
        <v>4841</v>
      </c>
      <c r="G27" s="29">
        <v>260.49900000000002</v>
      </c>
      <c r="H27" s="28">
        <v>0</v>
      </c>
      <c r="I27" s="30">
        <f>ROUND(G27*H27,P4)</f>
        <v>0</v>
      </c>
      <c r="L27" s="30">
        <v>0</v>
      </c>
      <c r="M27" s="24">
        <f>ROUND(G27*L27,P4)</f>
        <v>0</v>
      </c>
      <c r="N27" s="25" t="s">
        <v>4837</v>
      </c>
      <c r="O27" s="31">
        <f>M27*AA27</f>
        <v>0</v>
      </c>
      <c r="P27" s="1">
        <v>3</v>
      </c>
      <c r="AA27" s="1">
        <f>IF(P27=1,$O$3,IF(P27=2,$O$4,$O$5))</f>
        <v>0</v>
      </c>
    </row>
    <row r="28">
      <c r="A28" s="1" t="s">
        <v>282</v>
      </c>
      <c r="E28" s="27" t="s">
        <v>281</v>
      </c>
    </row>
    <row r="29" ht="39.6">
      <c r="A29" s="1" t="s">
        <v>284</v>
      </c>
      <c r="E29" s="32" t="s">
        <v>4842</v>
      </c>
    </row>
    <row r="30">
      <c r="A30" s="1" t="s">
        <v>286</v>
      </c>
      <c r="E30" s="27" t="s">
        <v>299</v>
      </c>
    </row>
    <row r="31" ht="39.6">
      <c r="A31" s="1" t="s">
        <v>276</v>
      </c>
      <c r="B31" s="1">
        <v>6</v>
      </c>
      <c r="C31" s="26" t="s">
        <v>4843</v>
      </c>
      <c r="D31" t="s">
        <v>281</v>
      </c>
      <c r="E31" s="27" t="s">
        <v>4844</v>
      </c>
      <c r="F31" s="28" t="s">
        <v>4841</v>
      </c>
      <c r="G31" s="29">
        <v>31.582000000000001</v>
      </c>
      <c r="H31" s="28">
        <v>0</v>
      </c>
      <c r="I31" s="30">
        <f>ROUND(G31*H31,P4)</f>
        <v>0</v>
      </c>
      <c r="L31" s="30">
        <v>0</v>
      </c>
      <c r="M31" s="24">
        <f>ROUND(G31*L31,P4)</f>
        <v>0</v>
      </c>
      <c r="N31" s="25" t="s">
        <v>4837</v>
      </c>
      <c r="O31" s="31">
        <f>M31*AA31</f>
        <v>0</v>
      </c>
      <c r="P31" s="1">
        <v>3</v>
      </c>
      <c r="AA31" s="1">
        <f>IF(P31=1,$O$3,IF(P31=2,$O$4,$O$5))</f>
        <v>0</v>
      </c>
    </row>
    <row r="32">
      <c r="A32" s="1" t="s">
        <v>282</v>
      </c>
      <c r="E32" s="27" t="s">
        <v>281</v>
      </c>
    </row>
    <row r="33" ht="26.4">
      <c r="A33" s="1" t="s">
        <v>284</v>
      </c>
      <c r="E33" s="32" t="s">
        <v>4845</v>
      </c>
    </row>
    <row r="34">
      <c r="A34" s="1" t="s">
        <v>286</v>
      </c>
      <c r="E34" s="27" t="s">
        <v>299</v>
      </c>
    </row>
    <row r="35" ht="39.6">
      <c r="A35" s="1" t="s">
        <v>276</v>
      </c>
      <c r="B35" s="1">
        <v>7</v>
      </c>
      <c r="C35" s="26" t="s">
        <v>4846</v>
      </c>
      <c r="D35" t="s">
        <v>281</v>
      </c>
      <c r="E35" s="27" t="s">
        <v>4847</v>
      </c>
      <c r="F35" s="28" t="s">
        <v>4841</v>
      </c>
      <c r="G35" s="29">
        <v>157.386</v>
      </c>
      <c r="H35" s="28">
        <v>0</v>
      </c>
      <c r="I35" s="30">
        <f>ROUND(G35*H35,P4)</f>
        <v>0</v>
      </c>
      <c r="L35" s="30">
        <v>0</v>
      </c>
      <c r="M35" s="24">
        <f>ROUND(G35*L35,P4)</f>
        <v>0</v>
      </c>
      <c r="N35" s="25" t="s">
        <v>4837</v>
      </c>
      <c r="O35" s="31">
        <f>M35*AA35</f>
        <v>0</v>
      </c>
      <c r="P35" s="1">
        <v>3</v>
      </c>
      <c r="AA35" s="1">
        <f>IF(P35=1,$O$3,IF(P35=2,$O$4,$O$5))</f>
        <v>0</v>
      </c>
    </row>
    <row r="36">
      <c r="A36" s="1" t="s">
        <v>282</v>
      </c>
      <c r="E36" s="27" t="s">
        <v>281</v>
      </c>
    </row>
    <row r="37" ht="52.8">
      <c r="A37" s="1" t="s">
        <v>284</v>
      </c>
      <c r="E37" s="32" t="s">
        <v>4848</v>
      </c>
    </row>
    <row r="38">
      <c r="A38" s="1" t="s">
        <v>286</v>
      </c>
      <c r="E38" s="27" t="s">
        <v>299</v>
      </c>
    </row>
    <row r="39" ht="26.4">
      <c r="A39" s="1" t="s">
        <v>276</v>
      </c>
      <c r="B39" s="1">
        <v>8</v>
      </c>
      <c r="C39" s="26" t="s">
        <v>4849</v>
      </c>
      <c r="D39" t="s">
        <v>281</v>
      </c>
      <c r="E39" s="27" t="s">
        <v>4850</v>
      </c>
      <c r="F39" s="28" t="s">
        <v>4841</v>
      </c>
      <c r="G39" s="29">
        <v>78.692999999999998</v>
      </c>
      <c r="H39" s="28">
        <v>0</v>
      </c>
      <c r="I39" s="30">
        <f>ROUND(G39*H39,P4)</f>
        <v>0</v>
      </c>
      <c r="L39" s="30">
        <v>0</v>
      </c>
      <c r="M39" s="24">
        <f>ROUND(G39*L39,P4)</f>
        <v>0</v>
      </c>
      <c r="N39" s="25" t="s">
        <v>4837</v>
      </c>
      <c r="O39" s="31">
        <f>M39*AA39</f>
        <v>0</v>
      </c>
      <c r="P39" s="1">
        <v>3</v>
      </c>
      <c r="AA39" s="1">
        <f>IF(P39=1,$O$3,IF(P39=2,$O$4,$O$5))</f>
        <v>0</v>
      </c>
    </row>
    <row r="40">
      <c r="A40" s="1" t="s">
        <v>282</v>
      </c>
      <c r="E40" s="27" t="s">
        <v>281</v>
      </c>
    </row>
    <row r="41" ht="52.8">
      <c r="A41" s="1" t="s">
        <v>284</v>
      </c>
      <c r="E41" s="32" t="s">
        <v>4851</v>
      </c>
    </row>
    <row r="42">
      <c r="A42" s="1" t="s">
        <v>286</v>
      </c>
      <c r="E42" s="27" t="s">
        <v>299</v>
      </c>
    </row>
    <row r="43" ht="26.4">
      <c r="A43" s="1" t="s">
        <v>276</v>
      </c>
      <c r="B43" s="1">
        <v>9</v>
      </c>
      <c r="C43" s="26" t="s">
        <v>4852</v>
      </c>
      <c r="D43" t="s">
        <v>281</v>
      </c>
      <c r="E43" s="27" t="s">
        <v>4853</v>
      </c>
      <c r="F43" s="28" t="s">
        <v>4841</v>
      </c>
      <c r="G43" s="29">
        <v>78.692999999999998</v>
      </c>
      <c r="H43" s="28">
        <v>0</v>
      </c>
      <c r="I43" s="30">
        <f>ROUND(G43*H43,P4)</f>
        <v>0</v>
      </c>
      <c r="L43" s="30">
        <v>0</v>
      </c>
      <c r="M43" s="24">
        <f>ROUND(G43*L43,P4)</f>
        <v>0</v>
      </c>
      <c r="N43" s="25" t="s">
        <v>4837</v>
      </c>
      <c r="O43" s="31">
        <f>M43*AA43</f>
        <v>0</v>
      </c>
      <c r="P43" s="1">
        <v>3</v>
      </c>
      <c r="AA43" s="1">
        <f>IF(P43=1,$O$3,IF(P43=2,$O$4,$O$5))</f>
        <v>0</v>
      </c>
    </row>
    <row r="44">
      <c r="A44" s="1" t="s">
        <v>282</v>
      </c>
      <c r="E44" s="27" t="s">
        <v>281</v>
      </c>
    </row>
    <row r="45" ht="52.8">
      <c r="A45" s="1" t="s">
        <v>284</v>
      </c>
      <c r="E45" s="32" t="s">
        <v>4851</v>
      </c>
    </row>
    <row r="46">
      <c r="A46" s="1" t="s">
        <v>286</v>
      </c>
      <c r="E46" s="27" t="s">
        <v>299</v>
      </c>
    </row>
    <row r="47" ht="26.4">
      <c r="A47" s="1" t="s">
        <v>276</v>
      </c>
      <c r="B47" s="1">
        <v>10</v>
      </c>
      <c r="C47" s="26" t="s">
        <v>4854</v>
      </c>
      <c r="D47" t="s">
        <v>281</v>
      </c>
      <c r="E47" s="27" t="s">
        <v>4855</v>
      </c>
      <c r="F47" s="28" t="s">
        <v>4841</v>
      </c>
      <c r="G47" s="29">
        <v>78.692999999999998</v>
      </c>
      <c r="H47" s="28">
        <v>0</v>
      </c>
      <c r="I47" s="30">
        <f>ROUND(G47*H47,P4)</f>
        <v>0</v>
      </c>
      <c r="L47" s="30">
        <v>0</v>
      </c>
      <c r="M47" s="24">
        <f>ROUND(G47*L47,P4)</f>
        <v>0</v>
      </c>
      <c r="N47" s="25" t="s">
        <v>4837</v>
      </c>
      <c r="O47" s="31">
        <f>M47*AA47</f>
        <v>0</v>
      </c>
      <c r="P47" s="1">
        <v>3</v>
      </c>
      <c r="AA47" s="1">
        <f>IF(P47=1,$O$3,IF(P47=2,$O$4,$O$5))</f>
        <v>0</v>
      </c>
    </row>
    <row r="48">
      <c r="A48" s="1" t="s">
        <v>282</v>
      </c>
      <c r="E48" s="27" t="s">
        <v>281</v>
      </c>
    </row>
    <row r="49" ht="52.8">
      <c r="A49" s="1" t="s">
        <v>284</v>
      </c>
      <c r="E49" s="32" t="s">
        <v>4856</v>
      </c>
    </row>
    <row r="50">
      <c r="A50" s="1" t="s">
        <v>286</v>
      </c>
      <c r="E50" s="27" t="s">
        <v>299</v>
      </c>
    </row>
    <row r="51">
      <c r="A51" s="1" t="s">
        <v>273</v>
      </c>
      <c r="C51" s="22" t="s">
        <v>876</v>
      </c>
      <c r="E51" s="23" t="s">
        <v>3074</v>
      </c>
      <c r="L51" s="24">
        <f>SUMIFS(L52:L95,A52:A95,"P")</f>
        <v>0</v>
      </c>
      <c r="M51" s="24">
        <f>SUMIFS(M52:M95,A52:A95,"P")</f>
        <v>0</v>
      </c>
      <c r="N51" s="25"/>
    </row>
    <row r="52">
      <c r="A52" s="1" t="s">
        <v>276</v>
      </c>
      <c r="B52" s="1">
        <v>11</v>
      </c>
      <c r="C52" s="26" t="s">
        <v>4857</v>
      </c>
      <c r="D52" t="s">
        <v>281</v>
      </c>
      <c r="E52" s="27" t="s">
        <v>4858</v>
      </c>
      <c r="F52" s="28" t="s">
        <v>4841</v>
      </c>
      <c r="G52" s="29">
        <v>33.149000000000001</v>
      </c>
      <c r="H52" s="28">
        <v>0</v>
      </c>
      <c r="I52" s="30">
        <f>ROUND(G52*H52,P4)</f>
        <v>0</v>
      </c>
      <c r="L52" s="30">
        <v>0</v>
      </c>
      <c r="M52" s="24">
        <f>ROUND(G52*L52,P4)</f>
        <v>0</v>
      </c>
      <c r="N52" s="25" t="s">
        <v>4837</v>
      </c>
      <c r="O52" s="31">
        <f>M52*AA52</f>
        <v>0</v>
      </c>
      <c r="P52" s="1">
        <v>3</v>
      </c>
      <c r="AA52" s="1">
        <f>IF(P52=1,$O$3,IF(P52=2,$O$4,$O$5))</f>
        <v>0</v>
      </c>
    </row>
    <row r="53">
      <c r="A53" s="1" t="s">
        <v>282</v>
      </c>
      <c r="E53" s="27" t="s">
        <v>281</v>
      </c>
    </row>
    <row r="54" ht="79.2">
      <c r="A54" s="1" t="s">
        <v>284</v>
      </c>
      <c r="E54" s="32" t="s">
        <v>4859</v>
      </c>
    </row>
    <row r="55">
      <c r="A55" s="1" t="s">
        <v>286</v>
      </c>
      <c r="E55" s="27" t="s">
        <v>299</v>
      </c>
    </row>
    <row r="56">
      <c r="A56" s="1" t="s">
        <v>276</v>
      </c>
      <c r="B56" s="1">
        <v>12</v>
      </c>
      <c r="C56" s="26" t="s">
        <v>4860</v>
      </c>
      <c r="D56" t="s">
        <v>281</v>
      </c>
      <c r="E56" s="27" t="s">
        <v>4861</v>
      </c>
      <c r="F56" s="28" t="s">
        <v>4862</v>
      </c>
      <c r="G56" s="29">
        <v>0.82299999999999995</v>
      </c>
      <c r="H56" s="28">
        <v>0</v>
      </c>
      <c r="I56" s="30">
        <f>ROUND(G56*H56,P4)</f>
        <v>0</v>
      </c>
      <c r="L56" s="30">
        <v>0</v>
      </c>
      <c r="M56" s="24">
        <f>ROUND(G56*L56,P4)</f>
        <v>0</v>
      </c>
      <c r="N56" s="25" t="s">
        <v>4837</v>
      </c>
      <c r="O56" s="31">
        <f>M56*AA56</f>
        <v>0</v>
      </c>
      <c r="P56" s="1">
        <v>3</v>
      </c>
      <c r="AA56" s="1">
        <f>IF(P56=1,$O$3,IF(P56=2,$O$4,$O$5))</f>
        <v>0</v>
      </c>
    </row>
    <row r="57">
      <c r="A57" s="1" t="s">
        <v>282</v>
      </c>
      <c r="E57" s="27" t="s">
        <v>281</v>
      </c>
    </row>
    <row r="58" ht="26.4">
      <c r="A58" s="1" t="s">
        <v>284</v>
      </c>
      <c r="E58" s="32" t="s">
        <v>4863</v>
      </c>
    </row>
    <row r="59">
      <c r="A59" s="1" t="s">
        <v>286</v>
      </c>
      <c r="E59" s="27" t="s">
        <v>299</v>
      </c>
    </row>
    <row r="60" ht="26.4">
      <c r="A60" s="1" t="s">
        <v>276</v>
      </c>
      <c r="B60" s="1">
        <v>13</v>
      </c>
      <c r="C60" s="26" t="s">
        <v>4864</v>
      </c>
      <c r="D60" t="s">
        <v>281</v>
      </c>
      <c r="E60" s="27" t="s">
        <v>4865</v>
      </c>
      <c r="F60" s="28" t="s">
        <v>4841</v>
      </c>
      <c r="G60" s="29">
        <v>50.628999999999998</v>
      </c>
      <c r="H60" s="28">
        <v>0</v>
      </c>
      <c r="I60" s="30">
        <f>ROUND(G60*H60,P4)</f>
        <v>0</v>
      </c>
      <c r="L60" s="30">
        <v>0</v>
      </c>
      <c r="M60" s="24">
        <f>ROUND(G60*L60,P4)</f>
        <v>0</v>
      </c>
      <c r="N60" s="25" t="s">
        <v>4837</v>
      </c>
      <c r="O60" s="31">
        <f>M60*AA60</f>
        <v>0</v>
      </c>
      <c r="P60" s="1">
        <v>3</v>
      </c>
      <c r="AA60" s="1">
        <f>IF(P60=1,$O$3,IF(P60=2,$O$4,$O$5))</f>
        <v>0</v>
      </c>
    </row>
    <row r="61">
      <c r="A61" s="1" t="s">
        <v>282</v>
      </c>
      <c r="E61" s="27" t="s">
        <v>281</v>
      </c>
    </row>
    <row r="62" ht="26.4">
      <c r="A62" s="1" t="s">
        <v>284</v>
      </c>
      <c r="E62" s="32" t="s">
        <v>4866</v>
      </c>
    </row>
    <row r="63">
      <c r="A63" s="1" t="s">
        <v>286</v>
      </c>
      <c r="E63" s="27" t="s">
        <v>299</v>
      </c>
    </row>
    <row r="64">
      <c r="A64" s="1" t="s">
        <v>276</v>
      </c>
      <c r="B64" s="1">
        <v>14</v>
      </c>
      <c r="C64" s="26" t="s">
        <v>4867</v>
      </c>
      <c r="D64" t="s">
        <v>281</v>
      </c>
      <c r="E64" s="27" t="s">
        <v>4868</v>
      </c>
      <c r="F64" s="28" t="s">
        <v>4862</v>
      </c>
      <c r="G64" s="29">
        <v>5.0629999999999997</v>
      </c>
      <c r="H64" s="28">
        <v>0</v>
      </c>
      <c r="I64" s="30">
        <f>ROUND(G64*H64,P4)</f>
        <v>0</v>
      </c>
      <c r="L64" s="30">
        <v>0</v>
      </c>
      <c r="M64" s="24">
        <f>ROUND(G64*L64,P4)</f>
        <v>0</v>
      </c>
      <c r="N64" s="25" t="s">
        <v>4837</v>
      </c>
      <c r="O64" s="31">
        <f>M64*AA64</f>
        <v>0</v>
      </c>
      <c r="P64" s="1">
        <v>3</v>
      </c>
      <c r="AA64" s="1">
        <f>IF(P64=1,$O$3,IF(P64=2,$O$4,$O$5))</f>
        <v>0</v>
      </c>
    </row>
    <row r="65">
      <c r="A65" s="1" t="s">
        <v>282</v>
      </c>
      <c r="E65" s="27" t="s">
        <v>281</v>
      </c>
    </row>
    <row r="66" ht="39.6">
      <c r="A66" s="1" t="s">
        <v>284</v>
      </c>
      <c r="E66" s="32" t="s">
        <v>4869</v>
      </c>
    </row>
    <row r="67">
      <c r="A67" s="1" t="s">
        <v>286</v>
      </c>
      <c r="E67" s="27" t="s">
        <v>299</v>
      </c>
    </row>
    <row r="68" ht="26.4">
      <c r="A68" s="1" t="s">
        <v>276</v>
      </c>
      <c r="B68" s="1">
        <v>15</v>
      </c>
      <c r="C68" s="26" t="s">
        <v>4870</v>
      </c>
      <c r="D68" t="s">
        <v>281</v>
      </c>
      <c r="E68" s="27" t="s">
        <v>4871</v>
      </c>
      <c r="F68" s="28" t="s">
        <v>4841</v>
      </c>
      <c r="G68" s="29">
        <v>20.056000000000001</v>
      </c>
      <c r="H68" s="28">
        <v>0</v>
      </c>
      <c r="I68" s="30">
        <f>ROUND(G68*H68,P4)</f>
        <v>0</v>
      </c>
      <c r="L68" s="30">
        <v>0</v>
      </c>
      <c r="M68" s="24">
        <f>ROUND(G68*L68,P4)</f>
        <v>0</v>
      </c>
      <c r="N68" s="25" t="s">
        <v>4837</v>
      </c>
      <c r="O68" s="31">
        <f>M68*AA68</f>
        <v>0</v>
      </c>
      <c r="P68" s="1">
        <v>3</v>
      </c>
      <c r="AA68" s="1">
        <f>IF(P68=1,$O$3,IF(P68=2,$O$4,$O$5))</f>
        <v>0</v>
      </c>
    </row>
    <row r="69">
      <c r="A69" s="1" t="s">
        <v>282</v>
      </c>
      <c r="E69" s="27" t="s">
        <v>281</v>
      </c>
    </row>
    <row r="70" ht="39.6">
      <c r="A70" s="1" t="s">
        <v>284</v>
      </c>
      <c r="E70" s="32" t="s">
        <v>4872</v>
      </c>
    </row>
    <row r="71">
      <c r="A71" s="1" t="s">
        <v>286</v>
      </c>
      <c r="E71" s="27" t="s">
        <v>299</v>
      </c>
    </row>
    <row r="72">
      <c r="A72" s="1" t="s">
        <v>276</v>
      </c>
      <c r="B72" s="1">
        <v>16</v>
      </c>
      <c r="C72" s="26" t="s">
        <v>4873</v>
      </c>
      <c r="D72" t="s">
        <v>281</v>
      </c>
      <c r="E72" s="27" t="s">
        <v>4874</v>
      </c>
      <c r="F72" s="28" t="s">
        <v>4862</v>
      </c>
      <c r="G72" s="29">
        <v>2.0059999999999998</v>
      </c>
      <c r="H72" s="28">
        <v>0</v>
      </c>
      <c r="I72" s="30">
        <f>ROUND(G72*H72,P4)</f>
        <v>0</v>
      </c>
      <c r="L72" s="30">
        <v>0</v>
      </c>
      <c r="M72" s="24">
        <f>ROUND(G72*L72,P4)</f>
        <v>0</v>
      </c>
      <c r="N72" s="25" t="s">
        <v>4837</v>
      </c>
      <c r="O72" s="31">
        <f>M72*AA72</f>
        <v>0</v>
      </c>
      <c r="P72" s="1">
        <v>3</v>
      </c>
      <c r="AA72" s="1">
        <f>IF(P72=1,$O$3,IF(P72=2,$O$4,$O$5))</f>
        <v>0</v>
      </c>
    </row>
    <row r="73">
      <c r="A73" s="1" t="s">
        <v>282</v>
      </c>
      <c r="E73" s="27" t="s">
        <v>281</v>
      </c>
    </row>
    <row r="74" ht="52.8">
      <c r="A74" s="1" t="s">
        <v>284</v>
      </c>
      <c r="E74" s="32" t="s">
        <v>4875</v>
      </c>
    </row>
    <row r="75">
      <c r="A75" s="1" t="s">
        <v>286</v>
      </c>
      <c r="E75" s="27" t="s">
        <v>299</v>
      </c>
    </row>
    <row r="76">
      <c r="A76" s="1" t="s">
        <v>276</v>
      </c>
      <c r="B76" s="1">
        <v>17</v>
      </c>
      <c r="C76" s="26" t="s">
        <v>4876</v>
      </c>
      <c r="D76" t="s">
        <v>281</v>
      </c>
      <c r="E76" s="27" t="s">
        <v>4877</v>
      </c>
      <c r="F76" s="28" t="s">
        <v>4836</v>
      </c>
      <c r="G76" s="29">
        <v>21.933</v>
      </c>
      <c r="H76" s="28">
        <v>0</v>
      </c>
      <c r="I76" s="30">
        <f>ROUND(G76*H76,P4)</f>
        <v>0</v>
      </c>
      <c r="L76" s="30">
        <v>0</v>
      </c>
      <c r="M76" s="24">
        <f>ROUND(G76*L76,P4)</f>
        <v>0</v>
      </c>
      <c r="N76" s="25" t="s">
        <v>4837</v>
      </c>
      <c r="O76" s="31">
        <f>M76*AA76</f>
        <v>0</v>
      </c>
      <c r="P76" s="1">
        <v>3</v>
      </c>
      <c r="AA76" s="1">
        <f>IF(P76=1,$O$3,IF(P76=2,$O$4,$O$5))</f>
        <v>0</v>
      </c>
    </row>
    <row r="77">
      <c r="A77" s="1" t="s">
        <v>282</v>
      </c>
      <c r="E77" s="27" t="s">
        <v>281</v>
      </c>
    </row>
    <row r="78" ht="39.6">
      <c r="A78" s="1" t="s">
        <v>284</v>
      </c>
      <c r="E78" s="32" t="s">
        <v>4878</v>
      </c>
    </row>
    <row r="79">
      <c r="A79" s="1" t="s">
        <v>286</v>
      </c>
      <c r="E79" s="27" t="s">
        <v>299</v>
      </c>
    </row>
    <row r="80">
      <c r="A80" s="1" t="s">
        <v>276</v>
      </c>
      <c r="B80" s="1">
        <v>18</v>
      </c>
      <c r="C80" s="26" t="s">
        <v>4879</v>
      </c>
      <c r="D80" t="s">
        <v>281</v>
      </c>
      <c r="E80" s="27" t="s">
        <v>4880</v>
      </c>
      <c r="F80" s="28" t="s">
        <v>4836</v>
      </c>
      <c r="G80" s="29">
        <v>21.933</v>
      </c>
      <c r="H80" s="28">
        <v>0</v>
      </c>
      <c r="I80" s="30">
        <f>ROUND(G80*H80,P4)</f>
        <v>0</v>
      </c>
      <c r="L80" s="30">
        <v>0</v>
      </c>
      <c r="M80" s="24">
        <f>ROUND(G80*L80,P4)</f>
        <v>0</v>
      </c>
      <c r="N80" s="25" t="s">
        <v>4837</v>
      </c>
      <c r="O80" s="31">
        <f>M80*AA80</f>
        <v>0</v>
      </c>
      <c r="P80" s="1">
        <v>3</v>
      </c>
      <c r="AA80" s="1">
        <f>IF(P80=1,$O$3,IF(P80=2,$O$4,$O$5))</f>
        <v>0</v>
      </c>
    </row>
    <row r="81">
      <c r="A81" s="1" t="s">
        <v>282</v>
      </c>
      <c r="E81" s="27" t="s">
        <v>281</v>
      </c>
    </row>
    <row r="82" ht="52.8">
      <c r="A82" s="1" t="s">
        <v>284</v>
      </c>
      <c r="E82" s="32" t="s">
        <v>4881</v>
      </c>
    </row>
    <row r="83">
      <c r="A83" s="1" t="s">
        <v>286</v>
      </c>
      <c r="E83" s="27" t="s">
        <v>299</v>
      </c>
    </row>
    <row r="84">
      <c r="A84" s="1" t="s">
        <v>276</v>
      </c>
      <c r="B84" s="1">
        <v>19</v>
      </c>
      <c r="C84" s="26" t="s">
        <v>4882</v>
      </c>
      <c r="D84" t="s">
        <v>281</v>
      </c>
      <c r="E84" s="27" t="s">
        <v>4883</v>
      </c>
      <c r="F84" s="28" t="s">
        <v>4836</v>
      </c>
      <c r="G84" s="29">
        <v>47.537999999999997</v>
      </c>
      <c r="H84" s="28">
        <v>0</v>
      </c>
      <c r="I84" s="30">
        <f>ROUND(G84*H84,P4)</f>
        <v>0</v>
      </c>
      <c r="L84" s="30">
        <v>0</v>
      </c>
      <c r="M84" s="24">
        <f>ROUND(G84*L84,P4)</f>
        <v>0</v>
      </c>
      <c r="N84" s="25" t="s">
        <v>4837</v>
      </c>
      <c r="O84" s="31">
        <f>M84*AA84</f>
        <v>0</v>
      </c>
      <c r="P84" s="1">
        <v>3</v>
      </c>
      <c r="AA84" s="1">
        <f>IF(P84=1,$O$3,IF(P84=2,$O$4,$O$5))</f>
        <v>0</v>
      </c>
    </row>
    <row r="85">
      <c r="A85" s="1" t="s">
        <v>282</v>
      </c>
      <c r="E85" s="27" t="s">
        <v>281</v>
      </c>
    </row>
    <row r="86" ht="52.8">
      <c r="A86" s="1" t="s">
        <v>284</v>
      </c>
      <c r="E86" s="32" t="s">
        <v>4884</v>
      </c>
    </row>
    <row r="87">
      <c r="A87" s="1" t="s">
        <v>286</v>
      </c>
      <c r="E87" s="27" t="s">
        <v>299</v>
      </c>
    </row>
    <row r="88">
      <c r="A88" s="1" t="s">
        <v>276</v>
      </c>
      <c r="B88" s="1">
        <v>20</v>
      </c>
      <c r="C88" s="26" t="s">
        <v>4885</v>
      </c>
      <c r="D88" t="s">
        <v>281</v>
      </c>
      <c r="E88" s="27" t="s">
        <v>4886</v>
      </c>
      <c r="F88" s="28" t="s">
        <v>4836</v>
      </c>
      <c r="G88" s="29">
        <v>47.537999999999997</v>
      </c>
      <c r="H88" s="28">
        <v>0</v>
      </c>
      <c r="I88" s="30">
        <f>ROUND(G88*H88,P4)</f>
        <v>0</v>
      </c>
      <c r="L88" s="30">
        <v>0</v>
      </c>
      <c r="M88" s="24">
        <f>ROUND(G88*L88,P4)</f>
        <v>0</v>
      </c>
      <c r="N88" s="25" t="s">
        <v>4837</v>
      </c>
      <c r="O88" s="31">
        <f>M88*AA88</f>
        <v>0</v>
      </c>
      <c r="P88" s="1">
        <v>3</v>
      </c>
      <c r="AA88" s="1">
        <f>IF(P88=1,$O$3,IF(P88=2,$O$4,$O$5))</f>
        <v>0</v>
      </c>
    </row>
    <row r="89">
      <c r="A89" s="1" t="s">
        <v>282</v>
      </c>
      <c r="E89" s="27" t="s">
        <v>281</v>
      </c>
    </row>
    <row r="90" ht="66">
      <c r="A90" s="1" t="s">
        <v>284</v>
      </c>
      <c r="E90" s="32" t="s">
        <v>4887</v>
      </c>
    </row>
    <row r="91">
      <c r="A91" s="1" t="s">
        <v>286</v>
      </c>
      <c r="E91" s="27" t="s">
        <v>299</v>
      </c>
    </row>
    <row r="92" ht="26.4">
      <c r="A92" s="1" t="s">
        <v>276</v>
      </c>
      <c r="B92" s="1">
        <v>21</v>
      </c>
      <c r="C92" s="26" t="s">
        <v>4888</v>
      </c>
      <c r="D92" t="s">
        <v>281</v>
      </c>
      <c r="E92" s="27" t="s">
        <v>4889</v>
      </c>
      <c r="F92" s="28" t="s">
        <v>4836</v>
      </c>
      <c r="G92" s="29">
        <v>153.03999999999999</v>
      </c>
      <c r="H92" s="28">
        <v>0</v>
      </c>
      <c r="I92" s="30">
        <f>ROUND(G92*H92,P4)</f>
        <v>0</v>
      </c>
      <c r="L92" s="30">
        <v>0</v>
      </c>
      <c r="M92" s="24">
        <f>ROUND(G92*L92,P4)</f>
        <v>0</v>
      </c>
      <c r="N92" s="25" t="s">
        <v>4837</v>
      </c>
      <c r="O92" s="31">
        <f>M92*AA92</f>
        <v>0</v>
      </c>
      <c r="P92" s="1">
        <v>3</v>
      </c>
      <c r="AA92" s="1">
        <f>IF(P92=1,$O$3,IF(P92=2,$O$4,$O$5))</f>
        <v>0</v>
      </c>
    </row>
    <row r="93">
      <c r="A93" s="1" t="s">
        <v>282</v>
      </c>
      <c r="E93" s="27" t="s">
        <v>281</v>
      </c>
    </row>
    <row r="94" ht="52.8">
      <c r="A94" s="1" t="s">
        <v>284</v>
      </c>
      <c r="E94" s="32" t="s">
        <v>4890</v>
      </c>
    </row>
    <row r="95">
      <c r="A95" s="1" t="s">
        <v>286</v>
      </c>
      <c r="E95" s="27" t="s">
        <v>299</v>
      </c>
    </row>
    <row r="96">
      <c r="A96" s="1" t="s">
        <v>273</v>
      </c>
      <c r="C96" s="22" t="s">
        <v>2636</v>
      </c>
      <c r="E96" s="23" t="s">
        <v>2715</v>
      </c>
      <c r="L96" s="24">
        <f>SUMIFS(L97:L128,A97:A128,"P")</f>
        <v>0</v>
      </c>
      <c r="M96" s="24">
        <f>SUMIFS(M97:M128,A97:A128,"P")</f>
        <v>0</v>
      </c>
      <c r="N96" s="25"/>
    </row>
    <row r="97" ht="26.4">
      <c r="A97" s="1" t="s">
        <v>276</v>
      </c>
      <c r="B97" s="1">
        <v>22</v>
      </c>
      <c r="C97" s="26" t="s">
        <v>4891</v>
      </c>
      <c r="D97" t="s">
        <v>281</v>
      </c>
      <c r="E97" s="27" t="s">
        <v>4892</v>
      </c>
      <c r="F97" s="28" t="s">
        <v>4836</v>
      </c>
      <c r="G97" s="29">
        <v>143</v>
      </c>
      <c r="H97" s="28">
        <v>0</v>
      </c>
      <c r="I97" s="30">
        <f>ROUND(G97*H97,P4)</f>
        <v>0</v>
      </c>
      <c r="L97" s="30">
        <v>0</v>
      </c>
      <c r="M97" s="24">
        <f>ROUND(G97*L97,P4)</f>
        <v>0</v>
      </c>
      <c r="N97" s="25" t="s">
        <v>4837</v>
      </c>
      <c r="O97" s="31">
        <f>M97*AA97</f>
        <v>0</v>
      </c>
      <c r="P97" s="1">
        <v>3</v>
      </c>
      <c r="AA97" s="1">
        <f>IF(P97=1,$O$3,IF(P97=2,$O$4,$O$5))</f>
        <v>0</v>
      </c>
    </row>
    <row r="98">
      <c r="A98" s="1" t="s">
        <v>282</v>
      </c>
      <c r="E98" s="27" t="s">
        <v>281</v>
      </c>
    </row>
    <row r="99" ht="39.6">
      <c r="A99" s="1" t="s">
        <v>284</v>
      </c>
      <c r="E99" s="32" t="s">
        <v>4893</v>
      </c>
    </row>
    <row r="100">
      <c r="A100" s="1" t="s">
        <v>286</v>
      </c>
      <c r="E100" s="27" t="s">
        <v>299</v>
      </c>
    </row>
    <row r="101" ht="26.4">
      <c r="A101" s="1" t="s">
        <v>276</v>
      </c>
      <c r="B101" s="1">
        <v>23</v>
      </c>
      <c r="C101" s="26" t="s">
        <v>4894</v>
      </c>
      <c r="D101" t="s">
        <v>281</v>
      </c>
      <c r="E101" s="27" t="s">
        <v>4895</v>
      </c>
      <c r="F101" s="28" t="s">
        <v>4836</v>
      </c>
      <c r="G101" s="29">
        <v>124.48</v>
      </c>
      <c r="H101" s="28">
        <v>0</v>
      </c>
      <c r="I101" s="30">
        <f>ROUND(G101*H101,P4)</f>
        <v>0</v>
      </c>
      <c r="L101" s="30">
        <v>0</v>
      </c>
      <c r="M101" s="24">
        <f>ROUND(G101*L101,P4)</f>
        <v>0</v>
      </c>
      <c r="N101" s="25" t="s">
        <v>4837</v>
      </c>
      <c r="O101" s="31">
        <f>M101*AA101</f>
        <v>0</v>
      </c>
      <c r="P101" s="1">
        <v>3</v>
      </c>
      <c r="AA101" s="1">
        <f>IF(P101=1,$O$3,IF(P101=2,$O$4,$O$5))</f>
        <v>0</v>
      </c>
    </row>
    <row r="102">
      <c r="A102" s="1" t="s">
        <v>282</v>
      </c>
      <c r="E102" s="27" t="s">
        <v>281</v>
      </c>
    </row>
    <row r="103" ht="39.6">
      <c r="A103" s="1" t="s">
        <v>284</v>
      </c>
      <c r="E103" s="32" t="s">
        <v>4896</v>
      </c>
    </row>
    <row r="104">
      <c r="A104" s="1" t="s">
        <v>286</v>
      </c>
      <c r="E104" s="27" t="s">
        <v>299</v>
      </c>
    </row>
    <row r="105" ht="26.4">
      <c r="A105" s="1" t="s">
        <v>276</v>
      </c>
      <c r="B105" s="1">
        <v>24</v>
      </c>
      <c r="C105" s="26" t="s">
        <v>4897</v>
      </c>
      <c r="D105" t="s">
        <v>281</v>
      </c>
      <c r="E105" s="27" t="s">
        <v>4898</v>
      </c>
      <c r="F105" s="28" t="s">
        <v>4836</v>
      </c>
      <c r="G105" s="29">
        <v>54.579999999999998</v>
      </c>
      <c r="H105" s="28">
        <v>0</v>
      </c>
      <c r="I105" s="30">
        <f>ROUND(G105*H105,P4)</f>
        <v>0</v>
      </c>
      <c r="L105" s="30">
        <v>0</v>
      </c>
      <c r="M105" s="24">
        <f>ROUND(G105*L105,P4)</f>
        <v>0</v>
      </c>
      <c r="N105" s="25" t="s">
        <v>4837</v>
      </c>
      <c r="O105" s="31">
        <f>M105*AA105</f>
        <v>0</v>
      </c>
      <c r="P105" s="1">
        <v>3</v>
      </c>
      <c r="AA105" s="1">
        <f>IF(P105=1,$O$3,IF(P105=2,$O$4,$O$5))</f>
        <v>0</v>
      </c>
    </row>
    <row r="106">
      <c r="A106" s="1" t="s">
        <v>282</v>
      </c>
      <c r="E106" s="27" t="s">
        <v>281</v>
      </c>
    </row>
    <row r="107" ht="39.6">
      <c r="A107" s="1" t="s">
        <v>284</v>
      </c>
      <c r="E107" s="32" t="s">
        <v>4899</v>
      </c>
    </row>
    <row r="108">
      <c r="A108" s="1" t="s">
        <v>286</v>
      </c>
      <c r="E108" s="27" t="s">
        <v>299</v>
      </c>
    </row>
    <row r="109" ht="26.4">
      <c r="A109" s="1" t="s">
        <v>276</v>
      </c>
      <c r="B109" s="1">
        <v>25</v>
      </c>
      <c r="C109" s="26" t="s">
        <v>4900</v>
      </c>
      <c r="D109" t="s">
        <v>281</v>
      </c>
      <c r="E109" s="27" t="s">
        <v>4901</v>
      </c>
      <c r="F109" s="28" t="s">
        <v>4836</v>
      </c>
      <c r="G109" s="29">
        <v>3.6269999999999998</v>
      </c>
      <c r="H109" s="28">
        <v>0</v>
      </c>
      <c r="I109" s="30">
        <f>ROUND(G109*H109,P4)</f>
        <v>0</v>
      </c>
      <c r="L109" s="30">
        <v>0</v>
      </c>
      <c r="M109" s="24">
        <f>ROUND(G109*L109,P4)</f>
        <v>0</v>
      </c>
      <c r="N109" s="25" t="s">
        <v>4837</v>
      </c>
      <c r="O109" s="31">
        <f>M109*AA109</f>
        <v>0</v>
      </c>
      <c r="P109" s="1">
        <v>3</v>
      </c>
      <c r="AA109" s="1">
        <f>IF(P109=1,$O$3,IF(P109=2,$O$4,$O$5))</f>
        <v>0</v>
      </c>
    </row>
    <row r="110">
      <c r="A110" s="1" t="s">
        <v>282</v>
      </c>
      <c r="E110" s="27" t="s">
        <v>281</v>
      </c>
    </row>
    <row r="111" ht="39.6">
      <c r="A111" s="1" t="s">
        <v>284</v>
      </c>
      <c r="E111" s="32" t="s">
        <v>4902</v>
      </c>
    </row>
    <row r="112">
      <c r="A112" s="1" t="s">
        <v>286</v>
      </c>
      <c r="E112" s="27" t="s">
        <v>299</v>
      </c>
    </row>
    <row r="113" ht="26.4">
      <c r="A113" s="1" t="s">
        <v>276</v>
      </c>
      <c r="B113" s="1">
        <v>26</v>
      </c>
      <c r="C113" s="26" t="s">
        <v>4903</v>
      </c>
      <c r="D113" t="s">
        <v>281</v>
      </c>
      <c r="E113" s="27" t="s">
        <v>4904</v>
      </c>
      <c r="F113" s="28" t="s">
        <v>3473</v>
      </c>
      <c r="G113" s="29">
        <v>16</v>
      </c>
      <c r="H113" s="28">
        <v>0</v>
      </c>
      <c r="I113" s="30">
        <f>ROUND(G113*H113,P4)</f>
        <v>0</v>
      </c>
      <c r="L113" s="30">
        <v>0</v>
      </c>
      <c r="M113" s="24">
        <f>ROUND(G113*L113,P4)</f>
        <v>0</v>
      </c>
      <c r="N113" s="25" t="s">
        <v>4837</v>
      </c>
      <c r="O113" s="31">
        <f>M113*AA113</f>
        <v>0</v>
      </c>
      <c r="P113" s="1">
        <v>3</v>
      </c>
      <c r="AA113" s="1">
        <f>IF(P113=1,$O$3,IF(P113=2,$O$4,$O$5))</f>
        <v>0</v>
      </c>
    </row>
    <row r="114">
      <c r="A114" s="1" t="s">
        <v>282</v>
      </c>
      <c r="E114" s="27" t="s">
        <v>281</v>
      </c>
    </row>
    <row r="115" ht="26.4">
      <c r="A115" s="1" t="s">
        <v>284</v>
      </c>
      <c r="E115" s="32" t="s">
        <v>4905</v>
      </c>
    </row>
    <row r="116">
      <c r="A116" s="1" t="s">
        <v>286</v>
      </c>
      <c r="E116" s="27" t="s">
        <v>299</v>
      </c>
    </row>
    <row r="117" ht="26.4">
      <c r="A117" s="1" t="s">
        <v>276</v>
      </c>
      <c r="B117" s="1">
        <v>27</v>
      </c>
      <c r="C117" s="26" t="s">
        <v>4906</v>
      </c>
      <c r="D117" t="s">
        <v>281</v>
      </c>
      <c r="E117" s="27" t="s">
        <v>4907</v>
      </c>
      <c r="F117" s="28" t="s">
        <v>3473</v>
      </c>
      <c r="G117" s="29">
        <v>6</v>
      </c>
      <c r="H117" s="28">
        <v>0</v>
      </c>
      <c r="I117" s="30">
        <f>ROUND(G117*H117,P4)</f>
        <v>0</v>
      </c>
      <c r="L117" s="30">
        <v>0</v>
      </c>
      <c r="M117" s="24">
        <f>ROUND(G117*L117,P4)</f>
        <v>0</v>
      </c>
      <c r="N117" s="25" t="s">
        <v>4837</v>
      </c>
      <c r="O117" s="31">
        <f>M117*AA117</f>
        <v>0</v>
      </c>
      <c r="P117" s="1">
        <v>3</v>
      </c>
      <c r="AA117" s="1">
        <f>IF(P117=1,$O$3,IF(P117=2,$O$4,$O$5))</f>
        <v>0</v>
      </c>
    </row>
    <row r="118">
      <c r="A118" s="1" t="s">
        <v>282</v>
      </c>
      <c r="E118" s="27" t="s">
        <v>281</v>
      </c>
    </row>
    <row r="119" ht="26.4">
      <c r="A119" s="1" t="s">
        <v>284</v>
      </c>
      <c r="E119" s="32" t="s">
        <v>4908</v>
      </c>
    </row>
    <row r="120">
      <c r="A120" s="1" t="s">
        <v>286</v>
      </c>
      <c r="E120" s="27" t="s">
        <v>299</v>
      </c>
    </row>
    <row r="121">
      <c r="A121" s="1" t="s">
        <v>276</v>
      </c>
      <c r="B121" s="1">
        <v>28</v>
      </c>
      <c r="C121" s="26" t="s">
        <v>4909</v>
      </c>
      <c r="D121" t="s">
        <v>281</v>
      </c>
      <c r="E121" s="27" t="s">
        <v>4910</v>
      </c>
      <c r="F121" s="28" t="s">
        <v>616</v>
      </c>
      <c r="G121" s="29">
        <v>17.25</v>
      </c>
      <c r="H121" s="28">
        <v>0</v>
      </c>
      <c r="I121" s="30">
        <f>ROUND(G121*H121,P4)</f>
        <v>0</v>
      </c>
      <c r="L121" s="30">
        <v>0</v>
      </c>
      <c r="M121" s="24">
        <f>ROUND(G121*L121,P4)</f>
        <v>0</v>
      </c>
      <c r="N121" s="25" t="s">
        <v>4837</v>
      </c>
      <c r="O121" s="31">
        <f>M121*AA121</f>
        <v>0</v>
      </c>
      <c r="P121" s="1">
        <v>3</v>
      </c>
      <c r="AA121" s="1">
        <f>IF(P121=1,$O$3,IF(P121=2,$O$4,$O$5))</f>
        <v>0</v>
      </c>
    </row>
    <row r="122">
      <c r="A122" s="1" t="s">
        <v>282</v>
      </c>
      <c r="E122" s="27" t="s">
        <v>281</v>
      </c>
    </row>
    <row r="123" ht="26.4">
      <c r="A123" s="1" t="s">
        <v>284</v>
      </c>
      <c r="E123" s="32" t="s">
        <v>4911</v>
      </c>
    </row>
    <row r="124">
      <c r="A124" s="1" t="s">
        <v>286</v>
      </c>
      <c r="E124" s="27" t="s">
        <v>299</v>
      </c>
    </row>
    <row r="125">
      <c r="A125" s="1" t="s">
        <v>276</v>
      </c>
      <c r="B125" s="1">
        <v>29</v>
      </c>
      <c r="C125" s="26" t="s">
        <v>4912</v>
      </c>
      <c r="D125" t="s">
        <v>281</v>
      </c>
      <c r="E125" s="27" t="s">
        <v>4913</v>
      </c>
      <c r="F125" s="28" t="s">
        <v>616</v>
      </c>
      <c r="G125" s="29">
        <v>57.268999999999998</v>
      </c>
      <c r="H125" s="28">
        <v>0</v>
      </c>
      <c r="I125" s="30">
        <f>ROUND(G125*H125,P4)</f>
        <v>0</v>
      </c>
      <c r="L125" s="30">
        <v>0</v>
      </c>
      <c r="M125" s="24">
        <f>ROUND(G125*L125,P4)</f>
        <v>0</v>
      </c>
      <c r="N125" s="25" t="s">
        <v>4837</v>
      </c>
      <c r="O125" s="31">
        <f>M125*AA125</f>
        <v>0</v>
      </c>
      <c r="P125" s="1">
        <v>3</v>
      </c>
      <c r="AA125" s="1">
        <f>IF(P125=1,$O$3,IF(P125=2,$O$4,$O$5))</f>
        <v>0</v>
      </c>
    </row>
    <row r="126">
      <c r="A126" s="1" t="s">
        <v>282</v>
      </c>
      <c r="E126" s="27" t="s">
        <v>281</v>
      </c>
    </row>
    <row r="127" ht="79.2">
      <c r="A127" s="1" t="s">
        <v>284</v>
      </c>
      <c r="E127" s="32" t="s">
        <v>4914</v>
      </c>
    </row>
    <row r="128">
      <c r="A128" s="1" t="s">
        <v>286</v>
      </c>
      <c r="E128" s="27" t="s">
        <v>299</v>
      </c>
    </row>
    <row r="129">
      <c r="A129" s="1" t="s">
        <v>273</v>
      </c>
      <c r="C129" s="22" t="s">
        <v>4915</v>
      </c>
      <c r="E129" s="23" t="s">
        <v>4916</v>
      </c>
      <c r="L129" s="24">
        <f>SUMIFS(L130:L141,A130:A141,"P")</f>
        <v>0</v>
      </c>
      <c r="M129" s="24">
        <f>SUMIFS(M130:M141,A130:A141,"P")</f>
        <v>0</v>
      </c>
      <c r="N129" s="25"/>
    </row>
    <row r="130">
      <c r="A130" s="1" t="s">
        <v>276</v>
      </c>
      <c r="B130" s="1">
        <v>169</v>
      </c>
      <c r="C130" s="26" t="s">
        <v>4917</v>
      </c>
      <c r="D130" t="s">
        <v>281</v>
      </c>
      <c r="E130" s="27" t="s">
        <v>4918</v>
      </c>
      <c r="F130" s="28" t="s">
        <v>3402</v>
      </c>
      <c r="G130" s="29">
        <v>1</v>
      </c>
      <c r="H130" s="28">
        <v>0</v>
      </c>
      <c r="I130" s="30">
        <f>ROUND(G130*H130,P4)</f>
        <v>0</v>
      </c>
      <c r="L130" s="30">
        <v>0</v>
      </c>
      <c r="M130" s="24">
        <f>ROUND(G130*L130,P4)</f>
        <v>0</v>
      </c>
      <c r="N130" s="25" t="s">
        <v>281</v>
      </c>
      <c r="O130" s="31">
        <f>M130*AA130</f>
        <v>0</v>
      </c>
      <c r="P130" s="1">
        <v>3</v>
      </c>
      <c r="AA130" s="1">
        <f>IF(P130=1,$O$3,IF(P130=2,$O$4,$O$5))</f>
        <v>0</v>
      </c>
    </row>
    <row r="131">
      <c r="A131" s="1" t="s">
        <v>282</v>
      </c>
      <c r="E131" s="27" t="s">
        <v>281</v>
      </c>
    </row>
    <row r="132">
      <c r="A132" s="1" t="s">
        <v>284</v>
      </c>
    </row>
    <row r="133" ht="79.2">
      <c r="A133" s="1" t="s">
        <v>286</v>
      </c>
      <c r="E133" s="27" t="s">
        <v>4919</v>
      </c>
    </row>
    <row r="134">
      <c r="A134" s="1" t="s">
        <v>276</v>
      </c>
      <c r="B134" s="1">
        <v>170</v>
      </c>
      <c r="C134" s="26" t="s">
        <v>4920</v>
      </c>
      <c r="D134" t="s">
        <v>281</v>
      </c>
      <c r="E134" s="27" t="s">
        <v>4921</v>
      </c>
      <c r="F134" s="28" t="s">
        <v>3402</v>
      </c>
      <c r="G134" s="29">
        <v>1</v>
      </c>
      <c r="H134" s="28">
        <v>0</v>
      </c>
      <c r="I134" s="30">
        <f>ROUND(G134*H134,P4)</f>
        <v>0</v>
      </c>
      <c r="L134" s="30">
        <v>0</v>
      </c>
      <c r="M134" s="24">
        <f>ROUND(G134*L134,P4)</f>
        <v>0</v>
      </c>
      <c r="N134" s="25" t="s">
        <v>281</v>
      </c>
      <c r="O134" s="31">
        <f>M134*AA134</f>
        <v>0</v>
      </c>
      <c r="P134" s="1">
        <v>3</v>
      </c>
      <c r="AA134" s="1">
        <f>IF(P134=1,$O$3,IF(P134=2,$O$4,$O$5))</f>
        <v>0</v>
      </c>
    </row>
    <row r="135">
      <c r="A135" s="1" t="s">
        <v>282</v>
      </c>
      <c r="E135" s="27" t="s">
        <v>281</v>
      </c>
    </row>
    <row r="136">
      <c r="A136" s="1" t="s">
        <v>284</v>
      </c>
    </row>
    <row r="137" ht="79.2">
      <c r="A137" s="1" t="s">
        <v>286</v>
      </c>
      <c r="E137" s="27" t="s">
        <v>4919</v>
      </c>
    </row>
    <row r="138">
      <c r="A138" s="1" t="s">
        <v>276</v>
      </c>
      <c r="B138" s="1">
        <v>171</v>
      </c>
      <c r="C138" s="26" t="s">
        <v>4922</v>
      </c>
      <c r="D138" t="s">
        <v>281</v>
      </c>
      <c r="E138" s="27" t="s">
        <v>4923</v>
      </c>
      <c r="F138" s="28" t="s">
        <v>3402</v>
      </c>
      <c r="G138" s="29">
        <v>1</v>
      </c>
      <c r="H138" s="28">
        <v>0</v>
      </c>
      <c r="I138" s="30">
        <f>ROUND(G138*H138,P4)</f>
        <v>0</v>
      </c>
      <c r="L138" s="30">
        <v>0</v>
      </c>
      <c r="M138" s="24">
        <f>ROUND(G138*L138,P4)</f>
        <v>0</v>
      </c>
      <c r="N138" s="25" t="s">
        <v>281</v>
      </c>
      <c r="O138" s="31">
        <f>M138*AA138</f>
        <v>0</v>
      </c>
      <c r="P138" s="1">
        <v>3</v>
      </c>
      <c r="AA138" s="1">
        <f>IF(P138=1,$O$3,IF(P138=2,$O$4,$O$5))</f>
        <v>0</v>
      </c>
    </row>
    <row r="139">
      <c r="A139" s="1" t="s">
        <v>282</v>
      </c>
      <c r="E139" s="27" t="s">
        <v>281</v>
      </c>
    </row>
    <row r="140">
      <c r="A140" s="1" t="s">
        <v>284</v>
      </c>
    </row>
    <row r="141" ht="79.2">
      <c r="A141" s="1" t="s">
        <v>286</v>
      </c>
      <c r="E141" s="27" t="s">
        <v>4919</v>
      </c>
    </row>
    <row r="142" ht="26.4">
      <c r="A142" s="1" t="s">
        <v>273</v>
      </c>
      <c r="C142" s="22" t="s">
        <v>4924</v>
      </c>
      <c r="E142" s="23" t="s">
        <v>4925</v>
      </c>
      <c r="L142" s="24">
        <f>SUMIFS(L143:L146,A143:A146,"P")</f>
        <v>0</v>
      </c>
      <c r="M142" s="24">
        <f>SUMIFS(M143:M146,A143:A146,"P")</f>
        <v>0</v>
      </c>
      <c r="N142" s="25"/>
    </row>
    <row r="143">
      <c r="A143" s="1" t="s">
        <v>276</v>
      </c>
      <c r="B143" s="1">
        <v>172</v>
      </c>
      <c r="C143" s="26" t="s">
        <v>4926</v>
      </c>
      <c r="D143" t="s">
        <v>281</v>
      </c>
      <c r="E143" s="27" t="s">
        <v>4927</v>
      </c>
      <c r="F143" s="28" t="s">
        <v>3473</v>
      </c>
      <c r="G143" s="29">
        <v>22</v>
      </c>
      <c r="H143" s="28">
        <v>0</v>
      </c>
      <c r="I143" s="30">
        <f>ROUND(G143*H143,P4)</f>
        <v>0</v>
      </c>
      <c r="L143" s="30">
        <v>0</v>
      </c>
      <c r="M143" s="24">
        <f>ROUND(G143*L143,P4)</f>
        <v>0</v>
      </c>
      <c r="N143" s="25" t="s">
        <v>281</v>
      </c>
      <c r="O143" s="31">
        <f>M143*AA143</f>
        <v>0</v>
      </c>
      <c r="P143" s="1">
        <v>3</v>
      </c>
      <c r="AA143" s="1">
        <f>IF(P143=1,$O$3,IF(P143=2,$O$4,$O$5))</f>
        <v>0</v>
      </c>
    </row>
    <row r="144">
      <c r="A144" s="1" t="s">
        <v>282</v>
      </c>
      <c r="E144" s="27" t="s">
        <v>281</v>
      </c>
    </row>
    <row r="145">
      <c r="A145" s="1" t="s">
        <v>284</v>
      </c>
    </row>
    <row r="146" ht="79.2">
      <c r="A146" s="1" t="s">
        <v>286</v>
      </c>
      <c r="E146" s="27" t="s">
        <v>4919</v>
      </c>
    </row>
    <row r="147">
      <c r="A147" s="1" t="s">
        <v>273</v>
      </c>
      <c r="C147" s="22" t="s">
        <v>4928</v>
      </c>
      <c r="E147" s="23" t="s">
        <v>4929</v>
      </c>
      <c r="L147" s="24">
        <f>SUMIFS(L148:L159,A148:A159,"P")</f>
        <v>0</v>
      </c>
      <c r="M147" s="24">
        <f>SUMIFS(M148:M159,A148:A159,"P")</f>
        <v>0</v>
      </c>
      <c r="N147" s="25"/>
    </row>
    <row r="148" ht="26.4">
      <c r="A148" s="1" t="s">
        <v>276</v>
      </c>
      <c r="B148" s="1">
        <v>173</v>
      </c>
      <c r="C148" s="26" t="s">
        <v>4930</v>
      </c>
      <c r="D148" t="s">
        <v>281</v>
      </c>
      <c r="E148" s="27" t="s">
        <v>4931</v>
      </c>
      <c r="F148" s="28" t="s">
        <v>616</v>
      </c>
      <c r="G148" s="29">
        <v>120</v>
      </c>
      <c r="H148" s="28">
        <v>0</v>
      </c>
      <c r="I148" s="30">
        <f>ROUND(G148*H148,P4)</f>
        <v>0</v>
      </c>
      <c r="L148" s="30">
        <v>0</v>
      </c>
      <c r="M148" s="24">
        <f>ROUND(G148*L148,P4)</f>
        <v>0</v>
      </c>
      <c r="N148" s="25" t="s">
        <v>281</v>
      </c>
      <c r="O148" s="31">
        <f>M148*AA148</f>
        <v>0</v>
      </c>
      <c r="P148" s="1">
        <v>3</v>
      </c>
      <c r="AA148" s="1">
        <f>IF(P148=1,$O$3,IF(P148=2,$O$4,$O$5))</f>
        <v>0</v>
      </c>
    </row>
    <row r="149">
      <c r="A149" s="1" t="s">
        <v>282</v>
      </c>
      <c r="E149" s="27" t="s">
        <v>281</v>
      </c>
    </row>
    <row r="150">
      <c r="A150" s="1" t="s">
        <v>284</v>
      </c>
    </row>
    <row r="151" ht="79.2">
      <c r="A151" s="1" t="s">
        <v>286</v>
      </c>
      <c r="E151" s="27" t="s">
        <v>4919</v>
      </c>
    </row>
    <row r="152">
      <c r="A152" s="1" t="s">
        <v>276</v>
      </c>
      <c r="B152" s="1">
        <v>174</v>
      </c>
      <c r="C152" s="26" t="s">
        <v>4932</v>
      </c>
      <c r="D152" t="s">
        <v>281</v>
      </c>
      <c r="E152" s="27" t="s">
        <v>4933</v>
      </c>
      <c r="F152" s="28" t="s">
        <v>616</v>
      </c>
      <c r="G152" s="29">
        <v>100</v>
      </c>
      <c r="H152" s="28">
        <v>0</v>
      </c>
      <c r="I152" s="30">
        <f>ROUND(G152*H152,P4)</f>
        <v>0</v>
      </c>
      <c r="L152" s="30">
        <v>0</v>
      </c>
      <c r="M152" s="24">
        <f>ROUND(G152*L152,P4)</f>
        <v>0</v>
      </c>
      <c r="N152" s="25" t="s">
        <v>281</v>
      </c>
      <c r="O152" s="31">
        <f>M152*AA152</f>
        <v>0</v>
      </c>
      <c r="P152" s="1">
        <v>3</v>
      </c>
      <c r="AA152" s="1">
        <f>IF(P152=1,$O$3,IF(P152=2,$O$4,$O$5))</f>
        <v>0</v>
      </c>
    </row>
    <row r="153">
      <c r="A153" s="1" t="s">
        <v>282</v>
      </c>
      <c r="E153" s="27" t="s">
        <v>281</v>
      </c>
    </row>
    <row r="154">
      <c r="A154" s="1" t="s">
        <v>284</v>
      </c>
    </row>
    <row r="155" ht="79.2">
      <c r="A155" s="1" t="s">
        <v>286</v>
      </c>
      <c r="E155" s="27" t="s">
        <v>4919</v>
      </c>
    </row>
    <row r="156">
      <c r="A156" s="1" t="s">
        <v>276</v>
      </c>
      <c r="B156" s="1">
        <v>175</v>
      </c>
      <c r="C156" s="26" t="s">
        <v>4934</v>
      </c>
      <c r="D156" t="s">
        <v>281</v>
      </c>
      <c r="E156" s="27" t="s">
        <v>4935</v>
      </c>
      <c r="F156" s="28" t="s">
        <v>616</v>
      </c>
      <c r="G156" s="29">
        <v>20</v>
      </c>
      <c r="H156" s="28">
        <v>0</v>
      </c>
      <c r="I156" s="30">
        <f>ROUND(G156*H156,P4)</f>
        <v>0</v>
      </c>
      <c r="L156" s="30">
        <v>0</v>
      </c>
      <c r="M156" s="24">
        <f>ROUND(G156*L156,P4)</f>
        <v>0</v>
      </c>
      <c r="N156" s="25" t="s">
        <v>281</v>
      </c>
      <c r="O156" s="31">
        <f>M156*AA156</f>
        <v>0</v>
      </c>
      <c r="P156" s="1">
        <v>3</v>
      </c>
      <c r="AA156" s="1">
        <f>IF(P156=1,$O$3,IF(P156=2,$O$4,$O$5))</f>
        <v>0</v>
      </c>
    </row>
    <row r="157">
      <c r="A157" s="1" t="s">
        <v>282</v>
      </c>
      <c r="E157" s="27" t="s">
        <v>281</v>
      </c>
    </row>
    <row r="158">
      <c r="A158" s="1" t="s">
        <v>284</v>
      </c>
    </row>
    <row r="159" ht="132">
      <c r="A159" s="1" t="s">
        <v>286</v>
      </c>
      <c r="E159" s="27" t="s">
        <v>4936</v>
      </c>
    </row>
    <row r="160">
      <c r="A160" s="1" t="s">
        <v>273</v>
      </c>
      <c r="C160" s="22" t="s">
        <v>4937</v>
      </c>
      <c r="E160" s="23" t="s">
        <v>4938</v>
      </c>
      <c r="L160" s="24">
        <f>SUMIFS(L161:L200,A161:A200,"P")</f>
        <v>0</v>
      </c>
      <c r="M160" s="24">
        <f>SUMIFS(M161:M200,A161:A200,"P")</f>
        <v>0</v>
      </c>
      <c r="N160" s="25"/>
    </row>
    <row r="161">
      <c r="A161" s="1" t="s">
        <v>276</v>
      </c>
      <c r="B161" s="1">
        <v>176</v>
      </c>
      <c r="C161" s="26" t="s">
        <v>4939</v>
      </c>
      <c r="D161" t="s">
        <v>281</v>
      </c>
      <c r="E161" s="27" t="s">
        <v>4940</v>
      </c>
      <c r="F161" s="28" t="s">
        <v>3473</v>
      </c>
      <c r="G161" s="29">
        <v>2</v>
      </c>
      <c r="H161" s="28">
        <v>0</v>
      </c>
      <c r="I161" s="30">
        <f>ROUND(G161*H161,P4)</f>
        <v>0</v>
      </c>
      <c r="L161" s="30">
        <v>0</v>
      </c>
      <c r="M161" s="24">
        <f>ROUND(G161*L161,P4)</f>
        <v>0</v>
      </c>
      <c r="N161" s="25" t="s">
        <v>281</v>
      </c>
      <c r="O161" s="31">
        <f>M161*AA161</f>
        <v>0</v>
      </c>
      <c r="P161" s="1">
        <v>3</v>
      </c>
      <c r="AA161" s="1">
        <f>IF(P161=1,$O$3,IF(P161=2,$O$4,$O$5))</f>
        <v>0</v>
      </c>
    </row>
    <row r="162">
      <c r="A162" s="1" t="s">
        <v>282</v>
      </c>
      <c r="E162" s="27" t="s">
        <v>281</v>
      </c>
    </row>
    <row r="163">
      <c r="A163" s="1" t="s">
        <v>284</v>
      </c>
    </row>
    <row r="164" ht="79.2">
      <c r="A164" s="1" t="s">
        <v>286</v>
      </c>
      <c r="E164" s="27" t="s">
        <v>4919</v>
      </c>
    </row>
    <row r="165">
      <c r="A165" s="1" t="s">
        <v>276</v>
      </c>
      <c r="B165" s="1">
        <v>177</v>
      </c>
      <c r="C165" s="26" t="s">
        <v>4941</v>
      </c>
      <c r="D165" t="s">
        <v>281</v>
      </c>
      <c r="E165" s="27" t="s">
        <v>4942</v>
      </c>
      <c r="F165" s="28" t="s">
        <v>3473</v>
      </c>
      <c r="G165" s="29">
        <v>1</v>
      </c>
      <c r="H165" s="28">
        <v>0</v>
      </c>
      <c r="I165" s="30">
        <f>ROUND(G165*H165,P4)</f>
        <v>0</v>
      </c>
      <c r="L165" s="30">
        <v>0</v>
      </c>
      <c r="M165" s="24">
        <f>ROUND(G165*L165,P4)</f>
        <v>0</v>
      </c>
      <c r="N165" s="25" t="s">
        <v>281</v>
      </c>
      <c r="O165" s="31">
        <f>M165*AA165</f>
        <v>0</v>
      </c>
      <c r="P165" s="1">
        <v>3</v>
      </c>
      <c r="AA165" s="1">
        <f>IF(P165=1,$O$3,IF(P165=2,$O$4,$O$5))</f>
        <v>0</v>
      </c>
    </row>
    <row r="166">
      <c r="A166" s="1" t="s">
        <v>282</v>
      </c>
      <c r="E166" s="27" t="s">
        <v>281</v>
      </c>
    </row>
    <row r="167">
      <c r="A167" s="1" t="s">
        <v>284</v>
      </c>
    </row>
    <row r="168" ht="79.2">
      <c r="A168" s="1" t="s">
        <v>286</v>
      </c>
      <c r="E168" s="27" t="s">
        <v>4919</v>
      </c>
    </row>
    <row r="169">
      <c r="A169" s="1" t="s">
        <v>276</v>
      </c>
      <c r="B169" s="1">
        <v>178</v>
      </c>
      <c r="C169" s="26" t="s">
        <v>4943</v>
      </c>
      <c r="D169" t="s">
        <v>281</v>
      </c>
      <c r="E169" s="27" t="s">
        <v>4944</v>
      </c>
      <c r="F169" s="28" t="s">
        <v>3473</v>
      </c>
      <c r="G169" s="29">
        <v>17</v>
      </c>
      <c r="H169" s="28">
        <v>0</v>
      </c>
      <c r="I169" s="30">
        <f>ROUND(G169*H169,P4)</f>
        <v>0</v>
      </c>
      <c r="L169" s="30">
        <v>0</v>
      </c>
      <c r="M169" s="24">
        <f>ROUND(G169*L169,P4)</f>
        <v>0</v>
      </c>
      <c r="N169" s="25" t="s">
        <v>281</v>
      </c>
      <c r="O169" s="31">
        <f>M169*AA169</f>
        <v>0</v>
      </c>
      <c r="P169" s="1">
        <v>3</v>
      </c>
      <c r="AA169" s="1">
        <f>IF(P169=1,$O$3,IF(P169=2,$O$4,$O$5))</f>
        <v>0</v>
      </c>
    </row>
    <row r="170">
      <c r="A170" s="1" t="s">
        <v>282</v>
      </c>
      <c r="E170" s="27" t="s">
        <v>281</v>
      </c>
    </row>
    <row r="171">
      <c r="A171" s="1" t="s">
        <v>284</v>
      </c>
    </row>
    <row r="172" ht="79.2">
      <c r="A172" s="1" t="s">
        <v>286</v>
      </c>
      <c r="E172" s="27" t="s">
        <v>4919</v>
      </c>
    </row>
    <row r="173">
      <c r="A173" s="1" t="s">
        <v>276</v>
      </c>
      <c r="B173" s="1">
        <v>179</v>
      </c>
      <c r="C173" s="26" t="s">
        <v>4945</v>
      </c>
      <c r="D173" t="s">
        <v>281</v>
      </c>
      <c r="E173" s="27" t="s">
        <v>4946</v>
      </c>
      <c r="F173" s="28" t="s">
        <v>3473</v>
      </c>
      <c r="G173" s="29">
        <v>2</v>
      </c>
      <c r="H173" s="28">
        <v>0</v>
      </c>
      <c r="I173" s="30">
        <f>ROUND(G173*H173,P4)</f>
        <v>0</v>
      </c>
      <c r="L173" s="30">
        <v>0</v>
      </c>
      <c r="M173" s="24">
        <f>ROUND(G173*L173,P4)</f>
        <v>0</v>
      </c>
      <c r="N173" s="25" t="s">
        <v>281</v>
      </c>
      <c r="O173" s="31">
        <f>M173*AA173</f>
        <v>0</v>
      </c>
      <c r="P173" s="1">
        <v>3</v>
      </c>
      <c r="AA173" s="1">
        <f>IF(P173=1,$O$3,IF(P173=2,$O$4,$O$5))</f>
        <v>0</v>
      </c>
    </row>
    <row r="174">
      <c r="A174" s="1" t="s">
        <v>282</v>
      </c>
      <c r="E174" s="27" t="s">
        <v>281</v>
      </c>
    </row>
    <row r="175">
      <c r="A175" s="1" t="s">
        <v>284</v>
      </c>
    </row>
    <row r="176" ht="79.2">
      <c r="A176" s="1" t="s">
        <v>286</v>
      </c>
      <c r="E176" s="27" t="s">
        <v>4919</v>
      </c>
    </row>
    <row r="177">
      <c r="A177" s="1" t="s">
        <v>276</v>
      </c>
      <c r="B177" s="1">
        <v>180</v>
      </c>
      <c r="C177" s="26" t="s">
        <v>4947</v>
      </c>
      <c r="D177" t="s">
        <v>281</v>
      </c>
      <c r="E177" s="27" t="s">
        <v>4948</v>
      </c>
      <c r="F177" s="28" t="s">
        <v>3473</v>
      </c>
      <c r="G177" s="29">
        <v>8</v>
      </c>
      <c r="H177" s="28">
        <v>0</v>
      </c>
      <c r="I177" s="30">
        <f>ROUND(G177*H177,P4)</f>
        <v>0</v>
      </c>
      <c r="L177" s="30">
        <v>0</v>
      </c>
      <c r="M177" s="24">
        <f>ROUND(G177*L177,P4)</f>
        <v>0</v>
      </c>
      <c r="N177" s="25" t="s">
        <v>281</v>
      </c>
      <c r="O177" s="31">
        <f>M177*AA177</f>
        <v>0</v>
      </c>
      <c r="P177" s="1">
        <v>3</v>
      </c>
      <c r="AA177" s="1">
        <f>IF(P177=1,$O$3,IF(P177=2,$O$4,$O$5))</f>
        <v>0</v>
      </c>
    </row>
    <row r="178">
      <c r="A178" s="1" t="s">
        <v>282</v>
      </c>
      <c r="E178" s="27" t="s">
        <v>281</v>
      </c>
    </row>
    <row r="179">
      <c r="A179" s="1" t="s">
        <v>284</v>
      </c>
    </row>
    <row r="180" ht="79.2">
      <c r="A180" s="1" t="s">
        <v>286</v>
      </c>
      <c r="E180" s="27" t="s">
        <v>4919</v>
      </c>
    </row>
    <row r="181">
      <c r="A181" s="1" t="s">
        <v>276</v>
      </c>
      <c r="B181" s="1">
        <v>181</v>
      </c>
      <c r="C181" s="26" t="s">
        <v>4949</v>
      </c>
      <c r="D181" t="s">
        <v>281</v>
      </c>
      <c r="E181" s="27" t="s">
        <v>4950</v>
      </c>
      <c r="F181" s="28" t="s">
        <v>3473</v>
      </c>
      <c r="G181" s="29">
        <v>1</v>
      </c>
      <c r="H181" s="28">
        <v>0</v>
      </c>
      <c r="I181" s="30">
        <f>ROUND(G181*H181,P4)</f>
        <v>0</v>
      </c>
      <c r="L181" s="30">
        <v>0</v>
      </c>
      <c r="M181" s="24">
        <f>ROUND(G181*L181,P4)</f>
        <v>0</v>
      </c>
      <c r="N181" s="25" t="s">
        <v>281</v>
      </c>
      <c r="O181" s="31">
        <f>M181*AA181</f>
        <v>0</v>
      </c>
      <c r="P181" s="1">
        <v>3</v>
      </c>
      <c r="AA181" s="1">
        <f>IF(P181=1,$O$3,IF(P181=2,$O$4,$O$5))</f>
        <v>0</v>
      </c>
    </row>
    <row r="182">
      <c r="A182" s="1" t="s">
        <v>282</v>
      </c>
      <c r="E182" s="27" t="s">
        <v>281</v>
      </c>
    </row>
    <row r="183">
      <c r="A183" s="1" t="s">
        <v>284</v>
      </c>
    </row>
    <row r="184" ht="79.2">
      <c r="A184" s="1" t="s">
        <v>286</v>
      </c>
      <c r="E184" s="27" t="s">
        <v>4919</v>
      </c>
    </row>
    <row r="185">
      <c r="A185" s="1" t="s">
        <v>276</v>
      </c>
      <c r="B185" s="1">
        <v>182</v>
      </c>
      <c r="C185" s="26" t="s">
        <v>4951</v>
      </c>
      <c r="D185" t="s">
        <v>281</v>
      </c>
      <c r="E185" s="27" t="s">
        <v>4952</v>
      </c>
      <c r="F185" s="28" t="s">
        <v>3473</v>
      </c>
      <c r="G185" s="29">
        <v>31</v>
      </c>
      <c r="H185" s="28">
        <v>0</v>
      </c>
      <c r="I185" s="30">
        <f>ROUND(G185*H185,P4)</f>
        <v>0</v>
      </c>
      <c r="L185" s="30">
        <v>0</v>
      </c>
      <c r="M185" s="24">
        <f>ROUND(G185*L185,P4)</f>
        <v>0</v>
      </c>
      <c r="N185" s="25" t="s">
        <v>281</v>
      </c>
      <c r="O185" s="31">
        <f>M185*AA185</f>
        <v>0</v>
      </c>
      <c r="P185" s="1">
        <v>3</v>
      </c>
      <c r="AA185" s="1">
        <f>IF(P185=1,$O$3,IF(P185=2,$O$4,$O$5))</f>
        <v>0</v>
      </c>
    </row>
    <row r="186">
      <c r="A186" s="1" t="s">
        <v>282</v>
      </c>
      <c r="E186" s="27" t="s">
        <v>281</v>
      </c>
    </row>
    <row r="187">
      <c r="A187" s="1" t="s">
        <v>284</v>
      </c>
    </row>
    <row r="188" ht="79.2">
      <c r="A188" s="1" t="s">
        <v>286</v>
      </c>
      <c r="E188" s="27" t="s">
        <v>4919</v>
      </c>
    </row>
    <row r="189">
      <c r="A189" s="1" t="s">
        <v>276</v>
      </c>
      <c r="B189" s="1">
        <v>183</v>
      </c>
      <c r="C189" s="26" t="s">
        <v>4953</v>
      </c>
      <c r="D189" t="s">
        <v>281</v>
      </c>
      <c r="E189" s="27" t="s">
        <v>4954</v>
      </c>
      <c r="F189" s="28" t="s">
        <v>3473</v>
      </c>
      <c r="G189" s="29">
        <v>6</v>
      </c>
      <c r="H189" s="28">
        <v>0</v>
      </c>
      <c r="I189" s="30">
        <f>ROUND(G189*H189,P4)</f>
        <v>0</v>
      </c>
      <c r="L189" s="30">
        <v>0</v>
      </c>
      <c r="M189" s="24">
        <f>ROUND(G189*L189,P4)</f>
        <v>0</v>
      </c>
      <c r="N189" s="25" t="s">
        <v>281</v>
      </c>
      <c r="O189" s="31">
        <f>M189*AA189</f>
        <v>0</v>
      </c>
      <c r="P189" s="1">
        <v>3</v>
      </c>
      <c r="AA189" s="1">
        <f>IF(P189=1,$O$3,IF(P189=2,$O$4,$O$5))</f>
        <v>0</v>
      </c>
    </row>
    <row r="190">
      <c r="A190" s="1" t="s">
        <v>282</v>
      </c>
      <c r="E190" s="27" t="s">
        <v>281</v>
      </c>
    </row>
    <row r="191">
      <c r="A191" s="1" t="s">
        <v>284</v>
      </c>
    </row>
    <row r="192" ht="79.2">
      <c r="A192" s="1" t="s">
        <v>286</v>
      </c>
      <c r="E192" s="27" t="s">
        <v>4919</v>
      </c>
    </row>
    <row r="193">
      <c r="A193" s="1" t="s">
        <v>276</v>
      </c>
      <c r="B193" s="1">
        <v>184</v>
      </c>
      <c r="C193" s="26" t="s">
        <v>4955</v>
      </c>
      <c r="D193" t="s">
        <v>281</v>
      </c>
      <c r="E193" s="27" t="s">
        <v>4956</v>
      </c>
      <c r="F193" s="28" t="s">
        <v>3473</v>
      </c>
      <c r="G193" s="29">
        <v>31</v>
      </c>
      <c r="H193" s="28">
        <v>0</v>
      </c>
      <c r="I193" s="30">
        <f>ROUND(G193*H193,P4)</f>
        <v>0</v>
      </c>
      <c r="L193" s="30">
        <v>0</v>
      </c>
      <c r="M193" s="24">
        <f>ROUND(G193*L193,P4)</f>
        <v>0</v>
      </c>
      <c r="N193" s="25" t="s">
        <v>281</v>
      </c>
      <c r="O193" s="31">
        <f>M193*AA193</f>
        <v>0</v>
      </c>
      <c r="P193" s="1">
        <v>3</v>
      </c>
      <c r="AA193" s="1">
        <f>IF(P193=1,$O$3,IF(P193=2,$O$4,$O$5))</f>
        <v>0</v>
      </c>
    </row>
    <row r="194">
      <c r="A194" s="1" t="s">
        <v>282</v>
      </c>
      <c r="E194" s="27" t="s">
        <v>281</v>
      </c>
    </row>
    <row r="195">
      <c r="A195" s="1" t="s">
        <v>284</v>
      </c>
    </row>
    <row r="196" ht="79.2">
      <c r="A196" s="1" t="s">
        <v>286</v>
      </c>
      <c r="E196" s="27" t="s">
        <v>4919</v>
      </c>
    </row>
    <row r="197">
      <c r="A197" s="1" t="s">
        <v>276</v>
      </c>
      <c r="B197" s="1">
        <v>185</v>
      </c>
      <c r="C197" s="26" t="s">
        <v>4957</v>
      </c>
      <c r="D197" t="s">
        <v>281</v>
      </c>
      <c r="E197" s="27" t="s">
        <v>4958</v>
      </c>
      <c r="F197" s="28" t="s">
        <v>3473</v>
      </c>
      <c r="G197" s="29">
        <v>12</v>
      </c>
      <c r="H197" s="28">
        <v>0</v>
      </c>
      <c r="I197" s="30">
        <f>ROUND(G197*H197,P4)</f>
        <v>0</v>
      </c>
      <c r="L197" s="30">
        <v>0</v>
      </c>
      <c r="M197" s="24">
        <f>ROUND(G197*L197,P4)</f>
        <v>0</v>
      </c>
      <c r="N197" s="25" t="s">
        <v>281</v>
      </c>
      <c r="O197" s="31">
        <f>M197*AA197</f>
        <v>0</v>
      </c>
      <c r="P197" s="1">
        <v>3</v>
      </c>
      <c r="AA197" s="1">
        <f>IF(P197=1,$O$3,IF(P197=2,$O$4,$O$5))</f>
        <v>0</v>
      </c>
    </row>
    <row r="198">
      <c r="A198" s="1" t="s">
        <v>282</v>
      </c>
      <c r="E198" s="27" t="s">
        <v>281</v>
      </c>
    </row>
    <row r="199">
      <c r="A199" s="1" t="s">
        <v>284</v>
      </c>
    </row>
    <row r="200" ht="79.2">
      <c r="A200" s="1" t="s">
        <v>286</v>
      </c>
      <c r="E200" s="27" t="s">
        <v>4919</v>
      </c>
    </row>
    <row r="201">
      <c r="A201" s="1" t="s">
        <v>273</v>
      </c>
      <c r="C201" s="22" t="s">
        <v>4959</v>
      </c>
      <c r="E201" s="23" t="s">
        <v>4960</v>
      </c>
      <c r="L201" s="24">
        <f>SUMIFS(L202:L221,A202:A221,"P")</f>
        <v>0</v>
      </c>
      <c r="M201" s="24">
        <f>SUMIFS(M202:M221,A202:A221,"P")</f>
        <v>0</v>
      </c>
      <c r="N201" s="25"/>
    </row>
    <row r="202">
      <c r="A202" s="1" t="s">
        <v>276</v>
      </c>
      <c r="B202" s="1">
        <v>186</v>
      </c>
      <c r="C202" s="26" t="s">
        <v>4961</v>
      </c>
      <c r="D202" t="s">
        <v>281</v>
      </c>
      <c r="E202" s="27" t="s">
        <v>4962</v>
      </c>
      <c r="F202" s="28" t="s">
        <v>3473</v>
      </c>
      <c r="G202" s="29">
        <v>13</v>
      </c>
      <c r="H202" s="28">
        <v>0</v>
      </c>
      <c r="I202" s="30">
        <f>ROUND(G202*H202,P4)</f>
        <v>0</v>
      </c>
      <c r="L202" s="30">
        <v>0</v>
      </c>
      <c r="M202" s="24">
        <f>ROUND(G202*L202,P4)</f>
        <v>0</v>
      </c>
      <c r="N202" s="25" t="s">
        <v>281</v>
      </c>
      <c r="O202" s="31">
        <f>M202*AA202</f>
        <v>0</v>
      </c>
      <c r="P202" s="1">
        <v>3</v>
      </c>
      <c r="AA202" s="1">
        <f>IF(P202=1,$O$3,IF(P202=2,$O$4,$O$5))</f>
        <v>0</v>
      </c>
    </row>
    <row r="203">
      <c r="A203" s="1" t="s">
        <v>282</v>
      </c>
      <c r="E203" s="27" t="s">
        <v>281</v>
      </c>
    </row>
    <row r="204">
      <c r="A204" s="1" t="s">
        <v>284</v>
      </c>
    </row>
    <row r="205" ht="92.4">
      <c r="A205" s="1" t="s">
        <v>286</v>
      </c>
      <c r="E205" s="27" t="s">
        <v>4963</v>
      </c>
    </row>
    <row r="206">
      <c r="A206" s="1" t="s">
        <v>276</v>
      </c>
      <c r="B206" s="1">
        <v>187</v>
      </c>
      <c r="C206" s="26" t="s">
        <v>4964</v>
      </c>
      <c r="D206" t="s">
        <v>281</v>
      </c>
      <c r="E206" s="27" t="s">
        <v>4965</v>
      </c>
      <c r="F206" s="28" t="s">
        <v>3473</v>
      </c>
      <c r="G206" s="29">
        <v>25</v>
      </c>
      <c r="H206" s="28">
        <v>0</v>
      </c>
      <c r="I206" s="30">
        <f>ROUND(G206*H206,P4)</f>
        <v>0</v>
      </c>
      <c r="L206" s="30">
        <v>0</v>
      </c>
      <c r="M206" s="24">
        <f>ROUND(G206*L206,P4)</f>
        <v>0</v>
      </c>
      <c r="N206" s="25" t="s">
        <v>281</v>
      </c>
      <c r="O206" s="31">
        <f>M206*AA206</f>
        <v>0</v>
      </c>
      <c r="P206" s="1">
        <v>3</v>
      </c>
      <c r="AA206" s="1">
        <f>IF(P206=1,$O$3,IF(P206=2,$O$4,$O$5))</f>
        <v>0</v>
      </c>
    </row>
    <row r="207">
      <c r="A207" s="1" t="s">
        <v>282</v>
      </c>
      <c r="E207" s="27" t="s">
        <v>281</v>
      </c>
    </row>
    <row r="208">
      <c r="A208" s="1" t="s">
        <v>284</v>
      </c>
    </row>
    <row r="209" ht="92.4">
      <c r="A209" s="1" t="s">
        <v>286</v>
      </c>
      <c r="E209" s="27" t="s">
        <v>4963</v>
      </c>
    </row>
    <row r="210">
      <c r="A210" s="1" t="s">
        <v>276</v>
      </c>
      <c r="B210" s="1">
        <v>188</v>
      </c>
      <c r="C210" s="26" t="s">
        <v>4966</v>
      </c>
      <c r="D210" t="s">
        <v>281</v>
      </c>
      <c r="E210" s="27" t="s">
        <v>4967</v>
      </c>
      <c r="F210" s="28" t="s">
        <v>3473</v>
      </c>
      <c r="G210" s="29">
        <v>3</v>
      </c>
      <c r="H210" s="28">
        <v>0</v>
      </c>
      <c r="I210" s="30">
        <f>ROUND(G210*H210,P4)</f>
        <v>0</v>
      </c>
      <c r="L210" s="30">
        <v>0</v>
      </c>
      <c r="M210" s="24">
        <f>ROUND(G210*L210,P4)</f>
        <v>0</v>
      </c>
      <c r="N210" s="25" t="s">
        <v>281</v>
      </c>
      <c r="O210" s="31">
        <f>M210*AA210</f>
        <v>0</v>
      </c>
      <c r="P210" s="1">
        <v>3</v>
      </c>
      <c r="AA210" s="1">
        <f>IF(P210=1,$O$3,IF(P210=2,$O$4,$O$5))</f>
        <v>0</v>
      </c>
    </row>
    <row r="211">
      <c r="A211" s="1" t="s">
        <v>282</v>
      </c>
      <c r="E211" s="27" t="s">
        <v>281</v>
      </c>
    </row>
    <row r="212">
      <c r="A212" s="1" t="s">
        <v>284</v>
      </c>
    </row>
    <row r="213" ht="92.4">
      <c r="A213" s="1" t="s">
        <v>286</v>
      </c>
      <c r="E213" s="27" t="s">
        <v>4963</v>
      </c>
    </row>
    <row r="214">
      <c r="A214" s="1" t="s">
        <v>276</v>
      </c>
      <c r="B214" s="1">
        <v>189</v>
      </c>
      <c r="C214" s="26" t="s">
        <v>4968</v>
      </c>
      <c r="D214" t="s">
        <v>281</v>
      </c>
      <c r="E214" s="27" t="s">
        <v>4969</v>
      </c>
      <c r="F214" s="28" t="s">
        <v>3473</v>
      </c>
      <c r="G214" s="29">
        <v>8</v>
      </c>
      <c r="H214" s="28">
        <v>0</v>
      </c>
      <c r="I214" s="30">
        <f>ROUND(G214*H214,P4)</f>
        <v>0</v>
      </c>
      <c r="L214" s="30">
        <v>0</v>
      </c>
      <c r="M214" s="24">
        <f>ROUND(G214*L214,P4)</f>
        <v>0</v>
      </c>
      <c r="N214" s="25" t="s">
        <v>281</v>
      </c>
      <c r="O214" s="31">
        <f>M214*AA214</f>
        <v>0</v>
      </c>
      <c r="P214" s="1">
        <v>3</v>
      </c>
      <c r="AA214" s="1">
        <f>IF(P214=1,$O$3,IF(P214=2,$O$4,$O$5))</f>
        <v>0</v>
      </c>
    </row>
    <row r="215">
      <c r="A215" s="1" t="s">
        <v>282</v>
      </c>
      <c r="E215" s="27" t="s">
        <v>281</v>
      </c>
    </row>
    <row r="216">
      <c r="A216" s="1" t="s">
        <v>284</v>
      </c>
    </row>
    <row r="217" ht="92.4">
      <c r="A217" s="1" t="s">
        <v>286</v>
      </c>
      <c r="E217" s="27" t="s">
        <v>4963</v>
      </c>
    </row>
    <row r="218">
      <c r="A218" s="1" t="s">
        <v>276</v>
      </c>
      <c r="B218" s="1">
        <v>190</v>
      </c>
      <c r="C218" s="26" t="s">
        <v>4970</v>
      </c>
      <c r="D218" t="s">
        <v>281</v>
      </c>
      <c r="E218" s="27" t="s">
        <v>4971</v>
      </c>
      <c r="F218" s="28" t="s">
        <v>3473</v>
      </c>
      <c r="G218" s="29">
        <v>9</v>
      </c>
      <c r="H218" s="28">
        <v>0</v>
      </c>
      <c r="I218" s="30">
        <f>ROUND(G218*H218,P4)</f>
        <v>0</v>
      </c>
      <c r="L218" s="30">
        <v>0</v>
      </c>
      <c r="M218" s="24">
        <f>ROUND(G218*L218,P4)</f>
        <v>0</v>
      </c>
      <c r="N218" s="25" t="s">
        <v>281</v>
      </c>
      <c r="O218" s="31">
        <f>M218*AA218</f>
        <v>0</v>
      </c>
      <c r="P218" s="1">
        <v>3</v>
      </c>
      <c r="AA218" s="1">
        <f>IF(P218=1,$O$3,IF(P218=2,$O$4,$O$5))</f>
        <v>0</v>
      </c>
    </row>
    <row r="219">
      <c r="A219" s="1" t="s">
        <v>282</v>
      </c>
      <c r="E219" s="27" t="s">
        <v>281</v>
      </c>
    </row>
    <row r="220">
      <c r="A220" s="1" t="s">
        <v>284</v>
      </c>
    </row>
    <row r="221" ht="92.4">
      <c r="A221" s="1" t="s">
        <v>286</v>
      </c>
      <c r="E221" s="27" t="s">
        <v>4963</v>
      </c>
    </row>
    <row r="222">
      <c r="A222" s="1" t="s">
        <v>273</v>
      </c>
      <c r="C222" s="22" t="s">
        <v>4972</v>
      </c>
      <c r="E222" s="23" t="s">
        <v>4973</v>
      </c>
      <c r="L222" s="24">
        <f>SUMIFS(L223:L254,A223:A254,"P")</f>
        <v>0</v>
      </c>
      <c r="M222" s="24">
        <f>SUMIFS(M223:M254,A223:A254,"P")</f>
        <v>0</v>
      </c>
      <c r="N222" s="25"/>
    </row>
    <row r="223">
      <c r="A223" s="1" t="s">
        <v>276</v>
      </c>
      <c r="B223" s="1">
        <v>191</v>
      </c>
      <c r="C223" s="26" t="s">
        <v>4974</v>
      </c>
      <c r="D223" t="s">
        <v>281</v>
      </c>
      <c r="E223" s="27" t="s">
        <v>4975</v>
      </c>
      <c r="F223" s="28" t="s">
        <v>616</v>
      </c>
      <c r="G223" s="29">
        <v>300</v>
      </c>
      <c r="H223" s="28">
        <v>0</v>
      </c>
      <c r="I223" s="30">
        <f>ROUND(G223*H223,P4)</f>
        <v>0</v>
      </c>
      <c r="L223" s="30">
        <v>0</v>
      </c>
      <c r="M223" s="24">
        <f>ROUND(G223*L223,P4)</f>
        <v>0</v>
      </c>
      <c r="N223" s="25" t="s">
        <v>281</v>
      </c>
      <c r="O223" s="31">
        <f>M223*AA223</f>
        <v>0</v>
      </c>
      <c r="P223" s="1">
        <v>3</v>
      </c>
      <c r="AA223" s="1">
        <f>IF(P223=1,$O$3,IF(P223=2,$O$4,$O$5))</f>
        <v>0</v>
      </c>
    </row>
    <row r="224">
      <c r="A224" s="1" t="s">
        <v>282</v>
      </c>
      <c r="E224" s="27" t="s">
        <v>281</v>
      </c>
    </row>
    <row r="225">
      <c r="A225" s="1" t="s">
        <v>284</v>
      </c>
    </row>
    <row r="226" ht="79.2">
      <c r="A226" s="1" t="s">
        <v>286</v>
      </c>
      <c r="E226" s="27" t="s">
        <v>4919</v>
      </c>
    </row>
    <row r="227">
      <c r="A227" s="1" t="s">
        <v>276</v>
      </c>
      <c r="B227" s="1">
        <v>192</v>
      </c>
      <c r="C227" s="26" t="s">
        <v>4976</v>
      </c>
      <c r="D227" t="s">
        <v>281</v>
      </c>
      <c r="E227" s="27" t="s">
        <v>4977</v>
      </c>
      <c r="F227" s="28" t="s">
        <v>616</v>
      </c>
      <c r="G227" s="29">
        <v>45</v>
      </c>
      <c r="H227" s="28">
        <v>0</v>
      </c>
      <c r="I227" s="30">
        <f>ROUND(G227*H227,P4)</f>
        <v>0</v>
      </c>
      <c r="L227" s="30">
        <v>0</v>
      </c>
      <c r="M227" s="24">
        <f>ROUND(G227*L227,P4)</f>
        <v>0</v>
      </c>
      <c r="N227" s="25" t="s">
        <v>281</v>
      </c>
      <c r="O227" s="31">
        <f>M227*AA227</f>
        <v>0</v>
      </c>
      <c r="P227" s="1">
        <v>3</v>
      </c>
      <c r="AA227" s="1">
        <f>IF(P227=1,$O$3,IF(P227=2,$O$4,$O$5))</f>
        <v>0</v>
      </c>
    </row>
    <row r="228">
      <c r="A228" s="1" t="s">
        <v>282</v>
      </c>
      <c r="E228" s="27" t="s">
        <v>281</v>
      </c>
    </row>
    <row r="229">
      <c r="A229" s="1" t="s">
        <v>284</v>
      </c>
    </row>
    <row r="230" ht="79.2">
      <c r="A230" s="1" t="s">
        <v>286</v>
      </c>
      <c r="E230" s="27" t="s">
        <v>4919</v>
      </c>
    </row>
    <row r="231">
      <c r="A231" s="1" t="s">
        <v>276</v>
      </c>
      <c r="B231" s="1">
        <v>193</v>
      </c>
      <c r="C231" s="26" t="s">
        <v>4978</v>
      </c>
      <c r="D231" t="s">
        <v>281</v>
      </c>
      <c r="E231" s="27" t="s">
        <v>4979</v>
      </c>
      <c r="F231" s="28" t="s">
        <v>616</v>
      </c>
      <c r="G231" s="29">
        <v>350</v>
      </c>
      <c r="H231" s="28">
        <v>0</v>
      </c>
      <c r="I231" s="30">
        <f>ROUND(G231*H231,P4)</f>
        <v>0</v>
      </c>
      <c r="L231" s="30">
        <v>0</v>
      </c>
      <c r="M231" s="24">
        <f>ROUND(G231*L231,P4)</f>
        <v>0</v>
      </c>
      <c r="N231" s="25" t="s">
        <v>281</v>
      </c>
      <c r="O231" s="31">
        <f>M231*AA231</f>
        <v>0</v>
      </c>
      <c r="P231" s="1">
        <v>3</v>
      </c>
      <c r="AA231" s="1">
        <f>IF(P231=1,$O$3,IF(P231=2,$O$4,$O$5))</f>
        <v>0</v>
      </c>
    </row>
    <row r="232">
      <c r="A232" s="1" t="s">
        <v>282</v>
      </c>
      <c r="E232" s="27" t="s">
        <v>281</v>
      </c>
    </row>
    <row r="233">
      <c r="A233" s="1" t="s">
        <v>284</v>
      </c>
    </row>
    <row r="234" ht="79.2">
      <c r="A234" s="1" t="s">
        <v>286</v>
      </c>
      <c r="E234" s="27" t="s">
        <v>4919</v>
      </c>
    </row>
    <row r="235">
      <c r="A235" s="1" t="s">
        <v>276</v>
      </c>
      <c r="B235" s="1">
        <v>194</v>
      </c>
      <c r="C235" s="26" t="s">
        <v>4980</v>
      </c>
      <c r="D235" t="s">
        <v>281</v>
      </c>
      <c r="E235" s="27" t="s">
        <v>4981</v>
      </c>
      <c r="F235" s="28" t="s">
        <v>616</v>
      </c>
      <c r="G235" s="29">
        <v>30</v>
      </c>
      <c r="H235" s="28">
        <v>0</v>
      </c>
      <c r="I235" s="30">
        <f>ROUND(G235*H235,P4)</f>
        <v>0</v>
      </c>
      <c r="L235" s="30">
        <v>0</v>
      </c>
      <c r="M235" s="24">
        <f>ROUND(G235*L235,P4)</f>
        <v>0</v>
      </c>
      <c r="N235" s="25" t="s">
        <v>281</v>
      </c>
      <c r="O235" s="31">
        <f>M235*AA235</f>
        <v>0</v>
      </c>
      <c r="P235" s="1">
        <v>3</v>
      </c>
      <c r="AA235" s="1">
        <f>IF(P235=1,$O$3,IF(P235=2,$O$4,$O$5))</f>
        <v>0</v>
      </c>
    </row>
    <row r="236">
      <c r="A236" s="1" t="s">
        <v>282</v>
      </c>
      <c r="E236" s="27" t="s">
        <v>281</v>
      </c>
    </row>
    <row r="237">
      <c r="A237" s="1" t="s">
        <v>284</v>
      </c>
    </row>
    <row r="238" ht="79.2">
      <c r="A238" s="1" t="s">
        <v>286</v>
      </c>
      <c r="E238" s="27" t="s">
        <v>4919</v>
      </c>
    </row>
    <row r="239">
      <c r="A239" s="1" t="s">
        <v>276</v>
      </c>
      <c r="B239" s="1">
        <v>195</v>
      </c>
      <c r="C239" s="26" t="s">
        <v>4982</v>
      </c>
      <c r="D239" t="s">
        <v>281</v>
      </c>
      <c r="E239" s="27" t="s">
        <v>4983</v>
      </c>
      <c r="F239" s="28" t="s">
        <v>616</v>
      </c>
      <c r="G239" s="29">
        <v>50</v>
      </c>
      <c r="H239" s="28">
        <v>0</v>
      </c>
      <c r="I239" s="30">
        <f>ROUND(G239*H239,P4)</f>
        <v>0</v>
      </c>
      <c r="L239" s="30">
        <v>0</v>
      </c>
      <c r="M239" s="24">
        <f>ROUND(G239*L239,P4)</f>
        <v>0</v>
      </c>
      <c r="N239" s="25" t="s">
        <v>281</v>
      </c>
      <c r="O239" s="31">
        <f>M239*AA239</f>
        <v>0</v>
      </c>
      <c r="P239" s="1">
        <v>3</v>
      </c>
      <c r="AA239" s="1">
        <f>IF(P239=1,$O$3,IF(P239=2,$O$4,$O$5))</f>
        <v>0</v>
      </c>
    </row>
    <row r="240">
      <c r="A240" s="1" t="s">
        <v>282</v>
      </c>
      <c r="E240" s="27" t="s">
        <v>281</v>
      </c>
    </row>
    <row r="241">
      <c r="A241" s="1" t="s">
        <v>284</v>
      </c>
    </row>
    <row r="242" ht="79.2">
      <c r="A242" s="1" t="s">
        <v>286</v>
      </c>
      <c r="E242" s="27" t="s">
        <v>4919</v>
      </c>
    </row>
    <row r="243">
      <c r="A243" s="1" t="s">
        <v>276</v>
      </c>
      <c r="B243" s="1">
        <v>196</v>
      </c>
      <c r="C243" s="26" t="s">
        <v>4984</v>
      </c>
      <c r="D243" t="s">
        <v>281</v>
      </c>
      <c r="E243" s="27" t="s">
        <v>4985</v>
      </c>
      <c r="F243" s="28" t="s">
        <v>616</v>
      </c>
      <c r="G243" s="29">
        <v>80</v>
      </c>
      <c r="H243" s="28">
        <v>0</v>
      </c>
      <c r="I243" s="30">
        <f>ROUND(G243*H243,P4)</f>
        <v>0</v>
      </c>
      <c r="L243" s="30">
        <v>0</v>
      </c>
      <c r="M243" s="24">
        <f>ROUND(G243*L243,P4)</f>
        <v>0</v>
      </c>
      <c r="N243" s="25" t="s">
        <v>281</v>
      </c>
      <c r="O243" s="31">
        <f>M243*AA243</f>
        <v>0</v>
      </c>
      <c r="P243" s="1">
        <v>3</v>
      </c>
      <c r="AA243" s="1">
        <f>IF(P243=1,$O$3,IF(P243=2,$O$4,$O$5))</f>
        <v>0</v>
      </c>
    </row>
    <row r="244">
      <c r="A244" s="1" t="s">
        <v>282</v>
      </c>
      <c r="E244" s="27" t="s">
        <v>281</v>
      </c>
    </row>
    <row r="245">
      <c r="A245" s="1" t="s">
        <v>284</v>
      </c>
    </row>
    <row r="246" ht="79.2">
      <c r="A246" s="1" t="s">
        <v>286</v>
      </c>
      <c r="E246" s="27" t="s">
        <v>4919</v>
      </c>
    </row>
    <row r="247">
      <c r="A247" s="1" t="s">
        <v>276</v>
      </c>
      <c r="B247" s="1">
        <v>197</v>
      </c>
      <c r="C247" s="26" t="s">
        <v>4986</v>
      </c>
      <c r="D247" t="s">
        <v>281</v>
      </c>
      <c r="E247" s="27" t="s">
        <v>4987</v>
      </c>
      <c r="F247" s="28" t="s">
        <v>616</v>
      </c>
      <c r="G247" s="29">
        <v>20</v>
      </c>
      <c r="H247" s="28">
        <v>0</v>
      </c>
      <c r="I247" s="30">
        <f>ROUND(G247*H247,P4)</f>
        <v>0</v>
      </c>
      <c r="L247" s="30">
        <v>0</v>
      </c>
      <c r="M247" s="24">
        <f>ROUND(G247*L247,P4)</f>
        <v>0</v>
      </c>
      <c r="N247" s="25" t="s">
        <v>281</v>
      </c>
      <c r="O247" s="31">
        <f>M247*AA247</f>
        <v>0</v>
      </c>
      <c r="P247" s="1">
        <v>3</v>
      </c>
      <c r="AA247" s="1">
        <f>IF(P247=1,$O$3,IF(P247=2,$O$4,$O$5))</f>
        <v>0</v>
      </c>
    </row>
    <row r="248">
      <c r="A248" s="1" t="s">
        <v>282</v>
      </c>
      <c r="E248" s="27" t="s">
        <v>281</v>
      </c>
    </row>
    <row r="249">
      <c r="A249" s="1" t="s">
        <v>284</v>
      </c>
    </row>
    <row r="250" ht="79.2">
      <c r="A250" s="1" t="s">
        <v>286</v>
      </c>
      <c r="E250" s="27" t="s">
        <v>4919</v>
      </c>
    </row>
    <row r="251">
      <c r="A251" s="1" t="s">
        <v>276</v>
      </c>
      <c r="B251" s="1">
        <v>198</v>
      </c>
      <c r="C251" s="26" t="s">
        <v>4988</v>
      </c>
      <c r="D251" t="s">
        <v>281</v>
      </c>
      <c r="E251" s="27" t="s">
        <v>4989</v>
      </c>
      <c r="F251" s="28" t="s">
        <v>616</v>
      </c>
      <c r="G251" s="29">
        <v>75</v>
      </c>
      <c r="H251" s="28">
        <v>0</v>
      </c>
      <c r="I251" s="30">
        <f>ROUND(G251*H251,P4)</f>
        <v>0</v>
      </c>
      <c r="L251" s="30">
        <v>0</v>
      </c>
      <c r="M251" s="24">
        <f>ROUND(G251*L251,P4)</f>
        <v>0</v>
      </c>
      <c r="N251" s="25" t="s">
        <v>281</v>
      </c>
      <c r="O251" s="31">
        <f>M251*AA251</f>
        <v>0</v>
      </c>
      <c r="P251" s="1">
        <v>3</v>
      </c>
      <c r="AA251" s="1">
        <f>IF(P251=1,$O$3,IF(P251=2,$O$4,$O$5))</f>
        <v>0</v>
      </c>
    </row>
    <row r="252">
      <c r="A252" s="1" t="s">
        <v>282</v>
      </c>
      <c r="E252" s="27" t="s">
        <v>281</v>
      </c>
    </row>
    <row r="253">
      <c r="A253" s="1" t="s">
        <v>284</v>
      </c>
    </row>
    <row r="254" ht="79.2">
      <c r="A254" s="1" t="s">
        <v>286</v>
      </c>
      <c r="E254" s="27" t="s">
        <v>4919</v>
      </c>
    </row>
    <row r="255">
      <c r="A255" s="1" t="s">
        <v>273</v>
      </c>
      <c r="C255" s="22" t="s">
        <v>4990</v>
      </c>
      <c r="E255" s="23" t="s">
        <v>4991</v>
      </c>
      <c r="L255" s="24">
        <f>SUMIFS(L256:L275,A256:A275,"P")</f>
        <v>0</v>
      </c>
      <c r="M255" s="24">
        <f>SUMIFS(M256:M275,A256:A275,"P")</f>
        <v>0</v>
      </c>
      <c r="N255" s="25"/>
    </row>
    <row r="256" ht="26.4">
      <c r="A256" s="1" t="s">
        <v>276</v>
      </c>
      <c r="B256" s="1">
        <v>199</v>
      </c>
      <c r="C256" s="26" t="s">
        <v>4992</v>
      </c>
      <c r="D256" t="s">
        <v>281</v>
      </c>
      <c r="E256" s="27" t="s">
        <v>4993</v>
      </c>
      <c r="F256" s="28" t="s">
        <v>3402</v>
      </c>
      <c r="G256" s="29">
        <v>1</v>
      </c>
      <c r="H256" s="28">
        <v>0</v>
      </c>
      <c r="I256" s="30">
        <f>ROUND(G256*H256,P4)</f>
        <v>0</v>
      </c>
      <c r="L256" s="30">
        <v>0</v>
      </c>
      <c r="M256" s="24">
        <f>ROUND(G256*L256,P4)</f>
        <v>0</v>
      </c>
      <c r="N256" s="25" t="s">
        <v>281</v>
      </c>
      <c r="O256" s="31">
        <f>M256*AA256</f>
        <v>0</v>
      </c>
      <c r="P256" s="1">
        <v>3</v>
      </c>
      <c r="AA256" s="1">
        <f>IF(P256=1,$O$3,IF(P256=2,$O$4,$O$5))</f>
        <v>0</v>
      </c>
    </row>
    <row r="257">
      <c r="A257" s="1" t="s">
        <v>282</v>
      </c>
      <c r="E257" s="27" t="s">
        <v>281</v>
      </c>
    </row>
    <row r="258">
      <c r="A258" s="1" t="s">
        <v>284</v>
      </c>
    </row>
    <row r="259" ht="79.2">
      <c r="A259" s="1" t="s">
        <v>286</v>
      </c>
      <c r="E259" s="27" t="s">
        <v>4919</v>
      </c>
    </row>
    <row r="260">
      <c r="A260" s="1" t="s">
        <v>276</v>
      </c>
      <c r="B260" s="1">
        <v>200</v>
      </c>
      <c r="C260" s="26" t="s">
        <v>4994</v>
      </c>
      <c r="D260" t="s">
        <v>281</v>
      </c>
      <c r="E260" s="27" t="s">
        <v>4995</v>
      </c>
      <c r="F260" s="28" t="s">
        <v>3402</v>
      </c>
      <c r="G260" s="29">
        <v>1</v>
      </c>
      <c r="H260" s="28">
        <v>0</v>
      </c>
      <c r="I260" s="30">
        <f>ROUND(G260*H260,P4)</f>
        <v>0</v>
      </c>
      <c r="L260" s="30">
        <v>0</v>
      </c>
      <c r="M260" s="24">
        <f>ROUND(G260*L260,P4)</f>
        <v>0</v>
      </c>
      <c r="N260" s="25" t="s">
        <v>281</v>
      </c>
      <c r="O260" s="31">
        <f>M260*AA260</f>
        <v>0</v>
      </c>
      <c r="P260" s="1">
        <v>3</v>
      </c>
      <c r="AA260" s="1">
        <f>IF(P260=1,$O$3,IF(P260=2,$O$4,$O$5))</f>
        <v>0</v>
      </c>
    </row>
    <row r="261">
      <c r="A261" s="1" t="s">
        <v>282</v>
      </c>
      <c r="E261" s="27" t="s">
        <v>281</v>
      </c>
    </row>
    <row r="262">
      <c r="A262" s="1" t="s">
        <v>284</v>
      </c>
    </row>
    <row r="263" ht="79.2">
      <c r="A263" s="1" t="s">
        <v>286</v>
      </c>
      <c r="E263" s="27" t="s">
        <v>4919</v>
      </c>
    </row>
    <row r="264">
      <c r="A264" s="1" t="s">
        <v>276</v>
      </c>
      <c r="B264" s="1">
        <v>201</v>
      </c>
      <c r="C264" s="26" t="s">
        <v>4996</v>
      </c>
      <c r="D264" t="s">
        <v>281</v>
      </c>
      <c r="E264" s="27" t="s">
        <v>4997</v>
      </c>
      <c r="F264" s="28" t="s">
        <v>3402</v>
      </c>
      <c r="G264" s="29">
        <v>1</v>
      </c>
      <c r="H264" s="28">
        <v>0</v>
      </c>
      <c r="I264" s="30">
        <f>ROUND(G264*H264,P4)</f>
        <v>0</v>
      </c>
      <c r="L264" s="30">
        <v>0</v>
      </c>
      <c r="M264" s="24">
        <f>ROUND(G264*L264,P4)</f>
        <v>0</v>
      </c>
      <c r="N264" s="25" t="s">
        <v>281</v>
      </c>
      <c r="O264" s="31">
        <f>M264*AA264</f>
        <v>0</v>
      </c>
      <c r="P264" s="1">
        <v>3</v>
      </c>
      <c r="AA264" s="1">
        <f>IF(P264=1,$O$3,IF(P264=2,$O$4,$O$5))</f>
        <v>0</v>
      </c>
    </row>
    <row r="265">
      <c r="A265" s="1" t="s">
        <v>282</v>
      </c>
      <c r="E265" s="27" t="s">
        <v>281</v>
      </c>
    </row>
    <row r="266">
      <c r="A266" s="1" t="s">
        <v>284</v>
      </c>
    </row>
    <row r="267" ht="79.2">
      <c r="A267" s="1" t="s">
        <v>286</v>
      </c>
      <c r="E267" s="27" t="s">
        <v>4919</v>
      </c>
    </row>
    <row r="268">
      <c r="A268" s="1" t="s">
        <v>276</v>
      </c>
      <c r="B268" s="1">
        <v>202</v>
      </c>
      <c r="C268" s="26" t="s">
        <v>4998</v>
      </c>
      <c r="D268" t="s">
        <v>281</v>
      </c>
      <c r="E268" s="27" t="s">
        <v>4999</v>
      </c>
      <c r="F268" s="28" t="s">
        <v>5000</v>
      </c>
      <c r="G268" s="29">
        <v>1</v>
      </c>
      <c r="H268" s="28">
        <v>0</v>
      </c>
      <c r="I268" s="30">
        <f>ROUND(G268*H268,P4)</f>
        <v>0</v>
      </c>
      <c r="L268" s="30">
        <v>0</v>
      </c>
      <c r="M268" s="24">
        <f>ROUND(G268*L268,P4)</f>
        <v>0</v>
      </c>
      <c r="N268" s="25" t="s">
        <v>281</v>
      </c>
      <c r="O268" s="31">
        <f>M268*AA268</f>
        <v>0</v>
      </c>
      <c r="P268" s="1">
        <v>3</v>
      </c>
      <c r="AA268" s="1">
        <f>IF(P268=1,$O$3,IF(P268=2,$O$4,$O$5))</f>
        <v>0</v>
      </c>
    </row>
    <row r="269">
      <c r="A269" s="1" t="s">
        <v>282</v>
      </c>
      <c r="E269" s="27" t="s">
        <v>281</v>
      </c>
    </row>
    <row r="270">
      <c r="A270" s="1" t="s">
        <v>284</v>
      </c>
    </row>
    <row r="271" ht="79.2">
      <c r="A271" s="1" t="s">
        <v>286</v>
      </c>
      <c r="E271" s="27" t="s">
        <v>4919</v>
      </c>
    </row>
    <row r="272">
      <c r="A272" s="1" t="s">
        <v>276</v>
      </c>
      <c r="B272" s="1">
        <v>203</v>
      </c>
      <c r="C272" s="26" t="s">
        <v>5001</v>
      </c>
      <c r="D272" t="s">
        <v>281</v>
      </c>
      <c r="E272" s="27" t="s">
        <v>5002</v>
      </c>
      <c r="F272" s="28" t="s">
        <v>3402</v>
      </c>
      <c r="G272" s="29">
        <v>1</v>
      </c>
      <c r="H272" s="28">
        <v>0</v>
      </c>
      <c r="I272" s="30">
        <f>ROUND(G272*H272,P4)</f>
        <v>0</v>
      </c>
      <c r="L272" s="30">
        <v>0</v>
      </c>
      <c r="M272" s="24">
        <f>ROUND(G272*L272,P4)</f>
        <v>0</v>
      </c>
      <c r="N272" s="25" t="s">
        <v>281</v>
      </c>
      <c r="O272" s="31">
        <f>M272*AA272</f>
        <v>0</v>
      </c>
      <c r="P272" s="1">
        <v>3</v>
      </c>
      <c r="AA272" s="1">
        <f>IF(P272=1,$O$3,IF(P272=2,$O$4,$O$5))</f>
        <v>0</v>
      </c>
    </row>
    <row r="273">
      <c r="A273" s="1" t="s">
        <v>282</v>
      </c>
      <c r="E273" s="27" t="s">
        <v>281</v>
      </c>
    </row>
    <row r="274">
      <c r="A274" s="1" t="s">
        <v>284</v>
      </c>
    </row>
    <row r="275" ht="79.2">
      <c r="A275" s="1" t="s">
        <v>286</v>
      </c>
      <c r="E275" s="27" t="s">
        <v>4919</v>
      </c>
    </row>
    <row r="276">
      <c r="A276" s="1" t="s">
        <v>273</v>
      </c>
      <c r="C276" s="22" t="s">
        <v>5003</v>
      </c>
      <c r="E276" s="23" t="s">
        <v>5004</v>
      </c>
      <c r="L276" s="24">
        <f>SUMIFS(L277:L280,A277:A280,"P")</f>
        <v>0</v>
      </c>
      <c r="M276" s="24">
        <f>SUMIFS(M277:M280,A277:A280,"P")</f>
        <v>0</v>
      </c>
      <c r="N276" s="25"/>
    </row>
    <row r="277">
      <c r="A277" s="1" t="s">
        <v>276</v>
      </c>
      <c r="B277" s="1">
        <v>204</v>
      </c>
      <c r="C277" s="26" t="s">
        <v>5005</v>
      </c>
      <c r="D277" t="s">
        <v>281</v>
      </c>
      <c r="E277" s="27" t="s">
        <v>5006</v>
      </c>
      <c r="F277" s="28" t="s">
        <v>3402</v>
      </c>
      <c r="G277" s="29">
        <v>1</v>
      </c>
      <c r="H277" s="28">
        <v>0</v>
      </c>
      <c r="I277" s="30">
        <f>ROUND(G277*H277,P4)</f>
        <v>0</v>
      </c>
      <c r="L277" s="30">
        <v>0</v>
      </c>
      <c r="M277" s="24">
        <f>ROUND(G277*L277,P4)</f>
        <v>0</v>
      </c>
      <c r="N277" s="25" t="s">
        <v>281</v>
      </c>
      <c r="O277" s="31">
        <f>M277*AA277</f>
        <v>0</v>
      </c>
      <c r="P277" s="1">
        <v>3</v>
      </c>
      <c r="AA277" s="1">
        <f>IF(P277=1,$O$3,IF(P277=2,$O$4,$O$5))</f>
        <v>0</v>
      </c>
    </row>
    <row r="278">
      <c r="A278" s="1" t="s">
        <v>282</v>
      </c>
      <c r="E278" s="27" t="s">
        <v>281</v>
      </c>
    </row>
    <row r="279">
      <c r="A279" s="1" t="s">
        <v>284</v>
      </c>
    </row>
    <row r="280" ht="79.2">
      <c r="A280" s="1" t="s">
        <v>286</v>
      </c>
      <c r="E280" s="27" t="s">
        <v>4919</v>
      </c>
    </row>
    <row r="281">
      <c r="A281" s="1" t="s">
        <v>273</v>
      </c>
      <c r="C281" s="22" t="s">
        <v>5007</v>
      </c>
      <c r="E281" s="23" t="s">
        <v>5008</v>
      </c>
      <c r="L281" s="24">
        <f>SUMIFS(L282:L373,A282:A373,"P")</f>
        <v>0</v>
      </c>
      <c r="M281" s="24">
        <f>SUMIFS(M282:M373,A282:A373,"P")</f>
        <v>0</v>
      </c>
      <c r="N281" s="25"/>
    </row>
    <row r="282" ht="39.6">
      <c r="A282" s="1" t="s">
        <v>276</v>
      </c>
      <c r="B282" s="1">
        <v>205</v>
      </c>
      <c r="C282" s="26" t="s">
        <v>5009</v>
      </c>
      <c r="D282" t="s">
        <v>281</v>
      </c>
      <c r="E282" s="27" t="s">
        <v>5010</v>
      </c>
      <c r="F282" s="28" t="s">
        <v>3473</v>
      </c>
      <c r="G282" s="29">
        <v>6</v>
      </c>
      <c r="H282" s="28">
        <v>0</v>
      </c>
      <c r="I282" s="30">
        <f>ROUND(G282*H282,P4)</f>
        <v>0</v>
      </c>
      <c r="L282" s="30">
        <v>0</v>
      </c>
      <c r="M282" s="24">
        <f>ROUND(G282*L282,P4)</f>
        <v>0</v>
      </c>
      <c r="N282" s="25" t="s">
        <v>281</v>
      </c>
      <c r="O282" s="31">
        <f>M282*AA282</f>
        <v>0</v>
      </c>
      <c r="P282" s="1">
        <v>3</v>
      </c>
      <c r="AA282" s="1">
        <f>IF(P282=1,$O$3,IF(P282=2,$O$4,$O$5))</f>
        <v>0</v>
      </c>
    </row>
    <row r="283">
      <c r="A283" s="1" t="s">
        <v>282</v>
      </c>
      <c r="E283" s="27" t="s">
        <v>281</v>
      </c>
    </row>
    <row r="284">
      <c r="A284" s="1" t="s">
        <v>284</v>
      </c>
    </row>
    <row r="285" ht="79.2">
      <c r="A285" s="1" t="s">
        <v>286</v>
      </c>
      <c r="E285" s="27" t="s">
        <v>4919</v>
      </c>
    </row>
    <row r="286" ht="39.6">
      <c r="A286" s="1" t="s">
        <v>276</v>
      </c>
      <c r="B286" s="1">
        <v>206</v>
      </c>
      <c r="C286" s="26" t="s">
        <v>5011</v>
      </c>
      <c r="D286" t="s">
        <v>281</v>
      </c>
      <c r="E286" s="27" t="s">
        <v>5012</v>
      </c>
      <c r="F286" s="28" t="s">
        <v>3473</v>
      </c>
      <c r="G286" s="29">
        <v>2</v>
      </c>
      <c r="H286" s="28">
        <v>0</v>
      </c>
      <c r="I286" s="30">
        <f>ROUND(G286*H286,P4)</f>
        <v>0</v>
      </c>
      <c r="L286" s="30">
        <v>0</v>
      </c>
      <c r="M286" s="24">
        <f>ROUND(G286*L286,P4)</f>
        <v>0</v>
      </c>
      <c r="N286" s="25" t="s">
        <v>281</v>
      </c>
      <c r="O286" s="31">
        <f>M286*AA286</f>
        <v>0</v>
      </c>
      <c r="P286" s="1">
        <v>3</v>
      </c>
      <c r="AA286" s="1">
        <f>IF(P286=1,$O$3,IF(P286=2,$O$4,$O$5))</f>
        <v>0</v>
      </c>
    </row>
    <row r="287">
      <c r="A287" s="1" t="s">
        <v>282</v>
      </c>
      <c r="E287" s="27" t="s">
        <v>281</v>
      </c>
    </row>
    <row r="288">
      <c r="A288" s="1" t="s">
        <v>284</v>
      </c>
    </row>
    <row r="289" ht="79.2">
      <c r="A289" s="1" t="s">
        <v>286</v>
      </c>
      <c r="E289" s="27" t="s">
        <v>4919</v>
      </c>
    </row>
    <row r="290" ht="26.4">
      <c r="A290" s="1" t="s">
        <v>276</v>
      </c>
      <c r="B290" s="1">
        <v>207</v>
      </c>
      <c r="C290" s="26" t="s">
        <v>5013</v>
      </c>
      <c r="D290" t="s">
        <v>281</v>
      </c>
      <c r="E290" s="27" t="s">
        <v>5014</v>
      </c>
      <c r="F290" s="28" t="s">
        <v>3473</v>
      </c>
      <c r="G290" s="29">
        <v>1</v>
      </c>
      <c r="H290" s="28">
        <v>0</v>
      </c>
      <c r="I290" s="30">
        <f>ROUND(G290*H290,P4)</f>
        <v>0</v>
      </c>
      <c r="L290" s="30">
        <v>0</v>
      </c>
      <c r="M290" s="24">
        <f>ROUND(G290*L290,P4)</f>
        <v>0</v>
      </c>
      <c r="N290" s="25" t="s">
        <v>281</v>
      </c>
      <c r="O290" s="31">
        <f>M290*AA290</f>
        <v>0</v>
      </c>
      <c r="P290" s="1">
        <v>3</v>
      </c>
      <c r="AA290" s="1">
        <f>IF(P290=1,$O$3,IF(P290=2,$O$4,$O$5))</f>
        <v>0</v>
      </c>
    </row>
    <row r="291">
      <c r="A291" s="1" t="s">
        <v>282</v>
      </c>
      <c r="E291" s="27" t="s">
        <v>5015</v>
      </c>
    </row>
    <row r="292">
      <c r="A292" s="1" t="s">
        <v>284</v>
      </c>
    </row>
    <row r="293" ht="79.2">
      <c r="A293" s="1" t="s">
        <v>286</v>
      </c>
      <c r="E293" s="27" t="s">
        <v>4919</v>
      </c>
    </row>
    <row r="294" ht="26.4">
      <c r="A294" s="1" t="s">
        <v>276</v>
      </c>
      <c r="B294" s="1">
        <v>208</v>
      </c>
      <c r="C294" s="26" t="s">
        <v>5016</v>
      </c>
      <c r="D294" t="s">
        <v>281</v>
      </c>
      <c r="E294" s="27" t="s">
        <v>5017</v>
      </c>
      <c r="F294" s="28" t="s">
        <v>616</v>
      </c>
      <c r="G294" s="29">
        <v>130</v>
      </c>
      <c r="H294" s="28">
        <v>0</v>
      </c>
      <c r="I294" s="30">
        <f>ROUND(G294*H294,P4)</f>
        <v>0</v>
      </c>
      <c r="L294" s="30">
        <v>0</v>
      </c>
      <c r="M294" s="24">
        <f>ROUND(G294*L294,P4)</f>
        <v>0</v>
      </c>
      <c r="N294" s="25" t="s">
        <v>281</v>
      </c>
      <c r="O294" s="31">
        <f>M294*AA294</f>
        <v>0</v>
      </c>
      <c r="P294" s="1">
        <v>3</v>
      </c>
      <c r="AA294" s="1">
        <f>IF(P294=1,$O$3,IF(P294=2,$O$4,$O$5))</f>
        <v>0</v>
      </c>
    </row>
    <row r="295" ht="26.4">
      <c r="A295" s="1" t="s">
        <v>282</v>
      </c>
      <c r="E295" s="27" t="s">
        <v>5018</v>
      </c>
    </row>
    <row r="296">
      <c r="A296" s="1" t="s">
        <v>284</v>
      </c>
    </row>
    <row r="297" ht="79.2">
      <c r="A297" s="1" t="s">
        <v>286</v>
      </c>
      <c r="E297" s="27" t="s">
        <v>4919</v>
      </c>
    </row>
    <row r="298">
      <c r="A298" s="1" t="s">
        <v>276</v>
      </c>
      <c r="B298" s="1">
        <v>209</v>
      </c>
      <c r="C298" s="26" t="s">
        <v>5019</v>
      </c>
      <c r="D298" t="s">
        <v>281</v>
      </c>
      <c r="E298" s="27" t="s">
        <v>5020</v>
      </c>
      <c r="F298" s="28" t="s">
        <v>3473</v>
      </c>
      <c r="G298" s="29">
        <v>14</v>
      </c>
      <c r="H298" s="28">
        <v>0</v>
      </c>
      <c r="I298" s="30">
        <f>ROUND(G298*H298,P4)</f>
        <v>0</v>
      </c>
      <c r="L298" s="30">
        <v>0</v>
      </c>
      <c r="M298" s="24">
        <f>ROUND(G298*L298,P4)</f>
        <v>0</v>
      </c>
      <c r="N298" s="25" t="s">
        <v>281</v>
      </c>
      <c r="O298" s="31">
        <f>M298*AA298</f>
        <v>0</v>
      </c>
      <c r="P298" s="1">
        <v>3</v>
      </c>
      <c r="AA298" s="1">
        <f>IF(P298=1,$O$3,IF(P298=2,$O$4,$O$5))</f>
        <v>0</v>
      </c>
    </row>
    <row r="299">
      <c r="A299" s="1" t="s">
        <v>282</v>
      </c>
      <c r="E299" s="27" t="s">
        <v>281</v>
      </c>
    </row>
    <row r="300">
      <c r="A300" s="1" t="s">
        <v>284</v>
      </c>
    </row>
    <row r="301" ht="79.2">
      <c r="A301" s="1" t="s">
        <v>286</v>
      </c>
      <c r="E301" s="27" t="s">
        <v>4919</v>
      </c>
    </row>
    <row r="302">
      <c r="A302" s="1" t="s">
        <v>276</v>
      </c>
      <c r="B302" s="1">
        <v>210</v>
      </c>
      <c r="C302" s="26" t="s">
        <v>5021</v>
      </c>
      <c r="D302" t="s">
        <v>281</v>
      </c>
      <c r="E302" s="27" t="s">
        <v>5022</v>
      </c>
      <c r="F302" s="28" t="s">
        <v>3473</v>
      </c>
      <c r="G302" s="29">
        <v>32</v>
      </c>
      <c r="H302" s="28">
        <v>0</v>
      </c>
      <c r="I302" s="30">
        <f>ROUND(G302*H302,P4)</f>
        <v>0</v>
      </c>
      <c r="L302" s="30">
        <v>0</v>
      </c>
      <c r="M302" s="24">
        <f>ROUND(G302*L302,P4)</f>
        <v>0</v>
      </c>
      <c r="N302" s="25" t="s">
        <v>281</v>
      </c>
      <c r="O302" s="31">
        <f>M302*AA302</f>
        <v>0</v>
      </c>
      <c r="P302" s="1">
        <v>3</v>
      </c>
      <c r="AA302" s="1">
        <f>IF(P302=1,$O$3,IF(P302=2,$O$4,$O$5))</f>
        <v>0</v>
      </c>
    </row>
    <row r="303">
      <c r="A303" s="1" t="s">
        <v>282</v>
      </c>
      <c r="E303" s="27" t="s">
        <v>281</v>
      </c>
    </row>
    <row r="304">
      <c r="A304" s="1" t="s">
        <v>284</v>
      </c>
    </row>
    <row r="305" ht="79.2">
      <c r="A305" s="1" t="s">
        <v>286</v>
      </c>
      <c r="E305" s="27" t="s">
        <v>4919</v>
      </c>
    </row>
    <row r="306">
      <c r="A306" s="1" t="s">
        <v>276</v>
      </c>
      <c r="B306" s="1">
        <v>211</v>
      </c>
      <c r="C306" s="26" t="s">
        <v>5023</v>
      </c>
      <c r="D306" t="s">
        <v>281</v>
      </c>
      <c r="E306" s="27" t="s">
        <v>5024</v>
      </c>
      <c r="F306" s="28" t="s">
        <v>3473</v>
      </c>
      <c r="G306" s="29">
        <v>8</v>
      </c>
      <c r="H306" s="28">
        <v>0</v>
      </c>
      <c r="I306" s="30">
        <f>ROUND(G306*H306,P4)</f>
        <v>0</v>
      </c>
      <c r="L306" s="30">
        <v>0</v>
      </c>
      <c r="M306" s="24">
        <f>ROUND(G306*L306,P4)</f>
        <v>0</v>
      </c>
      <c r="N306" s="25" t="s">
        <v>281</v>
      </c>
      <c r="O306" s="31">
        <f>M306*AA306</f>
        <v>0</v>
      </c>
      <c r="P306" s="1">
        <v>3</v>
      </c>
      <c r="AA306" s="1">
        <f>IF(P306=1,$O$3,IF(P306=2,$O$4,$O$5))</f>
        <v>0</v>
      </c>
    </row>
    <row r="307">
      <c r="A307" s="1" t="s">
        <v>282</v>
      </c>
      <c r="E307" s="27" t="s">
        <v>281</v>
      </c>
    </row>
    <row r="308">
      <c r="A308" s="1" t="s">
        <v>284</v>
      </c>
    </row>
    <row r="309" ht="79.2">
      <c r="A309" s="1" t="s">
        <v>286</v>
      </c>
      <c r="E309" s="27" t="s">
        <v>4919</v>
      </c>
    </row>
    <row r="310">
      <c r="A310" s="1" t="s">
        <v>276</v>
      </c>
      <c r="B310" s="1">
        <v>212</v>
      </c>
      <c r="C310" s="26" t="s">
        <v>5025</v>
      </c>
      <c r="D310" t="s">
        <v>281</v>
      </c>
      <c r="E310" s="27" t="s">
        <v>5026</v>
      </c>
      <c r="F310" s="28" t="s">
        <v>3473</v>
      </c>
      <c r="G310" s="29">
        <v>76</v>
      </c>
      <c r="H310" s="28">
        <v>0</v>
      </c>
      <c r="I310" s="30">
        <f>ROUND(G310*H310,P4)</f>
        <v>0</v>
      </c>
      <c r="L310" s="30">
        <v>0</v>
      </c>
      <c r="M310" s="24">
        <f>ROUND(G310*L310,P4)</f>
        <v>0</v>
      </c>
      <c r="N310" s="25" t="s">
        <v>281</v>
      </c>
      <c r="O310" s="31">
        <f>M310*AA310</f>
        <v>0</v>
      </c>
      <c r="P310" s="1">
        <v>3</v>
      </c>
      <c r="AA310" s="1">
        <f>IF(P310=1,$O$3,IF(P310=2,$O$4,$O$5))</f>
        <v>0</v>
      </c>
    </row>
    <row r="311">
      <c r="A311" s="1" t="s">
        <v>282</v>
      </c>
      <c r="E311" s="27" t="s">
        <v>281</v>
      </c>
    </row>
    <row r="312">
      <c r="A312" s="1" t="s">
        <v>284</v>
      </c>
    </row>
    <row r="313" ht="79.2">
      <c r="A313" s="1" t="s">
        <v>286</v>
      </c>
      <c r="E313" s="27" t="s">
        <v>4919</v>
      </c>
    </row>
    <row r="314">
      <c r="A314" s="1" t="s">
        <v>276</v>
      </c>
      <c r="B314" s="1">
        <v>213</v>
      </c>
      <c r="C314" s="26" t="s">
        <v>5027</v>
      </c>
      <c r="D314" t="s">
        <v>281</v>
      </c>
      <c r="E314" s="27" t="s">
        <v>5028</v>
      </c>
      <c r="F314" s="28" t="s">
        <v>616</v>
      </c>
      <c r="G314" s="29">
        <v>100</v>
      </c>
      <c r="H314" s="28">
        <v>0</v>
      </c>
      <c r="I314" s="30">
        <f>ROUND(G314*H314,P4)</f>
        <v>0</v>
      </c>
      <c r="L314" s="30">
        <v>0</v>
      </c>
      <c r="M314" s="24">
        <f>ROUND(G314*L314,P4)</f>
        <v>0</v>
      </c>
      <c r="N314" s="25" t="s">
        <v>281</v>
      </c>
      <c r="O314" s="31">
        <f>M314*AA314</f>
        <v>0</v>
      </c>
      <c r="P314" s="1">
        <v>3</v>
      </c>
      <c r="AA314" s="1">
        <f>IF(P314=1,$O$3,IF(P314=2,$O$4,$O$5))</f>
        <v>0</v>
      </c>
    </row>
    <row r="315">
      <c r="A315" s="1" t="s">
        <v>282</v>
      </c>
      <c r="E315" s="27" t="s">
        <v>281</v>
      </c>
    </row>
    <row r="316">
      <c r="A316" s="1" t="s">
        <v>284</v>
      </c>
    </row>
    <row r="317" ht="79.2">
      <c r="A317" s="1" t="s">
        <v>286</v>
      </c>
      <c r="E317" s="27" t="s">
        <v>4919</v>
      </c>
    </row>
    <row r="318" ht="26.4">
      <c r="A318" s="1" t="s">
        <v>276</v>
      </c>
      <c r="B318" s="1">
        <v>214</v>
      </c>
      <c r="C318" s="26" t="s">
        <v>5029</v>
      </c>
      <c r="D318" t="s">
        <v>281</v>
      </c>
      <c r="E318" s="27" t="s">
        <v>5030</v>
      </c>
      <c r="F318" s="28" t="s">
        <v>616</v>
      </c>
      <c r="G318" s="29">
        <v>150</v>
      </c>
      <c r="H318" s="28">
        <v>0</v>
      </c>
      <c r="I318" s="30">
        <f>ROUND(G318*H318,P4)</f>
        <v>0</v>
      </c>
      <c r="L318" s="30">
        <v>0</v>
      </c>
      <c r="M318" s="24">
        <f>ROUND(G318*L318,P4)</f>
        <v>0</v>
      </c>
      <c r="N318" s="25" t="s">
        <v>281</v>
      </c>
      <c r="O318" s="31">
        <f>M318*AA318</f>
        <v>0</v>
      </c>
      <c r="P318" s="1">
        <v>3</v>
      </c>
      <c r="AA318" s="1">
        <f>IF(P318=1,$O$3,IF(P318=2,$O$4,$O$5))</f>
        <v>0</v>
      </c>
    </row>
    <row r="319">
      <c r="A319" s="1" t="s">
        <v>282</v>
      </c>
      <c r="E319" s="27" t="s">
        <v>281</v>
      </c>
    </row>
    <row r="320">
      <c r="A320" s="1" t="s">
        <v>284</v>
      </c>
    </row>
    <row r="321" ht="79.2">
      <c r="A321" s="1" t="s">
        <v>286</v>
      </c>
      <c r="E321" s="27" t="s">
        <v>4919</v>
      </c>
    </row>
    <row r="322">
      <c r="A322" s="1" t="s">
        <v>276</v>
      </c>
      <c r="B322" s="1">
        <v>215</v>
      </c>
      <c r="C322" s="26" t="s">
        <v>5031</v>
      </c>
      <c r="D322" t="s">
        <v>281</v>
      </c>
      <c r="E322" s="27" t="s">
        <v>5032</v>
      </c>
      <c r="F322" s="28" t="s">
        <v>616</v>
      </c>
      <c r="G322" s="29">
        <v>24</v>
      </c>
      <c r="H322" s="28">
        <v>0</v>
      </c>
      <c r="I322" s="30">
        <f>ROUND(G322*H322,P4)</f>
        <v>0</v>
      </c>
      <c r="L322" s="30">
        <v>0</v>
      </c>
      <c r="M322" s="24">
        <f>ROUND(G322*L322,P4)</f>
        <v>0</v>
      </c>
      <c r="N322" s="25" t="s">
        <v>281</v>
      </c>
      <c r="O322" s="31">
        <f>M322*AA322</f>
        <v>0</v>
      </c>
      <c r="P322" s="1">
        <v>3</v>
      </c>
      <c r="AA322" s="1">
        <f>IF(P322=1,$O$3,IF(P322=2,$O$4,$O$5))</f>
        <v>0</v>
      </c>
    </row>
    <row r="323">
      <c r="A323" s="1" t="s">
        <v>282</v>
      </c>
      <c r="E323" s="27" t="s">
        <v>281</v>
      </c>
    </row>
    <row r="324">
      <c r="A324" s="1" t="s">
        <v>284</v>
      </c>
    </row>
    <row r="325" ht="79.2">
      <c r="A325" s="1" t="s">
        <v>286</v>
      </c>
      <c r="E325" s="27" t="s">
        <v>4919</v>
      </c>
    </row>
    <row r="326" ht="26.4">
      <c r="A326" s="1" t="s">
        <v>276</v>
      </c>
      <c r="B326" s="1">
        <v>216</v>
      </c>
      <c r="C326" s="26" t="s">
        <v>5033</v>
      </c>
      <c r="D326" t="s">
        <v>281</v>
      </c>
      <c r="E326" s="27" t="s">
        <v>5034</v>
      </c>
      <c r="F326" s="28" t="s">
        <v>3473</v>
      </c>
      <c r="G326" s="29">
        <v>8</v>
      </c>
      <c r="H326" s="28">
        <v>0</v>
      </c>
      <c r="I326" s="30">
        <f>ROUND(G326*H326,P4)</f>
        <v>0</v>
      </c>
      <c r="L326" s="30">
        <v>0</v>
      </c>
      <c r="M326" s="24">
        <f>ROUND(G326*L326,P4)</f>
        <v>0</v>
      </c>
      <c r="N326" s="25" t="s">
        <v>281</v>
      </c>
      <c r="O326" s="31">
        <f>M326*AA326</f>
        <v>0</v>
      </c>
      <c r="P326" s="1">
        <v>3</v>
      </c>
      <c r="AA326" s="1">
        <f>IF(P326=1,$O$3,IF(P326=2,$O$4,$O$5))</f>
        <v>0</v>
      </c>
    </row>
    <row r="327">
      <c r="A327" s="1" t="s">
        <v>282</v>
      </c>
      <c r="E327" s="27" t="s">
        <v>281</v>
      </c>
    </row>
    <row r="328">
      <c r="A328" s="1" t="s">
        <v>284</v>
      </c>
    </row>
    <row r="329" ht="79.2">
      <c r="A329" s="1" t="s">
        <v>286</v>
      </c>
      <c r="E329" s="27" t="s">
        <v>4919</v>
      </c>
    </row>
    <row r="330">
      <c r="A330" s="1" t="s">
        <v>276</v>
      </c>
      <c r="B330" s="1">
        <v>217</v>
      </c>
      <c r="C330" s="26" t="s">
        <v>5035</v>
      </c>
      <c r="D330" t="s">
        <v>281</v>
      </c>
      <c r="E330" s="27" t="s">
        <v>5036</v>
      </c>
      <c r="F330" s="28" t="s">
        <v>3473</v>
      </c>
      <c r="G330" s="29">
        <v>25</v>
      </c>
      <c r="H330" s="28">
        <v>0</v>
      </c>
      <c r="I330" s="30">
        <f>ROUND(G330*H330,P4)</f>
        <v>0</v>
      </c>
      <c r="L330" s="30">
        <v>0</v>
      </c>
      <c r="M330" s="24">
        <f>ROUND(G330*L330,P4)</f>
        <v>0</v>
      </c>
      <c r="N330" s="25" t="s">
        <v>281</v>
      </c>
      <c r="O330" s="31">
        <f>M330*AA330</f>
        <v>0</v>
      </c>
      <c r="P330" s="1">
        <v>3</v>
      </c>
      <c r="AA330" s="1">
        <f>IF(P330=1,$O$3,IF(P330=2,$O$4,$O$5))</f>
        <v>0</v>
      </c>
    </row>
    <row r="331">
      <c r="A331" s="1" t="s">
        <v>282</v>
      </c>
      <c r="E331" s="27" t="s">
        <v>281</v>
      </c>
    </row>
    <row r="332">
      <c r="A332" s="1" t="s">
        <v>284</v>
      </c>
    </row>
    <row r="333" ht="79.2">
      <c r="A333" s="1" t="s">
        <v>286</v>
      </c>
      <c r="E333" s="27" t="s">
        <v>4919</v>
      </c>
    </row>
    <row r="334">
      <c r="A334" s="1" t="s">
        <v>276</v>
      </c>
      <c r="B334" s="1">
        <v>218</v>
      </c>
      <c r="C334" s="26" t="s">
        <v>5037</v>
      </c>
      <c r="D334" t="s">
        <v>281</v>
      </c>
      <c r="E334" s="27" t="s">
        <v>5038</v>
      </c>
      <c r="F334" s="28" t="s">
        <v>616</v>
      </c>
      <c r="G334" s="29">
        <v>20</v>
      </c>
      <c r="H334" s="28">
        <v>0</v>
      </c>
      <c r="I334" s="30">
        <f>ROUND(G334*H334,P4)</f>
        <v>0</v>
      </c>
      <c r="L334" s="30">
        <v>0</v>
      </c>
      <c r="M334" s="24">
        <f>ROUND(G334*L334,P4)</f>
        <v>0</v>
      </c>
      <c r="N334" s="25" t="s">
        <v>281</v>
      </c>
      <c r="O334" s="31">
        <f>M334*AA334</f>
        <v>0</v>
      </c>
      <c r="P334" s="1">
        <v>3</v>
      </c>
      <c r="AA334" s="1">
        <f>IF(P334=1,$O$3,IF(P334=2,$O$4,$O$5))</f>
        <v>0</v>
      </c>
    </row>
    <row r="335">
      <c r="A335" s="1" t="s">
        <v>282</v>
      </c>
      <c r="E335" s="27" t="s">
        <v>281</v>
      </c>
    </row>
    <row r="336">
      <c r="A336" s="1" t="s">
        <v>284</v>
      </c>
    </row>
    <row r="337" ht="79.2">
      <c r="A337" s="1" t="s">
        <v>286</v>
      </c>
      <c r="E337" s="27" t="s">
        <v>4919</v>
      </c>
    </row>
    <row r="338">
      <c r="A338" s="1" t="s">
        <v>276</v>
      </c>
      <c r="B338" s="1">
        <v>219</v>
      </c>
      <c r="C338" s="26" t="s">
        <v>5039</v>
      </c>
      <c r="D338" t="s">
        <v>281</v>
      </c>
      <c r="E338" s="27" t="s">
        <v>5040</v>
      </c>
      <c r="F338" s="28" t="s">
        <v>616</v>
      </c>
      <c r="G338" s="29">
        <v>75</v>
      </c>
      <c r="H338" s="28">
        <v>0</v>
      </c>
      <c r="I338" s="30">
        <f>ROUND(G338*H338,P4)</f>
        <v>0</v>
      </c>
      <c r="L338" s="30">
        <v>0</v>
      </c>
      <c r="M338" s="24">
        <f>ROUND(G338*L338,P4)</f>
        <v>0</v>
      </c>
      <c r="N338" s="25" t="s">
        <v>281</v>
      </c>
      <c r="O338" s="31">
        <f>M338*AA338</f>
        <v>0</v>
      </c>
      <c r="P338" s="1">
        <v>3</v>
      </c>
      <c r="AA338" s="1">
        <f>IF(P338=1,$O$3,IF(P338=2,$O$4,$O$5))</f>
        <v>0</v>
      </c>
    </row>
    <row r="339">
      <c r="A339" s="1" t="s">
        <v>282</v>
      </c>
      <c r="E339" s="27" t="s">
        <v>281</v>
      </c>
    </row>
    <row r="340">
      <c r="A340" s="1" t="s">
        <v>284</v>
      </c>
    </row>
    <row r="341" ht="79.2">
      <c r="A341" s="1" t="s">
        <v>286</v>
      </c>
      <c r="E341" s="27" t="s">
        <v>4919</v>
      </c>
    </row>
    <row r="342">
      <c r="A342" s="1" t="s">
        <v>276</v>
      </c>
      <c r="B342" s="1">
        <v>220</v>
      </c>
      <c r="C342" s="26" t="s">
        <v>5041</v>
      </c>
      <c r="D342" t="s">
        <v>281</v>
      </c>
      <c r="E342" s="27" t="s">
        <v>4987</v>
      </c>
      <c r="F342" s="28" t="s">
        <v>616</v>
      </c>
      <c r="G342" s="29">
        <v>530</v>
      </c>
      <c r="H342" s="28">
        <v>0</v>
      </c>
      <c r="I342" s="30">
        <f>ROUND(G342*H342,P4)</f>
        <v>0</v>
      </c>
      <c r="L342" s="30">
        <v>0</v>
      </c>
      <c r="M342" s="24">
        <f>ROUND(G342*L342,P4)</f>
        <v>0</v>
      </c>
      <c r="N342" s="25" t="s">
        <v>281</v>
      </c>
      <c r="O342" s="31">
        <f>M342*AA342</f>
        <v>0</v>
      </c>
      <c r="P342" s="1">
        <v>3</v>
      </c>
      <c r="AA342" s="1">
        <f>IF(P342=1,$O$3,IF(P342=2,$O$4,$O$5))</f>
        <v>0</v>
      </c>
    </row>
    <row r="343">
      <c r="A343" s="1" t="s">
        <v>282</v>
      </c>
      <c r="E343" s="27" t="s">
        <v>281</v>
      </c>
    </row>
    <row r="344">
      <c r="A344" s="1" t="s">
        <v>284</v>
      </c>
    </row>
    <row r="345" ht="79.2">
      <c r="A345" s="1" t="s">
        <v>286</v>
      </c>
      <c r="E345" s="27" t="s">
        <v>4919</v>
      </c>
    </row>
    <row r="346">
      <c r="A346" s="1" t="s">
        <v>276</v>
      </c>
      <c r="B346" s="1">
        <v>221</v>
      </c>
      <c r="C346" s="26" t="s">
        <v>5042</v>
      </c>
      <c r="D346" t="s">
        <v>281</v>
      </c>
      <c r="E346" s="27" t="s">
        <v>4989</v>
      </c>
      <c r="F346" s="28" t="s">
        <v>616</v>
      </c>
      <c r="G346" s="29">
        <v>100</v>
      </c>
      <c r="H346" s="28">
        <v>0</v>
      </c>
      <c r="I346" s="30">
        <f>ROUND(G346*H346,P4)</f>
        <v>0</v>
      </c>
      <c r="L346" s="30">
        <v>0</v>
      </c>
      <c r="M346" s="24">
        <f>ROUND(G346*L346,P4)</f>
        <v>0</v>
      </c>
      <c r="N346" s="25" t="s">
        <v>281</v>
      </c>
      <c r="O346" s="31">
        <f>M346*AA346</f>
        <v>0</v>
      </c>
      <c r="P346" s="1">
        <v>3</v>
      </c>
      <c r="AA346" s="1">
        <f>IF(P346=1,$O$3,IF(P346=2,$O$4,$O$5))</f>
        <v>0</v>
      </c>
    </row>
    <row r="347">
      <c r="A347" s="1" t="s">
        <v>282</v>
      </c>
      <c r="E347" s="27" t="s">
        <v>281</v>
      </c>
    </row>
    <row r="348">
      <c r="A348" s="1" t="s">
        <v>284</v>
      </c>
    </row>
    <row r="349" ht="79.2">
      <c r="A349" s="1" t="s">
        <v>286</v>
      </c>
      <c r="E349" s="27" t="s">
        <v>4919</v>
      </c>
    </row>
    <row r="350">
      <c r="A350" s="1" t="s">
        <v>276</v>
      </c>
      <c r="B350" s="1">
        <v>222</v>
      </c>
      <c r="C350" s="26" t="s">
        <v>5043</v>
      </c>
      <c r="D350" t="s">
        <v>281</v>
      </c>
      <c r="E350" s="27" t="s">
        <v>5044</v>
      </c>
      <c r="F350" s="28" t="s">
        <v>616</v>
      </c>
      <c r="G350" s="29">
        <v>600</v>
      </c>
      <c r="H350" s="28">
        <v>0</v>
      </c>
      <c r="I350" s="30">
        <f>ROUND(G350*H350,P4)</f>
        <v>0</v>
      </c>
      <c r="L350" s="30">
        <v>0</v>
      </c>
      <c r="M350" s="24">
        <f>ROUND(G350*L350,P4)</f>
        <v>0</v>
      </c>
      <c r="N350" s="25" t="s">
        <v>281</v>
      </c>
      <c r="O350" s="31">
        <f>M350*AA350</f>
        <v>0</v>
      </c>
      <c r="P350" s="1">
        <v>3</v>
      </c>
      <c r="AA350" s="1">
        <f>IF(P350=1,$O$3,IF(P350=2,$O$4,$O$5))</f>
        <v>0</v>
      </c>
    </row>
    <row r="351">
      <c r="A351" s="1" t="s">
        <v>282</v>
      </c>
      <c r="E351" s="27" t="s">
        <v>281</v>
      </c>
    </row>
    <row r="352">
      <c r="A352" s="1" t="s">
        <v>284</v>
      </c>
    </row>
    <row r="353" ht="79.2">
      <c r="A353" s="1" t="s">
        <v>286</v>
      </c>
      <c r="E353" s="27" t="s">
        <v>4919</v>
      </c>
    </row>
    <row r="354">
      <c r="A354" s="1" t="s">
        <v>276</v>
      </c>
      <c r="B354" s="1">
        <v>223</v>
      </c>
      <c r="C354" s="26" t="s">
        <v>5045</v>
      </c>
      <c r="D354" t="s">
        <v>281</v>
      </c>
      <c r="E354" s="27" t="s">
        <v>5046</v>
      </c>
      <c r="F354" s="28" t="s">
        <v>616</v>
      </c>
      <c r="G354" s="29">
        <v>2</v>
      </c>
      <c r="H354" s="28">
        <v>0</v>
      </c>
      <c r="I354" s="30">
        <f>ROUND(G354*H354,P4)</f>
        <v>0</v>
      </c>
      <c r="L354" s="30">
        <v>0</v>
      </c>
      <c r="M354" s="24">
        <f>ROUND(G354*L354,P4)</f>
        <v>0</v>
      </c>
      <c r="N354" s="25" t="s">
        <v>281</v>
      </c>
      <c r="O354" s="31">
        <f>M354*AA354</f>
        <v>0</v>
      </c>
      <c r="P354" s="1">
        <v>3</v>
      </c>
      <c r="AA354" s="1">
        <f>IF(P354=1,$O$3,IF(P354=2,$O$4,$O$5))</f>
        <v>0</v>
      </c>
    </row>
    <row r="355">
      <c r="A355" s="1" t="s">
        <v>282</v>
      </c>
      <c r="E355" s="27" t="s">
        <v>281</v>
      </c>
    </row>
    <row r="356">
      <c r="A356" s="1" t="s">
        <v>284</v>
      </c>
    </row>
    <row r="357" ht="79.2">
      <c r="A357" s="1" t="s">
        <v>286</v>
      </c>
      <c r="E357" s="27" t="s">
        <v>4919</v>
      </c>
    </row>
    <row r="358">
      <c r="A358" s="1" t="s">
        <v>276</v>
      </c>
      <c r="B358" s="1">
        <v>224</v>
      </c>
      <c r="C358" s="26" t="s">
        <v>5047</v>
      </c>
      <c r="D358" t="s">
        <v>281</v>
      </c>
      <c r="E358" s="27" t="s">
        <v>5048</v>
      </c>
      <c r="F358" s="28" t="s">
        <v>3473</v>
      </c>
      <c r="G358" s="29">
        <v>1</v>
      </c>
      <c r="H358" s="28">
        <v>0</v>
      </c>
      <c r="I358" s="30">
        <f>ROUND(G358*H358,P4)</f>
        <v>0</v>
      </c>
      <c r="L358" s="30">
        <v>0</v>
      </c>
      <c r="M358" s="24">
        <f>ROUND(G358*L358,P4)</f>
        <v>0</v>
      </c>
      <c r="N358" s="25" t="s">
        <v>281</v>
      </c>
      <c r="O358" s="31">
        <f>M358*AA358</f>
        <v>0</v>
      </c>
      <c r="P358" s="1">
        <v>3</v>
      </c>
      <c r="AA358" s="1">
        <f>IF(P358=1,$O$3,IF(P358=2,$O$4,$O$5))</f>
        <v>0</v>
      </c>
    </row>
    <row r="359">
      <c r="A359" s="1" t="s">
        <v>282</v>
      </c>
      <c r="E359" s="27" t="s">
        <v>281</v>
      </c>
    </row>
    <row r="360">
      <c r="A360" s="1" t="s">
        <v>284</v>
      </c>
    </row>
    <row r="361" ht="79.2">
      <c r="A361" s="1" t="s">
        <v>286</v>
      </c>
      <c r="E361" s="27" t="s">
        <v>4919</v>
      </c>
    </row>
    <row r="362">
      <c r="A362" s="1" t="s">
        <v>276</v>
      </c>
      <c r="B362" s="1">
        <v>225</v>
      </c>
      <c r="C362" s="26" t="s">
        <v>5049</v>
      </c>
      <c r="D362" t="s">
        <v>281</v>
      </c>
      <c r="E362" s="27" t="s">
        <v>5050</v>
      </c>
      <c r="F362" s="28" t="s">
        <v>3473</v>
      </c>
      <c r="G362" s="29">
        <v>4</v>
      </c>
      <c r="H362" s="28">
        <v>0</v>
      </c>
      <c r="I362" s="30">
        <f>ROUND(G362*H362,P4)</f>
        <v>0</v>
      </c>
      <c r="L362" s="30">
        <v>0</v>
      </c>
      <c r="M362" s="24">
        <f>ROUND(G362*L362,P4)</f>
        <v>0</v>
      </c>
      <c r="N362" s="25" t="s">
        <v>281</v>
      </c>
      <c r="O362" s="31">
        <f>M362*AA362</f>
        <v>0</v>
      </c>
      <c r="P362" s="1">
        <v>3</v>
      </c>
      <c r="AA362" s="1">
        <f>IF(P362=1,$O$3,IF(P362=2,$O$4,$O$5))</f>
        <v>0</v>
      </c>
    </row>
    <row r="363">
      <c r="A363" s="1" t="s">
        <v>282</v>
      </c>
      <c r="E363" s="27" t="s">
        <v>281</v>
      </c>
    </row>
    <row r="364">
      <c r="A364" s="1" t="s">
        <v>284</v>
      </c>
    </row>
    <row r="365" ht="79.2">
      <c r="A365" s="1" t="s">
        <v>286</v>
      </c>
      <c r="E365" s="27" t="s">
        <v>4919</v>
      </c>
    </row>
    <row r="366">
      <c r="A366" s="1" t="s">
        <v>276</v>
      </c>
      <c r="B366" s="1">
        <v>226</v>
      </c>
      <c r="C366" s="26" t="s">
        <v>5051</v>
      </c>
      <c r="D366" t="s">
        <v>281</v>
      </c>
      <c r="E366" s="27" t="s">
        <v>5052</v>
      </c>
      <c r="F366" s="28" t="s">
        <v>3473</v>
      </c>
      <c r="G366" s="29">
        <v>2</v>
      </c>
      <c r="H366" s="28">
        <v>0</v>
      </c>
      <c r="I366" s="30">
        <f>ROUND(G366*H366,P4)</f>
        <v>0</v>
      </c>
      <c r="L366" s="30">
        <v>0</v>
      </c>
      <c r="M366" s="24">
        <f>ROUND(G366*L366,P4)</f>
        <v>0</v>
      </c>
      <c r="N366" s="25" t="s">
        <v>281</v>
      </c>
      <c r="O366" s="31">
        <f>M366*AA366</f>
        <v>0</v>
      </c>
      <c r="P366" s="1">
        <v>3</v>
      </c>
      <c r="AA366" s="1">
        <f>IF(P366=1,$O$3,IF(P366=2,$O$4,$O$5))</f>
        <v>0</v>
      </c>
    </row>
    <row r="367">
      <c r="A367" s="1" t="s">
        <v>282</v>
      </c>
      <c r="E367" s="27" t="s">
        <v>281</v>
      </c>
    </row>
    <row r="368">
      <c r="A368" s="1" t="s">
        <v>284</v>
      </c>
    </row>
    <row r="369" ht="79.2">
      <c r="A369" s="1" t="s">
        <v>286</v>
      </c>
      <c r="E369" s="27" t="s">
        <v>4919</v>
      </c>
    </row>
    <row r="370">
      <c r="A370" s="1" t="s">
        <v>276</v>
      </c>
      <c r="B370" s="1">
        <v>227</v>
      </c>
      <c r="C370" s="26" t="s">
        <v>5053</v>
      </c>
      <c r="D370" t="s">
        <v>281</v>
      </c>
      <c r="E370" s="27" t="s">
        <v>5054</v>
      </c>
      <c r="F370" s="28" t="s">
        <v>3402</v>
      </c>
      <c r="G370" s="29">
        <v>1</v>
      </c>
      <c r="H370" s="28">
        <v>0</v>
      </c>
      <c r="I370" s="30">
        <f>ROUND(G370*H370,P4)</f>
        <v>0</v>
      </c>
      <c r="L370" s="30">
        <v>0</v>
      </c>
      <c r="M370" s="24">
        <f>ROUND(G370*L370,P4)</f>
        <v>0</v>
      </c>
      <c r="N370" s="25" t="s">
        <v>281</v>
      </c>
      <c r="O370" s="31">
        <f>M370*AA370</f>
        <v>0</v>
      </c>
      <c r="P370" s="1">
        <v>3</v>
      </c>
      <c r="AA370" s="1">
        <f>IF(P370=1,$O$3,IF(P370=2,$O$4,$O$5))</f>
        <v>0</v>
      </c>
    </row>
    <row r="371">
      <c r="A371" s="1" t="s">
        <v>282</v>
      </c>
      <c r="E371" s="27" t="s">
        <v>281</v>
      </c>
    </row>
    <row r="372">
      <c r="A372" s="1" t="s">
        <v>284</v>
      </c>
    </row>
    <row r="373" ht="79.2">
      <c r="A373" s="1" t="s">
        <v>286</v>
      </c>
      <c r="E373" s="27" t="s">
        <v>4919</v>
      </c>
    </row>
    <row r="374">
      <c r="A374" s="1" t="s">
        <v>273</v>
      </c>
      <c r="C374" s="22" t="s">
        <v>5055</v>
      </c>
      <c r="E374" s="23" t="s">
        <v>5056</v>
      </c>
      <c r="L374" s="24">
        <f>SUMIFS(L375:L402,A375:A402,"P")</f>
        <v>0</v>
      </c>
      <c r="M374" s="24">
        <f>SUMIFS(M375:M402,A375:A402,"P")</f>
        <v>0</v>
      </c>
      <c r="N374" s="25"/>
    </row>
    <row r="375">
      <c r="A375" s="1" t="s">
        <v>276</v>
      </c>
      <c r="B375" s="1">
        <v>228</v>
      </c>
      <c r="C375" s="26" t="s">
        <v>5057</v>
      </c>
      <c r="D375" t="s">
        <v>281</v>
      </c>
      <c r="E375" s="27" t="s">
        <v>5058</v>
      </c>
      <c r="F375" s="28" t="s">
        <v>3402</v>
      </c>
      <c r="G375" s="29">
        <v>1</v>
      </c>
      <c r="H375" s="28">
        <v>0</v>
      </c>
      <c r="I375" s="30">
        <f>ROUND(G375*H375,P4)</f>
        <v>0</v>
      </c>
      <c r="L375" s="30">
        <v>0</v>
      </c>
      <c r="M375" s="24">
        <f>ROUND(G375*L375,P4)</f>
        <v>0</v>
      </c>
      <c r="N375" s="25" t="s">
        <v>281</v>
      </c>
      <c r="O375" s="31">
        <f>M375*AA375</f>
        <v>0</v>
      </c>
      <c r="P375" s="1">
        <v>3</v>
      </c>
      <c r="AA375" s="1">
        <f>IF(P375=1,$O$3,IF(P375=2,$O$4,$O$5))</f>
        <v>0</v>
      </c>
    </row>
    <row r="376">
      <c r="A376" s="1" t="s">
        <v>282</v>
      </c>
      <c r="E376" s="27" t="s">
        <v>281</v>
      </c>
    </row>
    <row r="377">
      <c r="A377" s="1" t="s">
        <v>284</v>
      </c>
    </row>
    <row r="378" ht="79.2">
      <c r="A378" s="1" t="s">
        <v>286</v>
      </c>
      <c r="E378" s="27" t="s">
        <v>4919</v>
      </c>
    </row>
    <row r="379">
      <c r="A379" s="1" t="s">
        <v>276</v>
      </c>
      <c r="B379" s="1">
        <v>229</v>
      </c>
      <c r="C379" s="26" t="s">
        <v>5059</v>
      </c>
      <c r="D379" t="s">
        <v>281</v>
      </c>
      <c r="E379" s="27" t="s">
        <v>5060</v>
      </c>
      <c r="F379" s="28" t="s">
        <v>5061</v>
      </c>
      <c r="G379" s="29">
        <v>50</v>
      </c>
      <c r="H379" s="28">
        <v>0</v>
      </c>
      <c r="I379" s="30">
        <f>ROUND(G379*H379,P4)</f>
        <v>0</v>
      </c>
      <c r="L379" s="30">
        <v>0</v>
      </c>
      <c r="M379" s="24">
        <f>ROUND(G379*L379,P4)</f>
        <v>0</v>
      </c>
      <c r="N379" s="25" t="s">
        <v>281</v>
      </c>
      <c r="O379" s="31">
        <f>M379*AA379</f>
        <v>0</v>
      </c>
      <c r="P379" s="1">
        <v>3</v>
      </c>
      <c r="AA379" s="1">
        <f>IF(P379=1,$O$3,IF(P379=2,$O$4,$O$5))</f>
        <v>0</v>
      </c>
    </row>
    <row r="380">
      <c r="A380" s="1" t="s">
        <v>282</v>
      </c>
      <c r="E380" s="27" t="s">
        <v>281</v>
      </c>
    </row>
    <row r="381">
      <c r="A381" s="1" t="s">
        <v>284</v>
      </c>
    </row>
    <row r="382" ht="79.2">
      <c r="A382" s="1" t="s">
        <v>286</v>
      </c>
      <c r="E382" s="27" t="s">
        <v>4919</v>
      </c>
    </row>
    <row r="383" ht="26.4">
      <c r="A383" s="1" t="s">
        <v>276</v>
      </c>
      <c r="B383" s="1">
        <v>230</v>
      </c>
      <c r="C383" s="26" t="s">
        <v>5062</v>
      </c>
      <c r="D383" t="s">
        <v>281</v>
      </c>
      <c r="E383" s="27" t="s">
        <v>5063</v>
      </c>
      <c r="F383" s="28" t="s">
        <v>616</v>
      </c>
      <c r="G383" s="29">
        <v>100</v>
      </c>
      <c r="H383" s="28">
        <v>0</v>
      </c>
      <c r="I383" s="30">
        <f>ROUND(G383*H383,P4)</f>
        <v>0</v>
      </c>
      <c r="L383" s="30">
        <v>0</v>
      </c>
      <c r="M383" s="24">
        <f>ROUND(G383*L383,P4)</f>
        <v>0</v>
      </c>
      <c r="N383" s="25" t="s">
        <v>281</v>
      </c>
      <c r="O383" s="31">
        <f>M383*AA383</f>
        <v>0</v>
      </c>
      <c r="P383" s="1">
        <v>3</v>
      </c>
      <c r="AA383" s="1">
        <f>IF(P383=1,$O$3,IF(P383=2,$O$4,$O$5))</f>
        <v>0</v>
      </c>
    </row>
    <row r="384">
      <c r="A384" s="1" t="s">
        <v>282</v>
      </c>
      <c r="E384" s="27" t="s">
        <v>281</v>
      </c>
    </row>
    <row r="385">
      <c r="A385" s="1" t="s">
        <v>284</v>
      </c>
    </row>
    <row r="386" ht="79.2">
      <c r="A386" s="1" t="s">
        <v>286</v>
      </c>
      <c r="E386" s="27" t="s">
        <v>4919</v>
      </c>
    </row>
    <row r="387">
      <c r="A387" s="1" t="s">
        <v>276</v>
      </c>
      <c r="B387" s="1">
        <v>231</v>
      </c>
      <c r="C387" s="26" t="s">
        <v>5064</v>
      </c>
      <c r="D387" t="s">
        <v>281</v>
      </c>
      <c r="E387" s="27" t="s">
        <v>5065</v>
      </c>
      <c r="F387" s="28" t="s">
        <v>3473</v>
      </c>
      <c r="G387" s="29">
        <v>16</v>
      </c>
      <c r="H387" s="28">
        <v>0</v>
      </c>
      <c r="I387" s="30">
        <f>ROUND(G387*H387,P4)</f>
        <v>0</v>
      </c>
      <c r="L387" s="30">
        <v>0</v>
      </c>
      <c r="M387" s="24">
        <f>ROUND(G387*L387,P4)</f>
        <v>0</v>
      </c>
      <c r="N387" s="25" t="s">
        <v>281</v>
      </c>
      <c r="O387" s="31">
        <f>M387*AA387</f>
        <v>0</v>
      </c>
      <c r="P387" s="1">
        <v>3</v>
      </c>
      <c r="AA387" s="1">
        <f>IF(P387=1,$O$3,IF(P387=2,$O$4,$O$5))</f>
        <v>0</v>
      </c>
    </row>
    <row r="388">
      <c r="A388" s="1" t="s">
        <v>282</v>
      </c>
      <c r="E388" s="27" t="s">
        <v>281</v>
      </c>
    </row>
    <row r="389">
      <c r="A389" s="1" t="s">
        <v>284</v>
      </c>
    </row>
    <row r="390" ht="79.2">
      <c r="A390" s="1" t="s">
        <v>286</v>
      </c>
      <c r="E390" s="27" t="s">
        <v>4919</v>
      </c>
    </row>
    <row r="391">
      <c r="A391" s="1" t="s">
        <v>276</v>
      </c>
      <c r="B391" s="1">
        <v>232</v>
      </c>
      <c r="C391" s="26" t="s">
        <v>5066</v>
      </c>
      <c r="D391" t="s">
        <v>281</v>
      </c>
      <c r="E391" s="27" t="s">
        <v>5067</v>
      </c>
      <c r="F391" s="28" t="s">
        <v>3402</v>
      </c>
      <c r="G391" s="29">
        <v>1</v>
      </c>
      <c r="H391" s="28">
        <v>0</v>
      </c>
      <c r="I391" s="30">
        <f>ROUND(G391*H391,P4)</f>
        <v>0</v>
      </c>
      <c r="L391" s="30">
        <v>0</v>
      </c>
      <c r="M391" s="24">
        <f>ROUND(G391*L391,P4)</f>
        <v>0</v>
      </c>
      <c r="N391" s="25" t="s">
        <v>281</v>
      </c>
      <c r="O391" s="31">
        <f>M391*AA391</f>
        <v>0</v>
      </c>
      <c r="P391" s="1">
        <v>3</v>
      </c>
      <c r="AA391" s="1">
        <f>IF(P391=1,$O$3,IF(P391=2,$O$4,$O$5))</f>
        <v>0</v>
      </c>
    </row>
    <row r="392">
      <c r="A392" s="1" t="s">
        <v>282</v>
      </c>
      <c r="E392" s="27" t="s">
        <v>281</v>
      </c>
    </row>
    <row r="393">
      <c r="A393" s="1" t="s">
        <v>284</v>
      </c>
    </row>
    <row r="394" ht="79.2">
      <c r="A394" s="1" t="s">
        <v>286</v>
      </c>
      <c r="E394" s="27" t="s">
        <v>4919</v>
      </c>
    </row>
    <row r="395">
      <c r="A395" s="1" t="s">
        <v>276</v>
      </c>
      <c r="B395" s="1">
        <v>233</v>
      </c>
      <c r="C395" s="26" t="s">
        <v>5068</v>
      </c>
      <c r="D395" t="s">
        <v>281</v>
      </c>
      <c r="E395" s="27" t="s">
        <v>5069</v>
      </c>
      <c r="F395" s="28" t="s">
        <v>3402</v>
      </c>
      <c r="G395" s="29">
        <v>1</v>
      </c>
      <c r="H395" s="28">
        <v>0</v>
      </c>
      <c r="I395" s="30">
        <f>ROUND(G395*H395,P4)</f>
        <v>0</v>
      </c>
      <c r="L395" s="30">
        <v>0</v>
      </c>
      <c r="M395" s="24">
        <f>ROUND(G395*L395,P4)</f>
        <v>0</v>
      </c>
      <c r="N395" s="25" t="s">
        <v>281</v>
      </c>
      <c r="O395" s="31">
        <f>M395*AA395</f>
        <v>0</v>
      </c>
      <c r="P395" s="1">
        <v>3</v>
      </c>
      <c r="AA395" s="1">
        <f>IF(P395=1,$O$3,IF(P395=2,$O$4,$O$5))</f>
        <v>0</v>
      </c>
    </row>
    <row r="396">
      <c r="A396" s="1" t="s">
        <v>282</v>
      </c>
      <c r="E396" s="27" t="s">
        <v>281</v>
      </c>
    </row>
    <row r="397">
      <c r="A397" s="1" t="s">
        <v>284</v>
      </c>
    </row>
    <row r="398" ht="79.2">
      <c r="A398" s="1" t="s">
        <v>286</v>
      </c>
      <c r="E398" s="27" t="s">
        <v>4919</v>
      </c>
    </row>
    <row r="399">
      <c r="A399" s="1" t="s">
        <v>276</v>
      </c>
      <c r="B399" s="1">
        <v>234</v>
      </c>
      <c r="C399" s="26" t="s">
        <v>5070</v>
      </c>
      <c r="D399" t="s">
        <v>281</v>
      </c>
      <c r="E399" s="27" t="s">
        <v>5071</v>
      </c>
      <c r="F399" s="28" t="s">
        <v>3473</v>
      </c>
      <c r="G399" s="29">
        <v>1</v>
      </c>
      <c r="H399" s="28">
        <v>0</v>
      </c>
      <c r="I399" s="30">
        <f>ROUND(G399*H399,P4)</f>
        <v>0</v>
      </c>
      <c r="L399" s="30">
        <v>0</v>
      </c>
      <c r="M399" s="24">
        <f>ROUND(G399*L399,P4)</f>
        <v>0</v>
      </c>
      <c r="N399" s="25" t="s">
        <v>281</v>
      </c>
      <c r="O399" s="31">
        <f>M399*AA399</f>
        <v>0</v>
      </c>
      <c r="P399" s="1">
        <v>3</v>
      </c>
      <c r="AA399" s="1">
        <f>IF(P399=1,$O$3,IF(P399=2,$O$4,$O$5))</f>
        <v>0</v>
      </c>
    </row>
    <row r="400">
      <c r="A400" s="1" t="s">
        <v>282</v>
      </c>
      <c r="E400" s="27" t="s">
        <v>281</v>
      </c>
    </row>
    <row r="401">
      <c r="A401" s="1" t="s">
        <v>284</v>
      </c>
    </row>
    <row r="402" ht="79.2">
      <c r="A402" s="1" t="s">
        <v>286</v>
      </c>
      <c r="E402" s="27" t="s">
        <v>4919</v>
      </c>
    </row>
    <row r="403">
      <c r="A403" s="1" t="s">
        <v>273</v>
      </c>
      <c r="C403" s="22" t="s">
        <v>2720</v>
      </c>
      <c r="E403" s="23" t="s">
        <v>2721</v>
      </c>
      <c r="L403" s="24">
        <f>SUMIFS(L404:L431,A404:A431,"P")</f>
        <v>0</v>
      </c>
      <c r="M403" s="24">
        <f>SUMIFS(M404:M431,A404:A431,"P")</f>
        <v>0</v>
      </c>
      <c r="N403" s="25"/>
    </row>
    <row r="404" ht="39.6">
      <c r="A404" s="1" t="s">
        <v>276</v>
      </c>
      <c r="B404" s="1">
        <v>30</v>
      </c>
      <c r="C404" s="26" t="s">
        <v>5072</v>
      </c>
      <c r="D404" t="s">
        <v>281</v>
      </c>
      <c r="E404" s="27" t="s">
        <v>5073</v>
      </c>
      <c r="F404" s="28" t="s">
        <v>3473</v>
      </c>
      <c r="G404" s="29">
        <v>1</v>
      </c>
      <c r="H404" s="28">
        <v>0</v>
      </c>
      <c r="I404" s="30">
        <f>ROUND(G404*H404,P4)</f>
        <v>0</v>
      </c>
      <c r="L404" s="30">
        <v>0</v>
      </c>
      <c r="M404" s="24">
        <f>ROUND(G404*L404,P4)</f>
        <v>0</v>
      </c>
      <c r="N404" s="25" t="s">
        <v>4837</v>
      </c>
      <c r="O404" s="31">
        <f>M404*AA404</f>
        <v>0</v>
      </c>
      <c r="P404" s="1">
        <v>3</v>
      </c>
      <c r="AA404" s="1">
        <f>IF(P404=1,$O$3,IF(P404=2,$O$4,$O$5))</f>
        <v>0</v>
      </c>
    </row>
    <row r="405">
      <c r="A405" s="1" t="s">
        <v>282</v>
      </c>
      <c r="E405" s="27" t="s">
        <v>281</v>
      </c>
    </row>
    <row r="406" ht="26.4">
      <c r="A406" s="1" t="s">
        <v>284</v>
      </c>
      <c r="E406" s="32" t="s">
        <v>5074</v>
      </c>
    </row>
    <row r="407">
      <c r="A407" s="1" t="s">
        <v>286</v>
      </c>
      <c r="E407" s="27" t="s">
        <v>299</v>
      </c>
    </row>
    <row r="408" ht="39.6">
      <c r="A408" s="1" t="s">
        <v>276</v>
      </c>
      <c r="B408" s="1">
        <v>31</v>
      </c>
      <c r="C408" s="26" t="s">
        <v>5075</v>
      </c>
      <c r="D408" t="s">
        <v>281</v>
      </c>
      <c r="E408" s="27" t="s">
        <v>5076</v>
      </c>
      <c r="F408" s="28" t="s">
        <v>3473</v>
      </c>
      <c r="G408" s="29">
        <v>22</v>
      </c>
      <c r="H408" s="28">
        <v>0</v>
      </c>
      <c r="I408" s="30">
        <f>ROUND(G408*H408,P4)</f>
        <v>0</v>
      </c>
      <c r="L408" s="30">
        <v>0</v>
      </c>
      <c r="M408" s="24">
        <f>ROUND(G408*L408,P4)</f>
        <v>0</v>
      </c>
      <c r="N408" s="25" t="s">
        <v>4837</v>
      </c>
      <c r="O408" s="31">
        <f>M408*AA408</f>
        <v>0</v>
      </c>
      <c r="P408" s="1">
        <v>3</v>
      </c>
      <c r="AA408" s="1">
        <f>IF(P408=1,$O$3,IF(P408=2,$O$4,$O$5))</f>
        <v>0</v>
      </c>
    </row>
    <row r="409">
      <c r="A409" s="1" t="s">
        <v>282</v>
      </c>
      <c r="E409" s="27" t="s">
        <v>281</v>
      </c>
    </row>
    <row r="410" ht="26.4">
      <c r="A410" s="1" t="s">
        <v>284</v>
      </c>
      <c r="E410" s="32" t="s">
        <v>5077</v>
      </c>
    </row>
    <row r="411">
      <c r="A411" s="1" t="s">
        <v>286</v>
      </c>
      <c r="E411" s="27" t="s">
        <v>299</v>
      </c>
    </row>
    <row r="412">
      <c r="A412" s="1" t="s">
        <v>276</v>
      </c>
      <c r="B412" s="1">
        <v>32</v>
      </c>
      <c r="C412" s="26" t="s">
        <v>5078</v>
      </c>
      <c r="D412" t="s">
        <v>281</v>
      </c>
      <c r="E412" s="27" t="s">
        <v>5079</v>
      </c>
      <c r="F412" s="28" t="s">
        <v>4836</v>
      </c>
      <c r="G412" s="29">
        <v>169.11099999999999</v>
      </c>
      <c r="H412" s="28">
        <v>0</v>
      </c>
      <c r="I412" s="30">
        <f>ROUND(G412*H412,P4)</f>
        <v>0</v>
      </c>
      <c r="L412" s="30">
        <v>0</v>
      </c>
      <c r="M412" s="24">
        <f>ROUND(G412*L412,P4)</f>
        <v>0</v>
      </c>
      <c r="N412" s="25" t="s">
        <v>281</v>
      </c>
      <c r="O412" s="31">
        <f>M412*AA412</f>
        <v>0</v>
      </c>
      <c r="P412" s="1">
        <v>3</v>
      </c>
      <c r="AA412" s="1">
        <f>IF(P412=1,$O$3,IF(P412=2,$O$4,$O$5))</f>
        <v>0</v>
      </c>
    </row>
    <row r="413">
      <c r="A413" s="1" t="s">
        <v>282</v>
      </c>
      <c r="E413" s="27" t="s">
        <v>281</v>
      </c>
    </row>
    <row r="414" ht="26.4">
      <c r="A414" s="1" t="s">
        <v>284</v>
      </c>
      <c r="E414" s="32" t="s">
        <v>5080</v>
      </c>
    </row>
    <row r="415">
      <c r="A415" s="1" t="s">
        <v>286</v>
      </c>
      <c r="E415" s="27" t="s">
        <v>1763</v>
      </c>
    </row>
    <row r="416">
      <c r="A416" s="1" t="s">
        <v>276</v>
      </c>
      <c r="B416" s="1">
        <v>33</v>
      </c>
      <c r="C416" s="26" t="s">
        <v>5081</v>
      </c>
      <c r="D416" t="s">
        <v>281</v>
      </c>
      <c r="E416" s="27" t="s">
        <v>5082</v>
      </c>
      <c r="F416" s="28" t="s">
        <v>4841</v>
      </c>
      <c r="G416" s="29">
        <v>7.056</v>
      </c>
      <c r="H416" s="28">
        <v>0</v>
      </c>
      <c r="I416" s="30">
        <f>ROUND(G416*H416,P4)</f>
        <v>0</v>
      </c>
      <c r="L416" s="30">
        <v>0</v>
      </c>
      <c r="M416" s="24">
        <f>ROUND(G416*L416,P4)</f>
        <v>0</v>
      </c>
      <c r="N416" s="25" t="s">
        <v>4837</v>
      </c>
      <c r="O416" s="31">
        <f>M416*AA416</f>
        <v>0</v>
      </c>
      <c r="P416" s="1">
        <v>3</v>
      </c>
      <c r="AA416" s="1">
        <f>IF(P416=1,$O$3,IF(P416=2,$O$4,$O$5))</f>
        <v>0</v>
      </c>
    </row>
    <row r="417">
      <c r="A417" s="1" t="s">
        <v>282</v>
      </c>
      <c r="E417" s="27" t="s">
        <v>281</v>
      </c>
    </row>
    <row r="418" ht="39.6">
      <c r="A418" s="1" t="s">
        <v>284</v>
      </c>
      <c r="E418" s="32" t="s">
        <v>5083</v>
      </c>
    </row>
    <row r="419">
      <c r="A419" s="1" t="s">
        <v>286</v>
      </c>
      <c r="E419" s="27" t="s">
        <v>299</v>
      </c>
    </row>
    <row r="420">
      <c r="A420" s="1" t="s">
        <v>276</v>
      </c>
      <c r="B420" s="1">
        <v>34</v>
      </c>
      <c r="C420" s="26" t="s">
        <v>5084</v>
      </c>
      <c r="D420" t="s">
        <v>281</v>
      </c>
      <c r="E420" s="27" t="s">
        <v>5085</v>
      </c>
      <c r="F420" s="28" t="s">
        <v>4862</v>
      </c>
      <c r="G420" s="29">
        <v>0.49399999999999999</v>
      </c>
      <c r="H420" s="28">
        <v>0</v>
      </c>
      <c r="I420" s="30">
        <f>ROUND(G420*H420,P4)</f>
        <v>0</v>
      </c>
      <c r="L420" s="30">
        <v>0</v>
      </c>
      <c r="M420" s="24">
        <f>ROUND(G420*L420,P4)</f>
        <v>0</v>
      </c>
      <c r="N420" s="25" t="s">
        <v>4837</v>
      </c>
      <c r="O420" s="31">
        <f>M420*AA420</f>
        <v>0</v>
      </c>
      <c r="P420" s="1">
        <v>3</v>
      </c>
      <c r="AA420" s="1">
        <f>IF(P420=1,$O$3,IF(P420=2,$O$4,$O$5))</f>
        <v>0</v>
      </c>
    </row>
    <row r="421">
      <c r="A421" s="1" t="s">
        <v>282</v>
      </c>
      <c r="E421" s="27" t="s">
        <v>281</v>
      </c>
    </row>
    <row r="422" ht="39.6">
      <c r="A422" s="1" t="s">
        <v>284</v>
      </c>
      <c r="E422" s="32" t="s">
        <v>5086</v>
      </c>
    </row>
    <row r="423">
      <c r="A423" s="1" t="s">
        <v>286</v>
      </c>
      <c r="E423" s="27" t="s">
        <v>299</v>
      </c>
    </row>
    <row r="424">
      <c r="A424" s="1" t="s">
        <v>276</v>
      </c>
      <c r="B424" s="1">
        <v>35</v>
      </c>
      <c r="C424" s="26" t="s">
        <v>5087</v>
      </c>
      <c r="D424" t="s">
        <v>281</v>
      </c>
      <c r="E424" s="27" t="s">
        <v>5088</v>
      </c>
      <c r="F424" s="28" t="s">
        <v>4836</v>
      </c>
      <c r="G424" s="29">
        <v>45.488</v>
      </c>
      <c r="H424" s="28">
        <v>0</v>
      </c>
      <c r="I424" s="30">
        <f>ROUND(G424*H424,P4)</f>
        <v>0</v>
      </c>
      <c r="L424" s="30">
        <v>0</v>
      </c>
      <c r="M424" s="24">
        <f>ROUND(G424*L424,P4)</f>
        <v>0</v>
      </c>
      <c r="N424" s="25" t="s">
        <v>4837</v>
      </c>
      <c r="O424" s="31">
        <f>M424*AA424</f>
        <v>0</v>
      </c>
      <c r="P424" s="1">
        <v>3</v>
      </c>
      <c r="AA424" s="1">
        <f>IF(P424=1,$O$3,IF(P424=2,$O$4,$O$5))</f>
        <v>0</v>
      </c>
    </row>
    <row r="425">
      <c r="A425" s="1" t="s">
        <v>282</v>
      </c>
      <c r="E425" s="27" t="s">
        <v>281</v>
      </c>
    </row>
    <row r="426" ht="39.6">
      <c r="A426" s="1" t="s">
        <v>284</v>
      </c>
      <c r="E426" s="32" t="s">
        <v>5089</v>
      </c>
    </row>
    <row r="427">
      <c r="A427" s="1" t="s">
        <v>286</v>
      </c>
      <c r="E427" s="27" t="s">
        <v>299</v>
      </c>
    </row>
    <row r="428">
      <c r="A428" s="1" t="s">
        <v>276</v>
      </c>
      <c r="B428" s="1">
        <v>36</v>
      </c>
      <c r="C428" s="26" t="s">
        <v>5090</v>
      </c>
      <c r="D428" t="s">
        <v>281</v>
      </c>
      <c r="E428" s="27" t="s">
        <v>5091</v>
      </c>
      <c r="F428" s="28" t="s">
        <v>4836</v>
      </c>
      <c r="G428" s="29">
        <v>45.488</v>
      </c>
      <c r="H428" s="28">
        <v>0</v>
      </c>
      <c r="I428" s="30">
        <f>ROUND(G428*H428,P4)</f>
        <v>0</v>
      </c>
      <c r="L428" s="30">
        <v>0</v>
      </c>
      <c r="M428" s="24">
        <f>ROUND(G428*L428,P4)</f>
        <v>0</v>
      </c>
      <c r="N428" s="25" t="s">
        <v>4837</v>
      </c>
      <c r="O428" s="31">
        <f>M428*AA428</f>
        <v>0</v>
      </c>
      <c r="P428" s="1">
        <v>3</v>
      </c>
      <c r="AA428" s="1">
        <f>IF(P428=1,$O$3,IF(P428=2,$O$4,$O$5))</f>
        <v>0</v>
      </c>
    </row>
    <row r="429">
      <c r="A429" s="1" t="s">
        <v>282</v>
      </c>
      <c r="E429" s="27" t="s">
        <v>281</v>
      </c>
    </row>
    <row r="430" ht="39.6">
      <c r="A430" s="1" t="s">
        <v>284</v>
      </c>
      <c r="E430" s="32" t="s">
        <v>5089</v>
      </c>
    </row>
    <row r="431">
      <c r="A431" s="1" t="s">
        <v>286</v>
      </c>
      <c r="E431" s="27" t="s">
        <v>299</v>
      </c>
    </row>
    <row r="432">
      <c r="A432" s="1" t="s">
        <v>273</v>
      </c>
      <c r="C432" s="22" t="s">
        <v>4111</v>
      </c>
      <c r="E432" s="23" t="s">
        <v>5092</v>
      </c>
      <c r="L432" s="24">
        <f>SUMIFS(L433:L524,A433:A524,"P")</f>
        <v>0</v>
      </c>
      <c r="M432" s="24">
        <f>SUMIFS(M433:M524,A433:A524,"P")</f>
        <v>0</v>
      </c>
      <c r="N432" s="25"/>
    </row>
    <row r="433" ht="26.4">
      <c r="A433" s="1" t="s">
        <v>276</v>
      </c>
      <c r="B433" s="1">
        <v>37</v>
      </c>
      <c r="C433" s="26" t="s">
        <v>5093</v>
      </c>
      <c r="D433" t="s">
        <v>281</v>
      </c>
      <c r="E433" s="27" t="s">
        <v>5094</v>
      </c>
      <c r="F433" s="28" t="s">
        <v>4836</v>
      </c>
      <c r="G433" s="29">
        <v>471.25999999999999</v>
      </c>
      <c r="H433" s="28">
        <v>0</v>
      </c>
      <c r="I433" s="30">
        <f>ROUND(G433*H433,P4)</f>
        <v>0</v>
      </c>
      <c r="L433" s="30">
        <v>0</v>
      </c>
      <c r="M433" s="24">
        <f>ROUND(G433*L433,P4)</f>
        <v>0</v>
      </c>
      <c r="N433" s="25" t="s">
        <v>4837</v>
      </c>
      <c r="O433" s="31">
        <f>M433*AA433</f>
        <v>0</v>
      </c>
      <c r="P433" s="1">
        <v>3</v>
      </c>
      <c r="AA433" s="1">
        <f>IF(P433=1,$O$3,IF(P433=2,$O$4,$O$5))</f>
        <v>0</v>
      </c>
    </row>
    <row r="434">
      <c r="A434" s="1" t="s">
        <v>282</v>
      </c>
      <c r="E434" s="27" t="s">
        <v>281</v>
      </c>
    </row>
    <row r="435" ht="39.6">
      <c r="A435" s="1" t="s">
        <v>284</v>
      </c>
      <c r="E435" s="32" t="s">
        <v>5095</v>
      </c>
    </row>
    <row r="436">
      <c r="A436" s="1" t="s">
        <v>286</v>
      </c>
      <c r="E436" s="27" t="s">
        <v>299</v>
      </c>
    </row>
    <row r="437" ht="26.4">
      <c r="A437" s="1" t="s">
        <v>276</v>
      </c>
      <c r="B437" s="1">
        <v>38</v>
      </c>
      <c r="C437" s="26" t="s">
        <v>5096</v>
      </c>
      <c r="D437" t="s">
        <v>281</v>
      </c>
      <c r="E437" s="27" t="s">
        <v>5097</v>
      </c>
      <c r="F437" s="28" t="s">
        <v>4836</v>
      </c>
      <c r="G437" s="29">
        <v>471.25999999999999</v>
      </c>
      <c r="H437" s="28">
        <v>0</v>
      </c>
      <c r="I437" s="30">
        <f>ROUND(G437*H437,P4)</f>
        <v>0</v>
      </c>
      <c r="L437" s="30">
        <v>0</v>
      </c>
      <c r="M437" s="24">
        <f>ROUND(G437*L437,P4)</f>
        <v>0</v>
      </c>
      <c r="N437" s="25" t="s">
        <v>4837</v>
      </c>
      <c r="O437" s="31">
        <f>M437*AA437</f>
        <v>0</v>
      </c>
      <c r="P437" s="1">
        <v>3</v>
      </c>
      <c r="AA437" s="1">
        <f>IF(P437=1,$O$3,IF(P437=2,$O$4,$O$5))</f>
        <v>0</v>
      </c>
    </row>
    <row r="438">
      <c r="A438" s="1" t="s">
        <v>282</v>
      </c>
      <c r="E438" s="27" t="s">
        <v>281</v>
      </c>
    </row>
    <row r="439" ht="39.6">
      <c r="A439" s="1" t="s">
        <v>284</v>
      </c>
      <c r="E439" s="32" t="s">
        <v>5095</v>
      </c>
    </row>
    <row r="440">
      <c r="A440" s="1" t="s">
        <v>286</v>
      </c>
      <c r="E440" s="27" t="s">
        <v>299</v>
      </c>
    </row>
    <row r="441">
      <c r="A441" s="1" t="s">
        <v>276</v>
      </c>
      <c r="B441" s="1">
        <v>39</v>
      </c>
      <c r="C441" s="26" t="s">
        <v>5098</v>
      </c>
      <c r="D441" t="s">
        <v>281</v>
      </c>
      <c r="E441" s="27" t="s">
        <v>5099</v>
      </c>
      <c r="F441" s="28" t="s">
        <v>4836</v>
      </c>
      <c r="G441" s="29">
        <v>147.16</v>
      </c>
      <c r="H441" s="28">
        <v>0</v>
      </c>
      <c r="I441" s="30">
        <f>ROUND(G441*H441,P4)</f>
        <v>0</v>
      </c>
      <c r="L441" s="30">
        <v>0</v>
      </c>
      <c r="M441" s="24">
        <f>ROUND(G441*L441,P4)</f>
        <v>0</v>
      </c>
      <c r="N441" s="25" t="s">
        <v>4837</v>
      </c>
      <c r="O441" s="31">
        <f>M441*AA441</f>
        <v>0</v>
      </c>
      <c r="P441" s="1">
        <v>3</v>
      </c>
      <c r="AA441" s="1">
        <f>IF(P441=1,$O$3,IF(P441=2,$O$4,$O$5))</f>
        <v>0</v>
      </c>
    </row>
    <row r="442">
      <c r="A442" s="1" t="s">
        <v>282</v>
      </c>
      <c r="E442" s="27" t="s">
        <v>281</v>
      </c>
    </row>
    <row r="443" ht="39.6">
      <c r="A443" s="1" t="s">
        <v>284</v>
      </c>
      <c r="E443" s="32" t="s">
        <v>5100</v>
      </c>
    </row>
    <row r="444">
      <c r="A444" s="1" t="s">
        <v>286</v>
      </c>
      <c r="E444" s="27" t="s">
        <v>299</v>
      </c>
    </row>
    <row r="445" ht="26.4">
      <c r="A445" s="1" t="s">
        <v>276</v>
      </c>
      <c r="B445" s="1">
        <v>40</v>
      </c>
      <c r="C445" s="26" t="s">
        <v>5101</v>
      </c>
      <c r="D445" t="s">
        <v>281</v>
      </c>
      <c r="E445" s="27" t="s">
        <v>5102</v>
      </c>
      <c r="F445" s="28" t="s">
        <v>4836</v>
      </c>
      <c r="G445" s="29">
        <v>147.16</v>
      </c>
      <c r="H445" s="28">
        <v>0</v>
      </c>
      <c r="I445" s="30">
        <f>ROUND(G445*H445,P4)</f>
        <v>0</v>
      </c>
      <c r="L445" s="30">
        <v>0</v>
      </c>
      <c r="M445" s="24">
        <f>ROUND(G445*L445,P4)</f>
        <v>0</v>
      </c>
      <c r="N445" s="25" t="s">
        <v>4837</v>
      </c>
      <c r="O445" s="31">
        <f>M445*AA445</f>
        <v>0</v>
      </c>
      <c r="P445" s="1">
        <v>3</v>
      </c>
      <c r="AA445" s="1">
        <f>IF(P445=1,$O$3,IF(P445=2,$O$4,$O$5))</f>
        <v>0</v>
      </c>
    </row>
    <row r="446">
      <c r="A446" s="1" t="s">
        <v>282</v>
      </c>
      <c r="E446" s="27" t="s">
        <v>281</v>
      </c>
    </row>
    <row r="447" ht="39.6">
      <c r="A447" s="1" t="s">
        <v>284</v>
      </c>
      <c r="E447" s="32" t="s">
        <v>5100</v>
      </c>
    </row>
    <row r="448">
      <c r="A448" s="1" t="s">
        <v>286</v>
      </c>
      <c r="E448" s="27" t="s">
        <v>299</v>
      </c>
    </row>
    <row r="449">
      <c r="A449" s="1" t="s">
        <v>276</v>
      </c>
      <c r="B449" s="1">
        <v>41</v>
      </c>
      <c r="C449" s="26" t="s">
        <v>5103</v>
      </c>
      <c r="D449" t="s">
        <v>281</v>
      </c>
      <c r="E449" s="27" t="s">
        <v>5104</v>
      </c>
      <c r="F449" s="28" t="s">
        <v>616</v>
      </c>
      <c r="G449" s="29">
        <v>68.640000000000001</v>
      </c>
      <c r="H449" s="28">
        <v>0</v>
      </c>
      <c r="I449" s="30">
        <f>ROUND(G449*H449,P4)</f>
        <v>0</v>
      </c>
      <c r="L449" s="30">
        <v>0</v>
      </c>
      <c r="M449" s="24">
        <f>ROUND(G449*L449,P4)</f>
        <v>0</v>
      </c>
      <c r="N449" s="25" t="s">
        <v>4837</v>
      </c>
      <c r="O449" s="31">
        <f>M449*AA449</f>
        <v>0</v>
      </c>
      <c r="P449" s="1">
        <v>3</v>
      </c>
      <c r="AA449" s="1">
        <f>IF(P449=1,$O$3,IF(P449=2,$O$4,$O$5))</f>
        <v>0</v>
      </c>
    </row>
    <row r="450">
      <c r="A450" s="1" t="s">
        <v>282</v>
      </c>
      <c r="E450" s="27" t="s">
        <v>281</v>
      </c>
    </row>
    <row r="451" ht="26.4">
      <c r="A451" s="1" t="s">
        <v>284</v>
      </c>
      <c r="E451" s="32" t="s">
        <v>5105</v>
      </c>
    </row>
    <row r="452">
      <c r="A452" s="1" t="s">
        <v>286</v>
      </c>
      <c r="E452" s="27" t="s">
        <v>299</v>
      </c>
    </row>
    <row r="453">
      <c r="A453" s="1" t="s">
        <v>276</v>
      </c>
      <c r="B453" s="1">
        <v>42</v>
      </c>
      <c r="C453" s="26" t="s">
        <v>5106</v>
      </c>
      <c r="D453" t="s">
        <v>281</v>
      </c>
      <c r="E453" s="27" t="s">
        <v>5107</v>
      </c>
      <c r="F453" s="28" t="s">
        <v>616</v>
      </c>
      <c r="G453" s="29">
        <v>72.072000000000003</v>
      </c>
      <c r="H453" s="28">
        <v>0</v>
      </c>
      <c r="I453" s="30">
        <f>ROUND(G453*H453,P4)</f>
        <v>0</v>
      </c>
      <c r="L453" s="30">
        <v>0</v>
      </c>
      <c r="M453" s="24">
        <f>ROUND(G453*L453,P4)</f>
        <v>0</v>
      </c>
      <c r="N453" s="25" t="s">
        <v>4837</v>
      </c>
      <c r="O453" s="31">
        <f>M453*AA453</f>
        <v>0</v>
      </c>
      <c r="P453" s="1">
        <v>3</v>
      </c>
      <c r="AA453" s="1">
        <f>IF(P453=1,$O$3,IF(P453=2,$O$4,$O$5))</f>
        <v>0</v>
      </c>
    </row>
    <row r="454">
      <c r="A454" s="1" t="s">
        <v>282</v>
      </c>
      <c r="E454" s="27" t="s">
        <v>281</v>
      </c>
    </row>
    <row r="455" ht="26.4">
      <c r="A455" s="1" t="s">
        <v>284</v>
      </c>
      <c r="E455" s="32" t="s">
        <v>5108</v>
      </c>
    </row>
    <row r="456">
      <c r="A456" s="1" t="s">
        <v>286</v>
      </c>
      <c r="E456" s="27" t="s">
        <v>299</v>
      </c>
    </row>
    <row r="457" ht="26.4">
      <c r="A457" s="1" t="s">
        <v>276</v>
      </c>
      <c r="B457" s="1">
        <v>43</v>
      </c>
      <c r="C457" s="26" t="s">
        <v>5109</v>
      </c>
      <c r="D457" t="s">
        <v>281</v>
      </c>
      <c r="E457" s="27" t="s">
        <v>5110</v>
      </c>
      <c r="F457" s="28" t="s">
        <v>616</v>
      </c>
      <c r="G457" s="29">
        <v>65.900000000000006</v>
      </c>
      <c r="H457" s="28">
        <v>0</v>
      </c>
      <c r="I457" s="30">
        <f>ROUND(G457*H457,P4)</f>
        <v>0</v>
      </c>
      <c r="L457" s="30">
        <v>0</v>
      </c>
      <c r="M457" s="24">
        <f>ROUND(G457*L457,P4)</f>
        <v>0</v>
      </c>
      <c r="N457" s="25" t="s">
        <v>4837</v>
      </c>
      <c r="O457" s="31">
        <f>M457*AA457</f>
        <v>0</v>
      </c>
      <c r="P457" s="1">
        <v>3</v>
      </c>
      <c r="AA457" s="1">
        <f>IF(P457=1,$O$3,IF(P457=2,$O$4,$O$5))</f>
        <v>0</v>
      </c>
    </row>
    <row r="458">
      <c r="A458" s="1" t="s">
        <v>282</v>
      </c>
      <c r="E458" s="27" t="s">
        <v>281</v>
      </c>
    </row>
    <row r="459" ht="26.4">
      <c r="A459" s="1" t="s">
        <v>284</v>
      </c>
      <c r="E459" s="32" t="s">
        <v>5111</v>
      </c>
    </row>
    <row r="460">
      <c r="A460" s="1" t="s">
        <v>286</v>
      </c>
      <c r="E460" s="27" t="s">
        <v>299</v>
      </c>
    </row>
    <row r="461">
      <c r="A461" s="1" t="s">
        <v>276</v>
      </c>
      <c r="B461" s="1">
        <v>44</v>
      </c>
      <c r="C461" s="26" t="s">
        <v>5112</v>
      </c>
      <c r="D461" t="s">
        <v>281</v>
      </c>
      <c r="E461" s="27" t="s">
        <v>5113</v>
      </c>
      <c r="F461" s="28" t="s">
        <v>616</v>
      </c>
      <c r="G461" s="29">
        <v>50.715000000000003</v>
      </c>
      <c r="H461" s="28">
        <v>0</v>
      </c>
      <c r="I461" s="30">
        <f>ROUND(G461*H461,P4)</f>
        <v>0</v>
      </c>
      <c r="L461" s="30">
        <v>0</v>
      </c>
      <c r="M461" s="24">
        <f>ROUND(G461*L461,P4)</f>
        <v>0</v>
      </c>
      <c r="N461" s="25" t="s">
        <v>4837</v>
      </c>
      <c r="O461" s="31">
        <f>M461*AA461</f>
        <v>0</v>
      </c>
      <c r="P461" s="1">
        <v>3</v>
      </c>
      <c r="AA461" s="1">
        <f>IF(P461=1,$O$3,IF(P461=2,$O$4,$O$5))</f>
        <v>0</v>
      </c>
    </row>
    <row r="462">
      <c r="A462" s="1" t="s">
        <v>282</v>
      </c>
      <c r="E462" s="27" t="s">
        <v>281</v>
      </c>
    </row>
    <row r="463" ht="26.4">
      <c r="A463" s="1" t="s">
        <v>284</v>
      </c>
      <c r="E463" s="32" t="s">
        <v>5114</v>
      </c>
    </row>
    <row r="464">
      <c r="A464" s="1" t="s">
        <v>286</v>
      </c>
      <c r="E464" s="27" t="s">
        <v>299</v>
      </c>
    </row>
    <row r="465" ht="26.4">
      <c r="A465" s="1" t="s">
        <v>276</v>
      </c>
      <c r="B465" s="1">
        <v>45</v>
      </c>
      <c r="C465" s="26" t="s">
        <v>5115</v>
      </c>
      <c r="D465" t="s">
        <v>281</v>
      </c>
      <c r="E465" s="27" t="s">
        <v>5116</v>
      </c>
      <c r="F465" s="28" t="s">
        <v>4836</v>
      </c>
      <c r="G465" s="29">
        <v>17.16</v>
      </c>
      <c r="H465" s="28">
        <v>0</v>
      </c>
      <c r="I465" s="30">
        <f>ROUND(G465*H465,P4)</f>
        <v>0</v>
      </c>
      <c r="L465" s="30">
        <v>0</v>
      </c>
      <c r="M465" s="24">
        <f>ROUND(G465*L465,P4)</f>
        <v>0</v>
      </c>
      <c r="N465" s="25" t="s">
        <v>4837</v>
      </c>
      <c r="O465" s="31">
        <f>M465*AA465</f>
        <v>0</v>
      </c>
      <c r="P465" s="1">
        <v>3</v>
      </c>
      <c r="AA465" s="1">
        <f>IF(P465=1,$O$3,IF(P465=2,$O$4,$O$5))</f>
        <v>0</v>
      </c>
    </row>
    <row r="466">
      <c r="A466" s="1" t="s">
        <v>282</v>
      </c>
      <c r="E466" s="27" t="s">
        <v>281</v>
      </c>
    </row>
    <row r="467">
      <c r="A467" s="1" t="s">
        <v>284</v>
      </c>
    </row>
    <row r="468">
      <c r="A468" s="1" t="s">
        <v>286</v>
      </c>
      <c r="E468" s="27" t="s">
        <v>299</v>
      </c>
    </row>
    <row r="469" ht="26.4">
      <c r="A469" s="1" t="s">
        <v>276</v>
      </c>
      <c r="B469" s="1">
        <v>46</v>
      </c>
      <c r="C469" s="26" t="s">
        <v>5117</v>
      </c>
      <c r="D469" t="s">
        <v>281</v>
      </c>
      <c r="E469" s="27" t="s">
        <v>5118</v>
      </c>
      <c r="F469" s="28" t="s">
        <v>4836</v>
      </c>
      <c r="G469" s="29">
        <v>17.16</v>
      </c>
      <c r="H469" s="28">
        <v>0</v>
      </c>
      <c r="I469" s="30">
        <f>ROUND(G469*H469,P4)</f>
        <v>0</v>
      </c>
      <c r="L469" s="30">
        <v>0</v>
      </c>
      <c r="M469" s="24">
        <f>ROUND(G469*L469,P4)</f>
        <v>0</v>
      </c>
      <c r="N469" s="25" t="s">
        <v>4837</v>
      </c>
      <c r="O469" s="31">
        <f>M469*AA469</f>
        <v>0</v>
      </c>
      <c r="P469" s="1">
        <v>3</v>
      </c>
      <c r="AA469" s="1">
        <f>IF(P469=1,$O$3,IF(P469=2,$O$4,$O$5))</f>
        <v>0</v>
      </c>
    </row>
    <row r="470">
      <c r="A470" s="1" t="s">
        <v>282</v>
      </c>
      <c r="E470" s="27" t="s">
        <v>281</v>
      </c>
    </row>
    <row r="471" ht="39.6">
      <c r="A471" s="1" t="s">
        <v>284</v>
      </c>
      <c r="E471" s="32" t="s">
        <v>5119</v>
      </c>
    </row>
    <row r="472">
      <c r="A472" s="1" t="s">
        <v>286</v>
      </c>
      <c r="E472" s="27" t="s">
        <v>299</v>
      </c>
    </row>
    <row r="473" ht="26.4">
      <c r="A473" s="1" t="s">
        <v>276</v>
      </c>
      <c r="B473" s="1">
        <v>47</v>
      </c>
      <c r="C473" s="26" t="s">
        <v>5120</v>
      </c>
      <c r="D473" t="s">
        <v>281</v>
      </c>
      <c r="E473" s="27" t="s">
        <v>5121</v>
      </c>
      <c r="F473" s="28" t="s">
        <v>4836</v>
      </c>
      <c r="G473" s="29">
        <v>27.675000000000001</v>
      </c>
      <c r="H473" s="28">
        <v>0</v>
      </c>
      <c r="I473" s="30">
        <f>ROUND(G473*H473,P4)</f>
        <v>0</v>
      </c>
      <c r="L473" s="30">
        <v>0</v>
      </c>
      <c r="M473" s="24">
        <f>ROUND(G473*L473,P4)</f>
        <v>0</v>
      </c>
      <c r="N473" s="25" t="s">
        <v>4837</v>
      </c>
      <c r="O473" s="31">
        <f>M473*AA473</f>
        <v>0</v>
      </c>
      <c r="P473" s="1">
        <v>3</v>
      </c>
      <c r="AA473" s="1">
        <f>IF(P473=1,$O$3,IF(P473=2,$O$4,$O$5))</f>
        <v>0</v>
      </c>
    </row>
    <row r="474">
      <c r="A474" s="1" t="s">
        <v>282</v>
      </c>
      <c r="E474" s="27" t="s">
        <v>281</v>
      </c>
    </row>
    <row r="475" ht="26.4">
      <c r="A475" s="1" t="s">
        <v>284</v>
      </c>
      <c r="E475" s="32" t="s">
        <v>5122</v>
      </c>
    </row>
    <row r="476">
      <c r="A476" s="1" t="s">
        <v>286</v>
      </c>
      <c r="E476" s="27" t="s">
        <v>299</v>
      </c>
    </row>
    <row r="477" ht="26.4">
      <c r="A477" s="1" t="s">
        <v>276</v>
      </c>
      <c r="B477" s="1">
        <v>48</v>
      </c>
      <c r="C477" s="26" t="s">
        <v>5123</v>
      </c>
      <c r="D477" t="s">
        <v>281</v>
      </c>
      <c r="E477" s="27" t="s">
        <v>5124</v>
      </c>
      <c r="F477" s="28" t="s">
        <v>4841</v>
      </c>
      <c r="G477" s="29">
        <v>21.318000000000001</v>
      </c>
      <c r="H477" s="28">
        <v>0</v>
      </c>
      <c r="I477" s="30">
        <f>ROUND(G477*H477,P4)</f>
        <v>0</v>
      </c>
      <c r="L477" s="30">
        <v>0</v>
      </c>
      <c r="M477" s="24">
        <f>ROUND(G477*L477,P4)</f>
        <v>0</v>
      </c>
      <c r="N477" s="25" t="s">
        <v>4837</v>
      </c>
      <c r="O477" s="31">
        <f>M477*AA477</f>
        <v>0</v>
      </c>
      <c r="P477" s="1">
        <v>3</v>
      </c>
      <c r="AA477" s="1">
        <f>IF(P477=1,$O$3,IF(P477=2,$O$4,$O$5))</f>
        <v>0</v>
      </c>
    </row>
    <row r="478">
      <c r="A478" s="1" t="s">
        <v>282</v>
      </c>
      <c r="E478" s="27" t="s">
        <v>281</v>
      </c>
    </row>
    <row r="479" ht="39.6">
      <c r="A479" s="1" t="s">
        <v>284</v>
      </c>
      <c r="E479" s="32" t="s">
        <v>5125</v>
      </c>
    </row>
    <row r="480">
      <c r="A480" s="1" t="s">
        <v>286</v>
      </c>
      <c r="E480" s="27" t="s">
        <v>299</v>
      </c>
    </row>
    <row r="481" ht="26.4">
      <c r="A481" s="1" t="s">
        <v>276</v>
      </c>
      <c r="B481" s="1">
        <v>49</v>
      </c>
      <c r="C481" s="26" t="s">
        <v>5126</v>
      </c>
      <c r="D481" t="s">
        <v>281</v>
      </c>
      <c r="E481" s="27" t="s">
        <v>5127</v>
      </c>
      <c r="F481" s="28" t="s">
        <v>4841</v>
      </c>
      <c r="G481" s="29">
        <v>11.852</v>
      </c>
      <c r="H481" s="28">
        <v>0</v>
      </c>
      <c r="I481" s="30">
        <f>ROUND(G481*H481,P4)</f>
        <v>0</v>
      </c>
      <c r="L481" s="30">
        <v>0</v>
      </c>
      <c r="M481" s="24">
        <f>ROUND(G481*L481,P4)</f>
        <v>0</v>
      </c>
      <c r="N481" s="25" t="s">
        <v>4837</v>
      </c>
      <c r="O481" s="31">
        <f>M481*AA481</f>
        <v>0</v>
      </c>
      <c r="P481" s="1">
        <v>3</v>
      </c>
      <c r="AA481" s="1">
        <f>IF(P481=1,$O$3,IF(P481=2,$O$4,$O$5))</f>
        <v>0</v>
      </c>
    </row>
    <row r="482">
      <c r="A482" s="1" t="s">
        <v>282</v>
      </c>
      <c r="E482" s="27" t="s">
        <v>281</v>
      </c>
    </row>
    <row r="483" ht="39.6">
      <c r="A483" s="1" t="s">
        <v>284</v>
      </c>
      <c r="E483" s="32" t="s">
        <v>5128</v>
      </c>
    </row>
    <row r="484">
      <c r="A484" s="1" t="s">
        <v>286</v>
      </c>
      <c r="E484" s="27" t="s">
        <v>299</v>
      </c>
    </row>
    <row r="485" ht="26.4">
      <c r="A485" s="1" t="s">
        <v>276</v>
      </c>
      <c r="B485" s="1">
        <v>50</v>
      </c>
      <c r="C485" s="26" t="s">
        <v>5129</v>
      </c>
      <c r="D485" t="s">
        <v>281</v>
      </c>
      <c r="E485" s="27" t="s">
        <v>5130</v>
      </c>
      <c r="F485" s="28" t="s">
        <v>4841</v>
      </c>
      <c r="G485" s="29">
        <v>8.7899999999999991</v>
      </c>
      <c r="H485" s="28">
        <v>0</v>
      </c>
      <c r="I485" s="30">
        <f>ROUND(G485*H485,P4)</f>
        <v>0</v>
      </c>
      <c r="L485" s="30">
        <v>0</v>
      </c>
      <c r="M485" s="24">
        <f>ROUND(G485*L485,P4)</f>
        <v>0</v>
      </c>
      <c r="N485" s="25" t="s">
        <v>4837</v>
      </c>
      <c r="O485" s="31">
        <f>M485*AA485</f>
        <v>0</v>
      </c>
      <c r="P485" s="1">
        <v>3</v>
      </c>
      <c r="AA485" s="1">
        <f>IF(P485=1,$O$3,IF(P485=2,$O$4,$O$5))</f>
        <v>0</v>
      </c>
    </row>
    <row r="486">
      <c r="A486" s="1" t="s">
        <v>282</v>
      </c>
      <c r="E486" s="27" t="s">
        <v>281</v>
      </c>
    </row>
    <row r="487" ht="26.4">
      <c r="A487" s="1" t="s">
        <v>284</v>
      </c>
      <c r="E487" s="32" t="s">
        <v>5131</v>
      </c>
    </row>
    <row r="488">
      <c r="A488" s="1" t="s">
        <v>286</v>
      </c>
      <c r="E488" s="27" t="s">
        <v>299</v>
      </c>
    </row>
    <row r="489" ht="26.4">
      <c r="A489" s="1" t="s">
        <v>276</v>
      </c>
      <c r="B489" s="1">
        <v>51</v>
      </c>
      <c r="C489" s="26" t="s">
        <v>5132</v>
      </c>
      <c r="D489" t="s">
        <v>281</v>
      </c>
      <c r="E489" s="27" t="s">
        <v>5133</v>
      </c>
      <c r="F489" s="28" t="s">
        <v>4841</v>
      </c>
      <c r="G489" s="29">
        <v>8.7899999999999991</v>
      </c>
      <c r="H489" s="28">
        <v>0</v>
      </c>
      <c r="I489" s="30">
        <f>ROUND(G489*H489,P4)</f>
        <v>0</v>
      </c>
      <c r="L489" s="30">
        <v>0</v>
      </c>
      <c r="M489" s="24">
        <f>ROUND(G489*L489,P4)</f>
        <v>0</v>
      </c>
      <c r="N489" s="25" t="s">
        <v>4837</v>
      </c>
      <c r="O489" s="31">
        <f>M489*AA489</f>
        <v>0</v>
      </c>
      <c r="P489" s="1">
        <v>3</v>
      </c>
      <c r="AA489" s="1">
        <f>IF(P489=1,$O$3,IF(P489=2,$O$4,$O$5))</f>
        <v>0</v>
      </c>
    </row>
    <row r="490">
      <c r="A490" s="1" t="s">
        <v>282</v>
      </c>
      <c r="E490" s="27" t="s">
        <v>281</v>
      </c>
    </row>
    <row r="491" ht="26.4">
      <c r="A491" s="1" t="s">
        <v>284</v>
      </c>
      <c r="E491" s="32" t="s">
        <v>5131</v>
      </c>
    </row>
    <row r="492">
      <c r="A492" s="1" t="s">
        <v>286</v>
      </c>
      <c r="E492" s="27" t="s">
        <v>299</v>
      </c>
    </row>
    <row r="493" ht="26.4">
      <c r="A493" s="1" t="s">
        <v>276</v>
      </c>
      <c r="B493" s="1">
        <v>52</v>
      </c>
      <c r="C493" s="26" t="s">
        <v>5134</v>
      </c>
      <c r="D493" t="s">
        <v>281</v>
      </c>
      <c r="E493" s="27" t="s">
        <v>5135</v>
      </c>
      <c r="F493" s="28" t="s">
        <v>4841</v>
      </c>
      <c r="G493" s="29">
        <v>8.7899999999999991</v>
      </c>
      <c r="H493" s="28">
        <v>0</v>
      </c>
      <c r="I493" s="30">
        <f>ROUND(G493*H493,P4)</f>
        <v>0</v>
      </c>
      <c r="L493" s="30">
        <v>0</v>
      </c>
      <c r="M493" s="24">
        <f>ROUND(G493*L493,P4)</f>
        <v>0</v>
      </c>
      <c r="N493" s="25" t="s">
        <v>4837</v>
      </c>
      <c r="O493" s="31">
        <f>M493*AA493</f>
        <v>0</v>
      </c>
      <c r="P493" s="1">
        <v>3</v>
      </c>
      <c r="AA493" s="1">
        <f>IF(P493=1,$O$3,IF(P493=2,$O$4,$O$5))</f>
        <v>0</v>
      </c>
    </row>
    <row r="494">
      <c r="A494" s="1" t="s">
        <v>282</v>
      </c>
      <c r="E494" s="27" t="s">
        <v>281</v>
      </c>
    </row>
    <row r="495" ht="26.4">
      <c r="A495" s="1" t="s">
        <v>284</v>
      </c>
      <c r="E495" s="32" t="s">
        <v>5131</v>
      </c>
    </row>
    <row r="496">
      <c r="A496" s="1" t="s">
        <v>286</v>
      </c>
      <c r="E496" s="27" t="s">
        <v>299</v>
      </c>
    </row>
    <row r="497" ht="26.4">
      <c r="A497" s="1" t="s">
        <v>276</v>
      </c>
      <c r="B497" s="1">
        <v>53</v>
      </c>
      <c r="C497" s="26" t="s">
        <v>5136</v>
      </c>
      <c r="D497" t="s">
        <v>281</v>
      </c>
      <c r="E497" s="27" t="s">
        <v>5137</v>
      </c>
      <c r="F497" s="28" t="s">
        <v>4841</v>
      </c>
      <c r="G497" s="29">
        <v>33.170000000000002</v>
      </c>
      <c r="H497" s="28">
        <v>0</v>
      </c>
      <c r="I497" s="30">
        <f>ROUND(G497*H497,P4)</f>
        <v>0</v>
      </c>
      <c r="L497" s="30">
        <v>0</v>
      </c>
      <c r="M497" s="24">
        <f>ROUND(G497*L497,P4)</f>
        <v>0</v>
      </c>
      <c r="N497" s="25" t="s">
        <v>4837</v>
      </c>
      <c r="O497" s="31">
        <f>M497*AA497</f>
        <v>0</v>
      </c>
      <c r="P497" s="1">
        <v>3</v>
      </c>
      <c r="AA497" s="1">
        <f>IF(P497=1,$O$3,IF(P497=2,$O$4,$O$5))</f>
        <v>0</v>
      </c>
    </row>
    <row r="498">
      <c r="A498" s="1" t="s">
        <v>282</v>
      </c>
      <c r="E498" s="27" t="s">
        <v>281</v>
      </c>
    </row>
    <row r="499" ht="66">
      <c r="A499" s="1" t="s">
        <v>284</v>
      </c>
      <c r="E499" s="32" t="s">
        <v>5138</v>
      </c>
    </row>
    <row r="500">
      <c r="A500" s="1" t="s">
        <v>286</v>
      </c>
      <c r="E500" s="27" t="s">
        <v>299</v>
      </c>
    </row>
    <row r="501" ht="26.4">
      <c r="A501" s="1" t="s">
        <v>276</v>
      </c>
      <c r="B501" s="1">
        <v>54</v>
      </c>
      <c r="C501" s="26" t="s">
        <v>5139</v>
      </c>
      <c r="D501" t="s">
        <v>281</v>
      </c>
      <c r="E501" s="27" t="s">
        <v>5140</v>
      </c>
      <c r="F501" s="28" t="s">
        <v>4841</v>
      </c>
      <c r="G501" s="29">
        <v>33.170000000000002</v>
      </c>
      <c r="H501" s="28">
        <v>0</v>
      </c>
      <c r="I501" s="30">
        <f>ROUND(G501*H501,P4)</f>
        <v>0</v>
      </c>
      <c r="L501" s="30">
        <v>0</v>
      </c>
      <c r="M501" s="24">
        <f>ROUND(G501*L501,P4)</f>
        <v>0</v>
      </c>
      <c r="N501" s="25" t="s">
        <v>4837</v>
      </c>
      <c r="O501" s="31">
        <f>M501*AA501</f>
        <v>0</v>
      </c>
      <c r="P501" s="1">
        <v>3</v>
      </c>
      <c r="AA501" s="1">
        <f>IF(P501=1,$O$3,IF(P501=2,$O$4,$O$5))</f>
        <v>0</v>
      </c>
    </row>
    <row r="502">
      <c r="A502" s="1" t="s">
        <v>282</v>
      </c>
      <c r="E502" s="27" t="s">
        <v>281</v>
      </c>
    </row>
    <row r="503" ht="66">
      <c r="A503" s="1" t="s">
        <v>284</v>
      </c>
      <c r="E503" s="32" t="s">
        <v>5138</v>
      </c>
    </row>
    <row r="504">
      <c r="A504" s="1" t="s">
        <v>286</v>
      </c>
      <c r="E504" s="27" t="s">
        <v>299</v>
      </c>
    </row>
    <row r="505">
      <c r="A505" s="1" t="s">
        <v>276</v>
      </c>
      <c r="B505" s="1">
        <v>55</v>
      </c>
      <c r="C505" s="26" t="s">
        <v>5141</v>
      </c>
      <c r="D505" t="s">
        <v>281</v>
      </c>
      <c r="E505" s="27" t="s">
        <v>5142</v>
      </c>
      <c r="F505" s="28" t="s">
        <v>4862</v>
      </c>
      <c r="G505" s="29">
        <v>1.1559999999999999</v>
      </c>
      <c r="H505" s="28">
        <v>0</v>
      </c>
      <c r="I505" s="30">
        <f>ROUND(G505*H505,P4)</f>
        <v>0</v>
      </c>
      <c r="L505" s="30">
        <v>0</v>
      </c>
      <c r="M505" s="24">
        <f>ROUND(G505*L505,P4)</f>
        <v>0</v>
      </c>
      <c r="N505" s="25" t="s">
        <v>4837</v>
      </c>
      <c r="O505" s="31">
        <f>M505*AA505</f>
        <v>0</v>
      </c>
      <c r="P505" s="1">
        <v>3</v>
      </c>
      <c r="AA505" s="1">
        <f>IF(P505=1,$O$3,IF(P505=2,$O$4,$O$5))</f>
        <v>0</v>
      </c>
    </row>
    <row r="506">
      <c r="A506" s="1" t="s">
        <v>282</v>
      </c>
      <c r="E506" s="27" t="s">
        <v>281</v>
      </c>
    </row>
    <row r="507" ht="92.4">
      <c r="A507" s="1" t="s">
        <v>284</v>
      </c>
      <c r="E507" s="32" t="s">
        <v>5143</v>
      </c>
    </row>
    <row r="508">
      <c r="A508" s="1" t="s">
        <v>286</v>
      </c>
      <c r="E508" s="27" t="s">
        <v>299</v>
      </c>
    </row>
    <row r="509">
      <c r="A509" s="1" t="s">
        <v>276</v>
      </c>
      <c r="B509" s="1">
        <v>56</v>
      </c>
      <c r="C509" s="26" t="s">
        <v>5144</v>
      </c>
      <c r="D509" t="s">
        <v>281</v>
      </c>
      <c r="E509" s="27" t="s">
        <v>5145</v>
      </c>
      <c r="F509" s="28" t="s">
        <v>4836</v>
      </c>
      <c r="G509" s="29">
        <v>87.900000000000006</v>
      </c>
      <c r="H509" s="28">
        <v>0</v>
      </c>
      <c r="I509" s="30">
        <f>ROUND(G509*H509,P4)</f>
        <v>0</v>
      </c>
      <c r="L509" s="30">
        <v>0</v>
      </c>
      <c r="M509" s="24">
        <f>ROUND(G509*L509,P4)</f>
        <v>0</v>
      </c>
      <c r="N509" s="25" t="s">
        <v>4837</v>
      </c>
      <c r="O509" s="31">
        <f>M509*AA509</f>
        <v>0</v>
      </c>
      <c r="P509" s="1">
        <v>3</v>
      </c>
      <c r="AA509" s="1">
        <f>IF(P509=1,$O$3,IF(P509=2,$O$4,$O$5))</f>
        <v>0</v>
      </c>
    </row>
    <row r="510">
      <c r="A510" s="1" t="s">
        <v>282</v>
      </c>
      <c r="E510" s="27" t="s">
        <v>281</v>
      </c>
    </row>
    <row r="511" ht="39.6">
      <c r="A511" s="1" t="s">
        <v>284</v>
      </c>
      <c r="E511" s="32" t="s">
        <v>5146</v>
      </c>
    </row>
    <row r="512">
      <c r="A512" s="1" t="s">
        <v>286</v>
      </c>
      <c r="E512" s="27" t="s">
        <v>299</v>
      </c>
    </row>
    <row r="513">
      <c r="A513" s="1" t="s">
        <v>276</v>
      </c>
      <c r="B513" s="1">
        <v>57</v>
      </c>
      <c r="C513" s="26" t="s">
        <v>5147</v>
      </c>
      <c r="D513" t="s">
        <v>281</v>
      </c>
      <c r="E513" s="27" t="s">
        <v>5148</v>
      </c>
      <c r="F513" s="28" t="s">
        <v>4836</v>
      </c>
      <c r="G513" s="29">
        <v>208.68000000000001</v>
      </c>
      <c r="H513" s="28">
        <v>0</v>
      </c>
      <c r="I513" s="30">
        <f>ROUND(G513*H513,P4)</f>
        <v>0</v>
      </c>
      <c r="L513" s="30">
        <v>0</v>
      </c>
      <c r="M513" s="24">
        <f>ROUND(G513*L513,P4)</f>
        <v>0</v>
      </c>
      <c r="N513" s="25" t="s">
        <v>4837</v>
      </c>
      <c r="O513" s="31">
        <f>M513*AA513</f>
        <v>0</v>
      </c>
      <c r="P513" s="1">
        <v>3</v>
      </c>
      <c r="AA513" s="1">
        <f>IF(P513=1,$O$3,IF(P513=2,$O$4,$O$5))</f>
        <v>0</v>
      </c>
    </row>
    <row r="514">
      <c r="A514" s="1" t="s">
        <v>282</v>
      </c>
      <c r="E514" s="27" t="s">
        <v>281</v>
      </c>
    </row>
    <row r="515" ht="26.4">
      <c r="A515" s="1" t="s">
        <v>284</v>
      </c>
      <c r="E515" s="32" t="s">
        <v>5149</v>
      </c>
    </row>
    <row r="516">
      <c r="A516" s="1" t="s">
        <v>286</v>
      </c>
      <c r="E516" s="27" t="s">
        <v>299</v>
      </c>
    </row>
    <row r="517" ht="26.4">
      <c r="A517" s="1" t="s">
        <v>276</v>
      </c>
      <c r="B517" s="1">
        <v>58</v>
      </c>
      <c r="C517" s="26" t="s">
        <v>5150</v>
      </c>
      <c r="D517" t="s">
        <v>281</v>
      </c>
      <c r="E517" s="27" t="s">
        <v>5151</v>
      </c>
      <c r="F517" s="28" t="s">
        <v>616</v>
      </c>
      <c r="G517" s="29">
        <v>141.16</v>
      </c>
      <c r="H517" s="28">
        <v>0</v>
      </c>
      <c r="I517" s="30">
        <f>ROUND(G517*H517,P4)</f>
        <v>0</v>
      </c>
      <c r="L517" s="30">
        <v>0</v>
      </c>
      <c r="M517" s="24">
        <f>ROUND(G517*L517,P4)</f>
        <v>0</v>
      </c>
      <c r="N517" s="25" t="s">
        <v>4837</v>
      </c>
      <c r="O517" s="31">
        <f>M517*AA517</f>
        <v>0</v>
      </c>
      <c r="P517" s="1">
        <v>3</v>
      </c>
      <c r="AA517" s="1">
        <f>IF(P517=1,$O$3,IF(P517=2,$O$4,$O$5))</f>
        <v>0</v>
      </c>
    </row>
    <row r="518">
      <c r="A518" s="1" t="s">
        <v>282</v>
      </c>
      <c r="E518" s="27" t="s">
        <v>281</v>
      </c>
    </row>
    <row r="519" ht="39.6">
      <c r="A519" s="1" t="s">
        <v>284</v>
      </c>
      <c r="E519" s="32" t="s">
        <v>5152</v>
      </c>
    </row>
    <row r="520">
      <c r="A520" s="1" t="s">
        <v>286</v>
      </c>
      <c r="E520" s="27" t="s">
        <v>299</v>
      </c>
    </row>
    <row r="521">
      <c r="A521" s="1" t="s">
        <v>276</v>
      </c>
      <c r="B521" s="1">
        <v>59</v>
      </c>
      <c r="C521" s="26" t="s">
        <v>5153</v>
      </c>
      <c r="D521" t="s">
        <v>281</v>
      </c>
      <c r="E521" s="27" t="s">
        <v>5154</v>
      </c>
      <c r="F521" s="28" t="s">
        <v>616</v>
      </c>
      <c r="G521" s="29">
        <v>8.6600000000000001</v>
      </c>
      <c r="H521" s="28">
        <v>0</v>
      </c>
      <c r="I521" s="30">
        <f>ROUND(G521*H521,P4)</f>
        <v>0</v>
      </c>
      <c r="L521" s="30">
        <v>0</v>
      </c>
      <c r="M521" s="24">
        <f>ROUND(G521*L521,P4)</f>
        <v>0</v>
      </c>
      <c r="N521" s="25" t="s">
        <v>4837</v>
      </c>
      <c r="O521" s="31">
        <f>M521*AA521</f>
        <v>0</v>
      </c>
      <c r="P521" s="1">
        <v>3</v>
      </c>
      <c r="AA521" s="1">
        <f>IF(P521=1,$O$3,IF(P521=2,$O$4,$O$5))</f>
        <v>0</v>
      </c>
    </row>
    <row r="522">
      <c r="A522" s="1" t="s">
        <v>282</v>
      </c>
      <c r="E522" s="27" t="s">
        <v>281</v>
      </c>
    </row>
    <row r="523" ht="26.4">
      <c r="A523" s="1" t="s">
        <v>284</v>
      </c>
      <c r="E523" s="32" t="s">
        <v>5155</v>
      </c>
    </row>
    <row r="524">
      <c r="A524" s="1" t="s">
        <v>286</v>
      </c>
      <c r="E524" s="27" t="s">
        <v>299</v>
      </c>
    </row>
    <row r="525">
      <c r="A525" s="1" t="s">
        <v>273</v>
      </c>
      <c r="C525" s="22" t="s">
        <v>3454</v>
      </c>
      <c r="E525" s="23" t="s">
        <v>5156</v>
      </c>
      <c r="L525" s="24">
        <f>SUMIFS(L526:L577,A526:A577,"P")</f>
        <v>0</v>
      </c>
      <c r="M525" s="24">
        <f>SUMIFS(M526:M577,A526:A577,"P")</f>
        <v>0</v>
      </c>
      <c r="N525" s="25"/>
    </row>
    <row r="526" ht="26.4">
      <c r="A526" s="1" t="s">
        <v>276</v>
      </c>
      <c r="B526" s="1">
        <v>77</v>
      </c>
      <c r="C526" s="26" t="s">
        <v>5157</v>
      </c>
      <c r="D526" t="s">
        <v>281</v>
      </c>
      <c r="E526" s="27" t="s">
        <v>5158</v>
      </c>
      <c r="F526" s="28" t="s">
        <v>4836</v>
      </c>
      <c r="G526" s="29">
        <v>205.00800000000001</v>
      </c>
      <c r="H526" s="28">
        <v>0</v>
      </c>
      <c r="I526" s="30">
        <f>ROUND(G526*H526,P4)</f>
        <v>0</v>
      </c>
      <c r="L526" s="30">
        <v>0</v>
      </c>
      <c r="M526" s="24">
        <f>ROUND(G526*L526,P4)</f>
        <v>0</v>
      </c>
      <c r="N526" s="25" t="s">
        <v>4837</v>
      </c>
      <c r="O526" s="31">
        <f>M526*AA526</f>
        <v>0</v>
      </c>
      <c r="P526" s="1">
        <v>3</v>
      </c>
      <c r="AA526" s="1">
        <f>IF(P526=1,$O$3,IF(P526=2,$O$4,$O$5))</f>
        <v>0</v>
      </c>
    </row>
    <row r="527">
      <c r="A527" s="1" t="s">
        <v>282</v>
      </c>
      <c r="E527" s="27" t="s">
        <v>281</v>
      </c>
    </row>
    <row r="528" ht="39.6">
      <c r="A528" s="1" t="s">
        <v>284</v>
      </c>
      <c r="E528" s="32" t="s">
        <v>5159</v>
      </c>
    </row>
    <row r="529">
      <c r="A529" s="1" t="s">
        <v>286</v>
      </c>
      <c r="E529" s="27" t="s">
        <v>299</v>
      </c>
    </row>
    <row r="530" ht="26.4">
      <c r="A530" s="1" t="s">
        <v>276</v>
      </c>
      <c r="B530" s="1">
        <v>78</v>
      </c>
      <c r="C530" s="26" t="s">
        <v>5160</v>
      </c>
      <c r="D530" t="s">
        <v>281</v>
      </c>
      <c r="E530" s="27" t="s">
        <v>5161</v>
      </c>
      <c r="F530" s="28" t="s">
        <v>4836</v>
      </c>
      <c r="G530" s="29">
        <v>83.25</v>
      </c>
      <c r="H530" s="28">
        <v>0</v>
      </c>
      <c r="I530" s="30">
        <f>ROUND(G530*H530,P4)</f>
        <v>0</v>
      </c>
      <c r="L530" s="30">
        <v>0</v>
      </c>
      <c r="M530" s="24">
        <f>ROUND(G530*L530,P4)</f>
        <v>0</v>
      </c>
      <c r="N530" s="25" t="s">
        <v>4837</v>
      </c>
      <c r="O530" s="31">
        <f>M530*AA530</f>
        <v>0</v>
      </c>
      <c r="P530" s="1">
        <v>3</v>
      </c>
      <c r="AA530" s="1">
        <f>IF(P530=1,$O$3,IF(P530=2,$O$4,$O$5))</f>
        <v>0</v>
      </c>
    </row>
    <row r="531">
      <c r="A531" s="1" t="s">
        <v>282</v>
      </c>
      <c r="E531" s="27" t="s">
        <v>281</v>
      </c>
    </row>
    <row r="532" ht="39.6">
      <c r="A532" s="1" t="s">
        <v>284</v>
      </c>
      <c r="E532" s="32" t="s">
        <v>5162</v>
      </c>
    </row>
    <row r="533">
      <c r="A533" s="1" t="s">
        <v>286</v>
      </c>
      <c r="E533" s="27" t="s">
        <v>299</v>
      </c>
    </row>
    <row r="534">
      <c r="A534" s="1" t="s">
        <v>276</v>
      </c>
      <c r="B534" s="1">
        <v>79</v>
      </c>
      <c r="C534" s="26" t="s">
        <v>5163</v>
      </c>
      <c r="D534" t="s">
        <v>281</v>
      </c>
      <c r="E534" s="27" t="s">
        <v>5164</v>
      </c>
      <c r="F534" s="28" t="s">
        <v>4862</v>
      </c>
      <c r="G534" s="29">
        <v>0.11799999999999999</v>
      </c>
      <c r="H534" s="28">
        <v>0</v>
      </c>
      <c r="I534" s="30">
        <f>ROUND(G534*H534,P4)</f>
        <v>0</v>
      </c>
      <c r="L534" s="30">
        <v>0</v>
      </c>
      <c r="M534" s="24">
        <f>ROUND(G534*L534,P4)</f>
        <v>0</v>
      </c>
      <c r="N534" s="25" t="s">
        <v>4837</v>
      </c>
      <c r="O534" s="31">
        <f>M534*AA534</f>
        <v>0</v>
      </c>
      <c r="P534" s="1">
        <v>3</v>
      </c>
      <c r="AA534" s="1">
        <f>IF(P534=1,$O$3,IF(P534=2,$O$4,$O$5))</f>
        <v>0</v>
      </c>
    </row>
    <row r="535">
      <c r="A535" s="1" t="s">
        <v>282</v>
      </c>
      <c r="E535" s="27" t="s">
        <v>5165</v>
      </c>
    </row>
    <row r="536" ht="26.4">
      <c r="A536" s="1" t="s">
        <v>284</v>
      </c>
      <c r="E536" s="32" t="s">
        <v>5166</v>
      </c>
    </row>
    <row r="537">
      <c r="A537" s="1" t="s">
        <v>286</v>
      </c>
      <c r="E537" s="27" t="s">
        <v>299</v>
      </c>
    </row>
    <row r="538">
      <c r="A538" s="1" t="s">
        <v>276</v>
      </c>
      <c r="B538" s="1">
        <v>80</v>
      </c>
      <c r="C538" s="26" t="s">
        <v>5167</v>
      </c>
      <c r="D538" t="s">
        <v>281</v>
      </c>
      <c r="E538" s="27" t="s">
        <v>5168</v>
      </c>
      <c r="F538" s="28" t="s">
        <v>4836</v>
      </c>
      <c r="G538" s="29">
        <v>410.01499999999999</v>
      </c>
      <c r="H538" s="28">
        <v>0</v>
      </c>
      <c r="I538" s="30">
        <f>ROUND(G538*H538,P4)</f>
        <v>0</v>
      </c>
      <c r="L538" s="30">
        <v>0</v>
      </c>
      <c r="M538" s="24">
        <f>ROUND(G538*L538,P4)</f>
        <v>0</v>
      </c>
      <c r="N538" s="25" t="s">
        <v>4837</v>
      </c>
      <c r="O538" s="31">
        <f>M538*AA538</f>
        <v>0</v>
      </c>
      <c r="P538" s="1">
        <v>3</v>
      </c>
      <c r="AA538" s="1">
        <f>IF(P538=1,$O$3,IF(P538=2,$O$4,$O$5))</f>
        <v>0</v>
      </c>
    </row>
    <row r="539">
      <c r="A539" s="1" t="s">
        <v>282</v>
      </c>
      <c r="E539" s="27" t="s">
        <v>281</v>
      </c>
    </row>
    <row r="540" ht="39.6">
      <c r="A540" s="1" t="s">
        <v>284</v>
      </c>
      <c r="E540" s="32" t="s">
        <v>5169</v>
      </c>
    </row>
    <row r="541">
      <c r="A541" s="1" t="s">
        <v>286</v>
      </c>
      <c r="E541" s="27" t="s">
        <v>299</v>
      </c>
    </row>
    <row r="542">
      <c r="A542" s="1" t="s">
        <v>276</v>
      </c>
      <c r="B542" s="1">
        <v>81</v>
      </c>
      <c r="C542" s="26" t="s">
        <v>5170</v>
      </c>
      <c r="D542" t="s">
        <v>281</v>
      </c>
      <c r="E542" s="27" t="s">
        <v>5171</v>
      </c>
      <c r="F542" s="28" t="s">
        <v>4836</v>
      </c>
      <c r="G542" s="29">
        <v>166.5</v>
      </c>
      <c r="H542" s="28">
        <v>0</v>
      </c>
      <c r="I542" s="30">
        <f>ROUND(G542*H542,P4)</f>
        <v>0</v>
      </c>
      <c r="L542" s="30">
        <v>0</v>
      </c>
      <c r="M542" s="24">
        <f>ROUND(G542*L542,P4)</f>
        <v>0</v>
      </c>
      <c r="N542" s="25" t="s">
        <v>4837</v>
      </c>
      <c r="O542" s="31">
        <f>M542*AA542</f>
        <v>0</v>
      </c>
      <c r="P542" s="1">
        <v>3</v>
      </c>
      <c r="AA542" s="1">
        <f>IF(P542=1,$O$3,IF(P542=2,$O$4,$O$5))</f>
        <v>0</v>
      </c>
    </row>
    <row r="543">
      <c r="A543" s="1" t="s">
        <v>282</v>
      </c>
      <c r="E543" s="27" t="s">
        <v>281</v>
      </c>
    </row>
    <row r="544" ht="52.8">
      <c r="A544" s="1" t="s">
        <v>284</v>
      </c>
      <c r="E544" s="32" t="s">
        <v>5172</v>
      </c>
    </row>
    <row r="545">
      <c r="A545" s="1" t="s">
        <v>286</v>
      </c>
      <c r="E545" s="27" t="s">
        <v>299</v>
      </c>
    </row>
    <row r="546" ht="39.6">
      <c r="A546" s="1" t="s">
        <v>276</v>
      </c>
      <c r="B546" s="1">
        <v>82</v>
      </c>
      <c r="C546" s="26" t="s">
        <v>5173</v>
      </c>
      <c r="D546" t="s">
        <v>281</v>
      </c>
      <c r="E546" s="27" t="s">
        <v>5174</v>
      </c>
      <c r="F546" s="28" t="s">
        <v>4836</v>
      </c>
      <c r="G546" s="29">
        <v>351.96300000000002</v>
      </c>
      <c r="H546" s="28">
        <v>0</v>
      </c>
      <c r="I546" s="30">
        <f>ROUND(G546*H546,P4)</f>
        <v>0</v>
      </c>
      <c r="L546" s="30">
        <v>0</v>
      </c>
      <c r="M546" s="24">
        <f>ROUND(G546*L546,P4)</f>
        <v>0</v>
      </c>
      <c r="N546" s="25" t="s">
        <v>4837</v>
      </c>
      <c r="O546" s="31">
        <f>M546*AA546</f>
        <v>0</v>
      </c>
      <c r="P546" s="1">
        <v>3</v>
      </c>
      <c r="AA546" s="1">
        <f>IF(P546=1,$O$3,IF(P546=2,$O$4,$O$5))</f>
        <v>0</v>
      </c>
    </row>
    <row r="547">
      <c r="A547" s="1" t="s">
        <v>282</v>
      </c>
      <c r="E547" s="27" t="s">
        <v>281</v>
      </c>
    </row>
    <row r="548" ht="52.8">
      <c r="A548" s="1" t="s">
        <v>284</v>
      </c>
      <c r="E548" s="32" t="s">
        <v>5175</v>
      </c>
    </row>
    <row r="549">
      <c r="A549" s="1" t="s">
        <v>286</v>
      </c>
      <c r="E549" s="27" t="s">
        <v>299</v>
      </c>
    </row>
    <row r="550" ht="26.4">
      <c r="A550" s="1" t="s">
        <v>276</v>
      </c>
      <c r="B550" s="1">
        <v>83</v>
      </c>
      <c r="C550" s="26" t="s">
        <v>5176</v>
      </c>
      <c r="D550" t="s">
        <v>281</v>
      </c>
      <c r="E550" s="27" t="s">
        <v>5177</v>
      </c>
      <c r="F550" s="28" t="s">
        <v>4836</v>
      </c>
      <c r="G550" s="29">
        <v>351.96300000000002</v>
      </c>
      <c r="H550" s="28">
        <v>0</v>
      </c>
      <c r="I550" s="30">
        <f>ROUND(G550*H550,P4)</f>
        <v>0</v>
      </c>
      <c r="L550" s="30">
        <v>0</v>
      </c>
      <c r="M550" s="24">
        <f>ROUND(G550*L550,P4)</f>
        <v>0</v>
      </c>
      <c r="N550" s="25" t="s">
        <v>4837</v>
      </c>
      <c r="O550" s="31">
        <f>M550*AA550</f>
        <v>0</v>
      </c>
      <c r="P550" s="1">
        <v>3</v>
      </c>
      <c r="AA550" s="1">
        <f>IF(P550=1,$O$3,IF(P550=2,$O$4,$O$5))</f>
        <v>0</v>
      </c>
    </row>
    <row r="551">
      <c r="A551" s="1" t="s">
        <v>282</v>
      </c>
      <c r="E551" s="27" t="s">
        <v>281</v>
      </c>
    </row>
    <row r="552" ht="52.8">
      <c r="A552" s="1" t="s">
        <v>284</v>
      </c>
      <c r="E552" s="32" t="s">
        <v>5175</v>
      </c>
    </row>
    <row r="553">
      <c r="A553" s="1" t="s">
        <v>286</v>
      </c>
      <c r="E553" s="27" t="s">
        <v>299</v>
      </c>
    </row>
    <row r="554" ht="26.4">
      <c r="A554" s="1" t="s">
        <v>276</v>
      </c>
      <c r="B554" s="1">
        <v>84</v>
      </c>
      <c r="C554" s="26" t="s">
        <v>5178</v>
      </c>
      <c r="D554" t="s">
        <v>281</v>
      </c>
      <c r="E554" s="27" t="s">
        <v>5179</v>
      </c>
      <c r="F554" s="28" t="s">
        <v>4836</v>
      </c>
      <c r="G554" s="29">
        <v>10.848000000000001</v>
      </c>
      <c r="H554" s="28">
        <v>0</v>
      </c>
      <c r="I554" s="30">
        <f>ROUND(G554*H554,P4)</f>
        <v>0</v>
      </c>
      <c r="L554" s="30">
        <v>0</v>
      </c>
      <c r="M554" s="24">
        <f>ROUND(G554*L554,P4)</f>
        <v>0</v>
      </c>
      <c r="N554" s="25" t="s">
        <v>4837</v>
      </c>
      <c r="O554" s="31">
        <f>M554*AA554</f>
        <v>0</v>
      </c>
      <c r="P554" s="1">
        <v>3</v>
      </c>
      <c r="AA554" s="1">
        <f>IF(P554=1,$O$3,IF(P554=2,$O$4,$O$5))</f>
        <v>0</v>
      </c>
    </row>
    <row r="555">
      <c r="A555" s="1" t="s">
        <v>282</v>
      </c>
      <c r="E555" s="27" t="s">
        <v>281</v>
      </c>
    </row>
    <row r="556" ht="26.4">
      <c r="A556" s="1" t="s">
        <v>284</v>
      </c>
      <c r="E556" s="32" t="s">
        <v>5180</v>
      </c>
    </row>
    <row r="557">
      <c r="A557" s="1" t="s">
        <v>286</v>
      </c>
      <c r="E557" s="27" t="s">
        <v>299</v>
      </c>
    </row>
    <row r="558" ht="26.4">
      <c r="A558" s="1" t="s">
        <v>276</v>
      </c>
      <c r="B558" s="1">
        <v>85</v>
      </c>
      <c r="C558" s="26" t="s">
        <v>5181</v>
      </c>
      <c r="D558" t="s">
        <v>281</v>
      </c>
      <c r="E558" s="27" t="s">
        <v>5182</v>
      </c>
      <c r="F558" s="28" t="s">
        <v>4836</v>
      </c>
      <c r="G558" s="29">
        <v>59.664000000000001</v>
      </c>
      <c r="H558" s="28">
        <v>0</v>
      </c>
      <c r="I558" s="30">
        <f>ROUND(G558*H558,P4)</f>
        <v>0</v>
      </c>
      <c r="L558" s="30">
        <v>0</v>
      </c>
      <c r="M558" s="24">
        <f>ROUND(G558*L558,P4)</f>
        <v>0</v>
      </c>
      <c r="N558" s="25" t="s">
        <v>4837</v>
      </c>
      <c r="O558" s="31">
        <f>M558*AA558</f>
        <v>0</v>
      </c>
      <c r="P558" s="1">
        <v>3</v>
      </c>
      <c r="AA558" s="1">
        <f>IF(P558=1,$O$3,IF(P558=2,$O$4,$O$5))</f>
        <v>0</v>
      </c>
    </row>
    <row r="559">
      <c r="A559" s="1" t="s">
        <v>282</v>
      </c>
      <c r="E559" s="27" t="s">
        <v>281</v>
      </c>
    </row>
    <row r="560" ht="26.4">
      <c r="A560" s="1" t="s">
        <v>284</v>
      </c>
      <c r="E560" s="32" t="s">
        <v>5183</v>
      </c>
    </row>
    <row r="561">
      <c r="A561" s="1" t="s">
        <v>286</v>
      </c>
      <c r="E561" s="27" t="s">
        <v>299</v>
      </c>
    </row>
    <row r="562">
      <c r="A562" s="1" t="s">
        <v>276</v>
      </c>
      <c r="B562" s="1">
        <v>86</v>
      </c>
      <c r="C562" s="26" t="s">
        <v>5184</v>
      </c>
      <c r="D562" t="s">
        <v>281</v>
      </c>
      <c r="E562" s="27" t="s">
        <v>5185</v>
      </c>
      <c r="F562" s="28" t="s">
        <v>4836</v>
      </c>
      <c r="G562" s="29">
        <v>86.094999999999999</v>
      </c>
      <c r="H562" s="28">
        <v>0</v>
      </c>
      <c r="I562" s="30">
        <f>ROUND(G562*H562,P4)</f>
        <v>0</v>
      </c>
      <c r="L562" s="30">
        <v>0</v>
      </c>
      <c r="M562" s="24">
        <f>ROUND(G562*L562,P4)</f>
        <v>0</v>
      </c>
      <c r="N562" s="25" t="s">
        <v>4837</v>
      </c>
      <c r="O562" s="31">
        <f>M562*AA562</f>
        <v>0</v>
      </c>
      <c r="P562" s="1">
        <v>3</v>
      </c>
      <c r="AA562" s="1">
        <f>IF(P562=1,$O$3,IF(P562=2,$O$4,$O$5))</f>
        <v>0</v>
      </c>
    </row>
    <row r="563">
      <c r="A563" s="1" t="s">
        <v>282</v>
      </c>
      <c r="E563" s="27" t="s">
        <v>281</v>
      </c>
    </row>
    <row r="564" ht="39.6">
      <c r="A564" s="1" t="s">
        <v>284</v>
      </c>
      <c r="E564" s="32" t="s">
        <v>5186</v>
      </c>
    </row>
    <row r="565">
      <c r="A565" s="1" t="s">
        <v>286</v>
      </c>
      <c r="E565" s="27" t="s">
        <v>299</v>
      </c>
    </row>
    <row r="566">
      <c r="A566" s="1" t="s">
        <v>276</v>
      </c>
      <c r="B566" s="1">
        <v>87</v>
      </c>
      <c r="C566" s="26" t="s">
        <v>5187</v>
      </c>
      <c r="D566" t="s">
        <v>281</v>
      </c>
      <c r="E566" s="27" t="s">
        <v>5188</v>
      </c>
      <c r="F566" s="28" t="s">
        <v>616</v>
      </c>
      <c r="G566" s="29">
        <v>54.240000000000002</v>
      </c>
      <c r="H566" s="28">
        <v>0</v>
      </c>
      <c r="I566" s="30">
        <f>ROUND(G566*H566,P4)</f>
        <v>0</v>
      </c>
      <c r="L566" s="30">
        <v>0</v>
      </c>
      <c r="M566" s="24">
        <f>ROUND(G566*L566,P4)</f>
        <v>0</v>
      </c>
      <c r="N566" s="25" t="s">
        <v>4837</v>
      </c>
      <c r="O566" s="31">
        <f>M566*AA566</f>
        <v>0</v>
      </c>
      <c r="P566" s="1">
        <v>3</v>
      </c>
      <c r="AA566" s="1">
        <f>IF(P566=1,$O$3,IF(P566=2,$O$4,$O$5))</f>
        <v>0</v>
      </c>
    </row>
    <row r="567">
      <c r="A567" s="1" t="s">
        <v>282</v>
      </c>
      <c r="E567" s="27" t="s">
        <v>281</v>
      </c>
    </row>
    <row r="568" ht="26.4">
      <c r="A568" s="1" t="s">
        <v>284</v>
      </c>
      <c r="E568" s="32" t="s">
        <v>5189</v>
      </c>
    </row>
    <row r="569">
      <c r="A569" s="1" t="s">
        <v>286</v>
      </c>
      <c r="E569" s="27" t="s">
        <v>299</v>
      </c>
    </row>
    <row r="570">
      <c r="A570" s="1" t="s">
        <v>276</v>
      </c>
      <c r="B570" s="1">
        <v>88</v>
      </c>
      <c r="C570" s="26" t="s">
        <v>5190</v>
      </c>
      <c r="D570" t="s">
        <v>281</v>
      </c>
      <c r="E570" s="27" t="s">
        <v>5191</v>
      </c>
      <c r="F570" s="28" t="s">
        <v>616</v>
      </c>
      <c r="G570" s="29">
        <v>55.325000000000003</v>
      </c>
      <c r="H570" s="28">
        <v>0</v>
      </c>
      <c r="I570" s="30">
        <f>ROUND(G570*H570,P4)</f>
        <v>0</v>
      </c>
      <c r="L570" s="30">
        <v>0</v>
      </c>
      <c r="M570" s="24">
        <f>ROUND(G570*L570,P4)</f>
        <v>0</v>
      </c>
      <c r="N570" s="25" t="s">
        <v>4837</v>
      </c>
      <c r="O570" s="31">
        <f>M570*AA570</f>
        <v>0</v>
      </c>
      <c r="P570" s="1">
        <v>3</v>
      </c>
      <c r="AA570" s="1">
        <f>IF(P570=1,$O$3,IF(P570=2,$O$4,$O$5))</f>
        <v>0</v>
      </c>
    </row>
    <row r="571">
      <c r="A571" s="1" t="s">
        <v>282</v>
      </c>
      <c r="E571" s="27" t="s">
        <v>281</v>
      </c>
    </row>
    <row r="572" ht="26.4">
      <c r="A572" s="1" t="s">
        <v>284</v>
      </c>
      <c r="E572" s="32" t="s">
        <v>5192</v>
      </c>
    </row>
    <row r="573">
      <c r="A573" s="1" t="s">
        <v>286</v>
      </c>
      <c r="E573" s="27" t="s">
        <v>299</v>
      </c>
    </row>
    <row r="574" ht="39.6">
      <c r="A574" s="1" t="s">
        <v>276</v>
      </c>
      <c r="B574" s="1">
        <v>89</v>
      </c>
      <c r="C574" s="26" t="s">
        <v>5193</v>
      </c>
      <c r="D574" t="s">
        <v>281</v>
      </c>
      <c r="E574" s="27" t="s">
        <v>5194</v>
      </c>
      <c r="F574" s="28" t="s">
        <v>4862</v>
      </c>
      <c r="G574" s="29">
        <v>0.26800000000000002</v>
      </c>
      <c r="H574" s="28">
        <v>0</v>
      </c>
      <c r="I574" s="30">
        <f>ROUND(G574*H574,P4)</f>
        <v>0</v>
      </c>
      <c r="L574" s="30">
        <v>0</v>
      </c>
      <c r="M574" s="24">
        <f>ROUND(G574*L574,P4)</f>
        <v>0</v>
      </c>
      <c r="N574" s="25" t="s">
        <v>4837</v>
      </c>
      <c r="O574" s="31">
        <f>M574*AA574</f>
        <v>0</v>
      </c>
      <c r="P574" s="1">
        <v>3</v>
      </c>
      <c r="AA574" s="1">
        <f>IF(P574=1,$O$3,IF(P574=2,$O$4,$O$5))</f>
        <v>0</v>
      </c>
    </row>
    <row r="575">
      <c r="A575" s="1" t="s">
        <v>282</v>
      </c>
      <c r="E575" s="27" t="s">
        <v>281</v>
      </c>
    </row>
    <row r="576">
      <c r="A576" s="1" t="s">
        <v>284</v>
      </c>
    </row>
    <row r="577">
      <c r="A577" s="1" t="s">
        <v>286</v>
      </c>
      <c r="E577" s="27" t="s">
        <v>299</v>
      </c>
    </row>
    <row r="578">
      <c r="A578" s="1" t="s">
        <v>273</v>
      </c>
      <c r="C578" s="22" t="s">
        <v>5195</v>
      </c>
      <c r="E578" s="23" t="s">
        <v>5196</v>
      </c>
      <c r="L578" s="24">
        <f>SUMIFS(L579:L626,A579:A626,"P")</f>
        <v>0</v>
      </c>
      <c r="M578" s="24">
        <f>SUMIFS(M579:M626,A579:A626,"P")</f>
        <v>0</v>
      </c>
      <c r="N578" s="25"/>
    </row>
    <row r="579" ht="26.4">
      <c r="A579" s="1" t="s">
        <v>276</v>
      </c>
      <c r="B579" s="1">
        <v>90</v>
      </c>
      <c r="C579" s="26" t="s">
        <v>5197</v>
      </c>
      <c r="D579" t="s">
        <v>281</v>
      </c>
      <c r="E579" s="27" t="s">
        <v>5198</v>
      </c>
      <c r="F579" s="28" t="s">
        <v>4836</v>
      </c>
      <c r="G579" s="29">
        <v>163.98400000000001</v>
      </c>
      <c r="H579" s="28">
        <v>0</v>
      </c>
      <c r="I579" s="30">
        <f>ROUND(G579*H579,P4)</f>
        <v>0</v>
      </c>
      <c r="L579" s="30">
        <v>0</v>
      </c>
      <c r="M579" s="24">
        <f>ROUND(G579*L579,P4)</f>
        <v>0</v>
      </c>
      <c r="N579" s="25" t="s">
        <v>4837</v>
      </c>
      <c r="O579" s="31">
        <f>M579*AA579</f>
        <v>0</v>
      </c>
      <c r="P579" s="1">
        <v>3</v>
      </c>
      <c r="AA579" s="1">
        <f>IF(P579=1,$O$3,IF(P579=2,$O$4,$O$5))</f>
        <v>0</v>
      </c>
    </row>
    <row r="580">
      <c r="A580" s="1" t="s">
        <v>282</v>
      </c>
      <c r="E580" s="27" t="s">
        <v>281</v>
      </c>
    </row>
    <row r="581" ht="26.4">
      <c r="A581" s="1" t="s">
        <v>284</v>
      </c>
      <c r="E581" s="32" t="s">
        <v>5199</v>
      </c>
    </row>
    <row r="582">
      <c r="A582" s="1" t="s">
        <v>286</v>
      </c>
      <c r="E582" s="27" t="s">
        <v>299</v>
      </c>
    </row>
    <row r="583">
      <c r="A583" s="1" t="s">
        <v>276</v>
      </c>
      <c r="B583" s="1">
        <v>91</v>
      </c>
      <c r="C583" s="26" t="s">
        <v>5200</v>
      </c>
      <c r="D583" t="s">
        <v>281</v>
      </c>
      <c r="E583" s="27" t="s">
        <v>5201</v>
      </c>
      <c r="F583" s="28" t="s">
        <v>4862</v>
      </c>
      <c r="G583" s="29">
        <v>44.767000000000003</v>
      </c>
      <c r="H583" s="28">
        <v>0</v>
      </c>
      <c r="I583" s="30">
        <f>ROUND(G583*H583,P4)</f>
        <v>0</v>
      </c>
      <c r="L583" s="30">
        <v>0</v>
      </c>
      <c r="M583" s="24">
        <f>ROUND(G583*L583,P4)</f>
        <v>0</v>
      </c>
      <c r="N583" s="25" t="s">
        <v>4837</v>
      </c>
      <c r="O583" s="31">
        <f>M583*AA583</f>
        <v>0</v>
      </c>
      <c r="P583" s="1">
        <v>3</v>
      </c>
      <c r="AA583" s="1">
        <f>IF(P583=1,$O$3,IF(P583=2,$O$4,$O$5))</f>
        <v>0</v>
      </c>
    </row>
    <row r="584">
      <c r="A584" s="1" t="s">
        <v>282</v>
      </c>
      <c r="E584" s="27" t="s">
        <v>281</v>
      </c>
    </row>
    <row r="585" ht="39.6">
      <c r="A585" s="1" t="s">
        <v>284</v>
      </c>
      <c r="E585" s="32" t="s">
        <v>5202</v>
      </c>
    </row>
    <row r="586">
      <c r="A586" s="1" t="s">
        <v>286</v>
      </c>
      <c r="E586" s="27" t="s">
        <v>299</v>
      </c>
    </row>
    <row r="587" ht="39.6">
      <c r="A587" s="1" t="s">
        <v>276</v>
      </c>
      <c r="B587" s="1">
        <v>92</v>
      </c>
      <c r="C587" s="26" t="s">
        <v>5203</v>
      </c>
      <c r="D587" t="s">
        <v>281</v>
      </c>
      <c r="E587" s="27" t="s">
        <v>5204</v>
      </c>
      <c r="F587" s="28" t="s">
        <v>4836</v>
      </c>
      <c r="G587" s="29">
        <v>184.92099999999999</v>
      </c>
      <c r="H587" s="28">
        <v>0</v>
      </c>
      <c r="I587" s="30">
        <f>ROUND(G587*H587,P4)</f>
        <v>0</v>
      </c>
      <c r="L587" s="30">
        <v>0</v>
      </c>
      <c r="M587" s="24">
        <f>ROUND(G587*L587,P4)</f>
        <v>0</v>
      </c>
      <c r="N587" s="25" t="s">
        <v>4837</v>
      </c>
      <c r="O587" s="31">
        <f>M587*AA587</f>
        <v>0</v>
      </c>
      <c r="P587" s="1">
        <v>3</v>
      </c>
      <c r="AA587" s="1">
        <f>IF(P587=1,$O$3,IF(P587=2,$O$4,$O$5))</f>
        <v>0</v>
      </c>
    </row>
    <row r="588">
      <c r="A588" s="1" t="s">
        <v>282</v>
      </c>
      <c r="E588" s="27" t="s">
        <v>5205</v>
      </c>
    </row>
    <row r="589" ht="39.6">
      <c r="A589" s="1" t="s">
        <v>284</v>
      </c>
      <c r="E589" s="32" t="s">
        <v>5206</v>
      </c>
    </row>
    <row r="590">
      <c r="A590" s="1" t="s">
        <v>286</v>
      </c>
      <c r="E590" s="27" t="s">
        <v>299</v>
      </c>
    </row>
    <row r="591" ht="39.6">
      <c r="A591" s="1" t="s">
        <v>276</v>
      </c>
      <c r="B591" s="1">
        <v>93</v>
      </c>
      <c r="C591" s="26" t="s">
        <v>5207</v>
      </c>
      <c r="D591" t="s">
        <v>281</v>
      </c>
      <c r="E591" s="27" t="s">
        <v>5204</v>
      </c>
      <c r="F591" s="28" t="s">
        <v>4836</v>
      </c>
      <c r="G591" s="29">
        <v>24.989000000000001</v>
      </c>
      <c r="H591" s="28">
        <v>0</v>
      </c>
      <c r="I591" s="30">
        <f>ROUND(G591*H591,P4)</f>
        <v>0</v>
      </c>
      <c r="L591" s="30">
        <v>0</v>
      </c>
      <c r="M591" s="24">
        <f>ROUND(G591*L591,P4)</f>
        <v>0</v>
      </c>
      <c r="N591" s="25" t="s">
        <v>4837</v>
      </c>
      <c r="O591" s="31">
        <f>M591*AA591</f>
        <v>0</v>
      </c>
      <c r="P591" s="1">
        <v>3</v>
      </c>
      <c r="AA591" s="1">
        <f>IF(P591=1,$O$3,IF(P591=2,$O$4,$O$5))</f>
        <v>0</v>
      </c>
    </row>
    <row r="592">
      <c r="A592" s="1" t="s">
        <v>282</v>
      </c>
      <c r="E592" s="27" t="s">
        <v>5208</v>
      </c>
    </row>
    <row r="593" ht="26.4">
      <c r="A593" s="1" t="s">
        <v>284</v>
      </c>
      <c r="E593" s="32" t="s">
        <v>5209</v>
      </c>
    </row>
    <row r="594">
      <c r="A594" s="1" t="s">
        <v>286</v>
      </c>
      <c r="E594" s="27" t="s">
        <v>299</v>
      </c>
    </row>
    <row r="595" ht="39.6">
      <c r="A595" s="1" t="s">
        <v>276</v>
      </c>
      <c r="B595" s="1">
        <v>94</v>
      </c>
      <c r="C595" s="26" t="s">
        <v>5210</v>
      </c>
      <c r="D595" t="s">
        <v>281</v>
      </c>
      <c r="E595" s="27" t="s">
        <v>5204</v>
      </c>
      <c r="F595" s="28" t="s">
        <v>4836</v>
      </c>
      <c r="G595" s="29">
        <v>3.3359999999999999</v>
      </c>
      <c r="H595" s="28">
        <v>0</v>
      </c>
      <c r="I595" s="30">
        <f>ROUND(G595*H595,P4)</f>
        <v>0</v>
      </c>
      <c r="L595" s="30">
        <v>0</v>
      </c>
      <c r="M595" s="24">
        <f>ROUND(G595*L595,P4)</f>
        <v>0</v>
      </c>
      <c r="N595" s="25" t="s">
        <v>4837</v>
      </c>
      <c r="O595" s="31">
        <f>M595*AA595</f>
        <v>0</v>
      </c>
      <c r="P595" s="1">
        <v>3</v>
      </c>
      <c r="AA595" s="1">
        <f>IF(P595=1,$O$3,IF(P595=2,$O$4,$O$5))</f>
        <v>0</v>
      </c>
    </row>
    <row r="596">
      <c r="A596" s="1" t="s">
        <v>282</v>
      </c>
      <c r="E596" s="27" t="s">
        <v>5211</v>
      </c>
    </row>
    <row r="597" ht="26.4">
      <c r="A597" s="1" t="s">
        <v>284</v>
      </c>
      <c r="E597" s="32" t="s">
        <v>5212</v>
      </c>
    </row>
    <row r="598">
      <c r="A598" s="1" t="s">
        <v>286</v>
      </c>
      <c r="E598" s="27" t="s">
        <v>299</v>
      </c>
    </row>
    <row r="599">
      <c r="A599" s="1" t="s">
        <v>276</v>
      </c>
      <c r="B599" s="1">
        <v>95</v>
      </c>
      <c r="C599" s="26" t="s">
        <v>5213</v>
      </c>
      <c r="D599" t="s">
        <v>281</v>
      </c>
      <c r="E599" s="27" t="s">
        <v>5214</v>
      </c>
      <c r="F599" s="28" t="s">
        <v>4836</v>
      </c>
      <c r="G599" s="29">
        <v>243.21700000000001</v>
      </c>
      <c r="H599" s="28">
        <v>0</v>
      </c>
      <c r="I599" s="30">
        <f>ROUND(G599*H599,P4)</f>
        <v>0</v>
      </c>
      <c r="L599" s="30">
        <v>0</v>
      </c>
      <c r="M599" s="24">
        <f>ROUND(G599*L599,P4)</f>
        <v>0</v>
      </c>
      <c r="N599" s="25" t="s">
        <v>4837</v>
      </c>
      <c r="O599" s="31">
        <f>M599*AA599</f>
        <v>0</v>
      </c>
      <c r="P599" s="1">
        <v>3</v>
      </c>
      <c r="AA599" s="1">
        <f>IF(P599=1,$O$3,IF(P599=2,$O$4,$O$5))</f>
        <v>0</v>
      </c>
    </row>
    <row r="600">
      <c r="A600" s="1" t="s">
        <v>282</v>
      </c>
      <c r="E600" s="27" t="s">
        <v>281</v>
      </c>
    </row>
    <row r="601" ht="39.6">
      <c r="A601" s="1" t="s">
        <v>284</v>
      </c>
      <c r="E601" s="32" t="s">
        <v>5215</v>
      </c>
    </row>
    <row r="602">
      <c r="A602" s="1" t="s">
        <v>286</v>
      </c>
      <c r="E602" s="27" t="s">
        <v>299</v>
      </c>
    </row>
    <row r="603" ht="26.4">
      <c r="A603" s="1" t="s">
        <v>276</v>
      </c>
      <c r="B603" s="1">
        <v>96</v>
      </c>
      <c r="C603" s="26" t="s">
        <v>5216</v>
      </c>
      <c r="D603" t="s">
        <v>281</v>
      </c>
      <c r="E603" s="27" t="s">
        <v>5217</v>
      </c>
      <c r="F603" s="28" t="s">
        <v>4836</v>
      </c>
      <c r="G603" s="29">
        <v>208.68000000000001</v>
      </c>
      <c r="H603" s="28">
        <v>0</v>
      </c>
      <c r="I603" s="30">
        <f>ROUND(G603*H603,P4)</f>
        <v>0</v>
      </c>
      <c r="L603" s="30">
        <v>0</v>
      </c>
      <c r="M603" s="24">
        <f>ROUND(G603*L603,P4)</f>
        <v>0</v>
      </c>
      <c r="N603" s="25" t="s">
        <v>4837</v>
      </c>
      <c r="O603" s="31">
        <f>M603*AA603</f>
        <v>0</v>
      </c>
      <c r="P603" s="1">
        <v>3</v>
      </c>
      <c r="AA603" s="1">
        <f>IF(P603=1,$O$3,IF(P603=2,$O$4,$O$5))</f>
        <v>0</v>
      </c>
    </row>
    <row r="604">
      <c r="A604" s="1" t="s">
        <v>282</v>
      </c>
      <c r="E604" s="27" t="s">
        <v>281</v>
      </c>
    </row>
    <row r="605" ht="26.4">
      <c r="A605" s="1" t="s">
        <v>284</v>
      </c>
      <c r="E605" s="32" t="s">
        <v>5218</v>
      </c>
    </row>
    <row r="606">
      <c r="A606" s="1" t="s">
        <v>286</v>
      </c>
      <c r="E606" s="27" t="s">
        <v>299</v>
      </c>
    </row>
    <row r="607">
      <c r="A607" s="1" t="s">
        <v>276</v>
      </c>
      <c r="B607" s="1">
        <v>97</v>
      </c>
      <c r="C607" s="26" t="s">
        <v>5219</v>
      </c>
      <c r="D607" t="s">
        <v>281</v>
      </c>
      <c r="E607" s="27" t="s">
        <v>5220</v>
      </c>
      <c r="F607" s="28" t="s">
        <v>4836</v>
      </c>
      <c r="G607" s="29">
        <v>241.02500000000001</v>
      </c>
      <c r="H607" s="28">
        <v>0</v>
      </c>
      <c r="I607" s="30">
        <f>ROUND(G607*H607,P4)</f>
        <v>0</v>
      </c>
      <c r="L607" s="30">
        <v>0</v>
      </c>
      <c r="M607" s="24">
        <f>ROUND(G607*L607,P4)</f>
        <v>0</v>
      </c>
      <c r="N607" s="25" t="s">
        <v>4837</v>
      </c>
      <c r="O607" s="31">
        <f>M607*AA607</f>
        <v>0</v>
      </c>
      <c r="P607" s="1">
        <v>3</v>
      </c>
      <c r="AA607" s="1">
        <f>IF(P607=1,$O$3,IF(P607=2,$O$4,$O$5))</f>
        <v>0</v>
      </c>
    </row>
    <row r="608">
      <c r="A608" s="1" t="s">
        <v>282</v>
      </c>
      <c r="E608" s="27" t="s">
        <v>281</v>
      </c>
    </row>
    <row r="609" ht="39.6">
      <c r="A609" s="1" t="s">
        <v>284</v>
      </c>
      <c r="E609" s="32" t="s">
        <v>5221</v>
      </c>
    </row>
    <row r="610">
      <c r="A610" s="1" t="s">
        <v>286</v>
      </c>
      <c r="E610" s="27" t="s">
        <v>299</v>
      </c>
    </row>
    <row r="611" ht="26.4">
      <c r="A611" s="1" t="s">
        <v>276</v>
      </c>
      <c r="B611" s="1">
        <v>98</v>
      </c>
      <c r="C611" s="26" t="s">
        <v>5222</v>
      </c>
      <c r="D611" t="s">
        <v>281</v>
      </c>
      <c r="E611" s="27" t="s">
        <v>5223</v>
      </c>
      <c r="F611" s="28" t="s">
        <v>3473</v>
      </c>
      <c r="G611" s="29">
        <v>2</v>
      </c>
      <c r="H611" s="28">
        <v>0</v>
      </c>
      <c r="I611" s="30">
        <f>ROUND(G611*H611,P4)</f>
        <v>0</v>
      </c>
      <c r="L611" s="30">
        <v>0</v>
      </c>
      <c r="M611" s="24">
        <f>ROUND(G611*L611,P4)</f>
        <v>0</v>
      </c>
      <c r="N611" s="25" t="s">
        <v>4837</v>
      </c>
      <c r="O611" s="31">
        <f>M611*AA611</f>
        <v>0</v>
      </c>
      <c r="P611" s="1">
        <v>3</v>
      </c>
      <c r="AA611" s="1">
        <f>IF(P611=1,$O$3,IF(P611=2,$O$4,$O$5))</f>
        <v>0</v>
      </c>
    </row>
    <row r="612">
      <c r="A612" s="1" t="s">
        <v>282</v>
      </c>
      <c r="E612" s="27" t="s">
        <v>281</v>
      </c>
    </row>
    <row r="613">
      <c r="A613" s="1" t="s">
        <v>284</v>
      </c>
    </row>
    <row r="614">
      <c r="A614" s="1" t="s">
        <v>286</v>
      </c>
      <c r="E614" s="27" t="s">
        <v>299</v>
      </c>
    </row>
    <row r="615">
      <c r="A615" s="1" t="s">
        <v>276</v>
      </c>
      <c r="B615" s="1">
        <v>99</v>
      </c>
      <c r="C615" s="26" t="s">
        <v>5224</v>
      </c>
      <c r="D615" t="s">
        <v>281</v>
      </c>
      <c r="E615" s="27" t="s">
        <v>5225</v>
      </c>
      <c r="F615" s="28" t="s">
        <v>3473</v>
      </c>
      <c r="G615" s="29">
        <v>2</v>
      </c>
      <c r="H615" s="28">
        <v>0</v>
      </c>
      <c r="I615" s="30">
        <f>ROUND(G615*H615,P4)</f>
        <v>0</v>
      </c>
      <c r="L615" s="30">
        <v>0</v>
      </c>
      <c r="M615" s="24">
        <f>ROUND(G615*L615,P4)</f>
        <v>0</v>
      </c>
      <c r="N615" s="25" t="s">
        <v>4837</v>
      </c>
      <c r="O615" s="31">
        <f>M615*AA615</f>
        <v>0</v>
      </c>
      <c r="P615" s="1">
        <v>3</v>
      </c>
      <c r="AA615" s="1">
        <f>IF(P615=1,$O$3,IF(P615=2,$O$4,$O$5))</f>
        <v>0</v>
      </c>
    </row>
    <row r="616">
      <c r="A616" s="1" t="s">
        <v>282</v>
      </c>
      <c r="E616" s="27" t="s">
        <v>281</v>
      </c>
    </row>
    <row r="617">
      <c r="A617" s="1" t="s">
        <v>284</v>
      </c>
    </row>
    <row r="618">
      <c r="A618" s="1" t="s">
        <v>286</v>
      </c>
      <c r="E618" s="27" t="s">
        <v>299</v>
      </c>
    </row>
    <row r="619" ht="26.4">
      <c r="A619" s="1" t="s">
        <v>276</v>
      </c>
      <c r="B619" s="1">
        <v>100</v>
      </c>
      <c r="C619" s="26" t="s">
        <v>5226</v>
      </c>
      <c r="D619" t="s">
        <v>281</v>
      </c>
      <c r="E619" s="27" t="s">
        <v>5227</v>
      </c>
      <c r="F619" s="28" t="s">
        <v>4862</v>
      </c>
      <c r="G619" s="29">
        <v>0.77500000000000002</v>
      </c>
      <c r="H619" s="28">
        <v>0</v>
      </c>
      <c r="I619" s="30">
        <f>ROUND(G619*H619,P4)</f>
        <v>0</v>
      </c>
      <c r="L619" s="30">
        <v>0</v>
      </c>
      <c r="M619" s="24">
        <f>ROUND(G619*L619,P4)</f>
        <v>0</v>
      </c>
      <c r="N619" s="25" t="s">
        <v>4837</v>
      </c>
      <c r="O619" s="31">
        <f>M619*AA619</f>
        <v>0</v>
      </c>
      <c r="P619" s="1">
        <v>3</v>
      </c>
      <c r="AA619" s="1">
        <f>IF(P619=1,$O$3,IF(P619=2,$O$4,$O$5))</f>
        <v>0</v>
      </c>
    </row>
    <row r="620">
      <c r="A620" s="1" t="s">
        <v>282</v>
      </c>
      <c r="E620" s="27" t="s">
        <v>281</v>
      </c>
    </row>
    <row r="621">
      <c r="A621" s="1" t="s">
        <v>284</v>
      </c>
    </row>
    <row r="622">
      <c r="A622" s="1" t="s">
        <v>286</v>
      </c>
      <c r="E622" s="27" t="s">
        <v>299</v>
      </c>
    </row>
    <row r="623">
      <c r="A623" s="1" t="s">
        <v>276</v>
      </c>
      <c r="B623" s="1">
        <v>101</v>
      </c>
      <c r="C623" s="26" t="s">
        <v>5228</v>
      </c>
      <c r="D623" t="s">
        <v>281</v>
      </c>
      <c r="E623" s="27" t="s">
        <v>5229</v>
      </c>
      <c r="F623" s="28" t="s">
        <v>616</v>
      </c>
      <c r="G623" s="29">
        <v>55</v>
      </c>
      <c r="H623" s="28">
        <v>0</v>
      </c>
      <c r="I623" s="30">
        <f>ROUND(G623*H623,P4)</f>
        <v>0</v>
      </c>
      <c r="L623" s="30">
        <v>0</v>
      </c>
      <c r="M623" s="24">
        <f>ROUND(G623*L623,P4)</f>
        <v>0</v>
      </c>
      <c r="N623" s="25" t="s">
        <v>281</v>
      </c>
      <c r="O623" s="31">
        <f>M623*AA623</f>
        <v>0</v>
      </c>
      <c r="P623" s="1">
        <v>3</v>
      </c>
      <c r="AA623" s="1">
        <f>IF(P623=1,$O$3,IF(P623=2,$O$4,$O$5))</f>
        <v>0</v>
      </c>
    </row>
    <row r="624">
      <c r="A624" s="1" t="s">
        <v>282</v>
      </c>
      <c r="E624" s="27" t="s">
        <v>281</v>
      </c>
    </row>
    <row r="625">
      <c r="A625" s="1" t="s">
        <v>284</v>
      </c>
    </row>
    <row r="626">
      <c r="A626" s="1" t="s">
        <v>286</v>
      </c>
      <c r="E626" s="27" t="s">
        <v>5230</v>
      </c>
    </row>
    <row r="627">
      <c r="A627" s="1" t="s">
        <v>273</v>
      </c>
      <c r="C627" s="22" t="s">
        <v>3864</v>
      </c>
      <c r="E627" s="23" t="s">
        <v>3865</v>
      </c>
      <c r="L627" s="24">
        <f>SUMIFS(L628:L703,A628:A703,"P")</f>
        <v>0</v>
      </c>
      <c r="M627" s="24">
        <f>SUMIFS(M628:M703,A628:A703,"P")</f>
        <v>0</v>
      </c>
      <c r="N627" s="25"/>
    </row>
    <row r="628">
      <c r="A628" s="1" t="s">
        <v>276</v>
      </c>
      <c r="B628" s="1">
        <v>102</v>
      </c>
      <c r="C628" s="26" t="s">
        <v>5231</v>
      </c>
      <c r="D628" t="s">
        <v>281</v>
      </c>
      <c r="E628" s="27" t="s">
        <v>5232</v>
      </c>
      <c r="F628" s="28" t="s">
        <v>4836</v>
      </c>
      <c r="G628" s="29">
        <v>318.69900000000001</v>
      </c>
      <c r="H628" s="28">
        <v>0</v>
      </c>
      <c r="I628" s="30">
        <f>ROUND(G628*H628,P4)</f>
        <v>0</v>
      </c>
      <c r="L628" s="30">
        <v>0</v>
      </c>
      <c r="M628" s="24">
        <f>ROUND(G628*L628,P4)</f>
        <v>0</v>
      </c>
      <c r="N628" s="25" t="s">
        <v>4837</v>
      </c>
      <c r="O628" s="31">
        <f>M628*AA628</f>
        <v>0</v>
      </c>
      <c r="P628" s="1">
        <v>3</v>
      </c>
      <c r="AA628" s="1">
        <f>IF(P628=1,$O$3,IF(P628=2,$O$4,$O$5))</f>
        <v>0</v>
      </c>
    </row>
    <row r="629">
      <c r="A629" s="1" t="s">
        <v>282</v>
      </c>
      <c r="E629" s="27" t="s">
        <v>281</v>
      </c>
    </row>
    <row r="630" ht="66">
      <c r="A630" s="1" t="s">
        <v>284</v>
      </c>
      <c r="E630" s="32" t="s">
        <v>5233</v>
      </c>
    </row>
    <row r="631">
      <c r="A631" s="1" t="s">
        <v>286</v>
      </c>
      <c r="E631" s="27" t="s">
        <v>299</v>
      </c>
    </row>
    <row r="632">
      <c r="A632" s="1" t="s">
        <v>276</v>
      </c>
      <c r="B632" s="1">
        <v>103</v>
      </c>
      <c r="C632" s="26" t="s">
        <v>5234</v>
      </c>
      <c r="D632" t="s">
        <v>281</v>
      </c>
      <c r="E632" s="27" t="s">
        <v>5235</v>
      </c>
      <c r="F632" s="28" t="s">
        <v>4836</v>
      </c>
      <c r="G632" s="29">
        <v>253.91</v>
      </c>
      <c r="H632" s="28">
        <v>0</v>
      </c>
      <c r="I632" s="30">
        <f>ROUND(G632*H632,P4)</f>
        <v>0</v>
      </c>
      <c r="L632" s="30">
        <v>0</v>
      </c>
      <c r="M632" s="24">
        <f>ROUND(G632*L632,P4)</f>
        <v>0</v>
      </c>
      <c r="N632" s="25" t="s">
        <v>4837</v>
      </c>
      <c r="O632" s="31">
        <f>M632*AA632</f>
        <v>0</v>
      </c>
      <c r="P632" s="1">
        <v>3</v>
      </c>
      <c r="AA632" s="1">
        <f>IF(P632=1,$O$3,IF(P632=2,$O$4,$O$5))</f>
        <v>0</v>
      </c>
    </row>
    <row r="633">
      <c r="A633" s="1" t="s">
        <v>282</v>
      </c>
      <c r="E633" s="27" t="s">
        <v>281</v>
      </c>
    </row>
    <row r="634" ht="52.8">
      <c r="A634" s="1" t="s">
        <v>284</v>
      </c>
      <c r="E634" s="32" t="s">
        <v>5236</v>
      </c>
    </row>
    <row r="635">
      <c r="A635" s="1" t="s">
        <v>286</v>
      </c>
      <c r="E635" s="27" t="s">
        <v>299</v>
      </c>
    </row>
    <row r="636">
      <c r="A636" s="1" t="s">
        <v>276</v>
      </c>
      <c r="B636" s="1">
        <v>104</v>
      </c>
      <c r="C636" s="26" t="s">
        <v>5237</v>
      </c>
      <c r="D636" t="s">
        <v>294</v>
      </c>
      <c r="E636" s="27" t="s">
        <v>5238</v>
      </c>
      <c r="F636" s="28" t="s">
        <v>4836</v>
      </c>
      <c r="G636" s="29">
        <v>83.030000000000001</v>
      </c>
      <c r="H636" s="28">
        <v>0</v>
      </c>
      <c r="I636" s="30">
        <f>ROUND(G636*H636,P4)</f>
        <v>0</v>
      </c>
      <c r="L636" s="30">
        <v>0</v>
      </c>
      <c r="M636" s="24">
        <f>ROUND(G636*L636,P4)</f>
        <v>0</v>
      </c>
      <c r="N636" s="25" t="s">
        <v>4837</v>
      </c>
      <c r="O636" s="31">
        <f>M636*AA636</f>
        <v>0</v>
      </c>
      <c r="P636" s="1">
        <v>3</v>
      </c>
      <c r="AA636" s="1">
        <f>IF(P636=1,$O$3,IF(P636=2,$O$4,$O$5))</f>
        <v>0</v>
      </c>
    </row>
    <row r="637">
      <c r="A637" s="1" t="s">
        <v>282</v>
      </c>
      <c r="E637" s="27" t="s">
        <v>281</v>
      </c>
    </row>
    <row r="638" ht="52.8">
      <c r="A638" s="1" t="s">
        <v>284</v>
      </c>
      <c r="E638" s="32" t="s">
        <v>5239</v>
      </c>
    </row>
    <row r="639">
      <c r="A639" s="1" t="s">
        <v>286</v>
      </c>
      <c r="E639" s="27" t="s">
        <v>299</v>
      </c>
    </row>
    <row r="640" ht="26.4">
      <c r="A640" s="1" t="s">
        <v>276</v>
      </c>
      <c r="B640" s="1">
        <v>105</v>
      </c>
      <c r="C640" s="26" t="s">
        <v>5240</v>
      </c>
      <c r="D640" t="s">
        <v>281</v>
      </c>
      <c r="E640" s="27" t="s">
        <v>5241</v>
      </c>
      <c r="F640" s="28" t="s">
        <v>4836</v>
      </c>
      <c r="G640" s="29">
        <v>27.327999999999999</v>
      </c>
      <c r="H640" s="28">
        <v>0</v>
      </c>
      <c r="I640" s="30">
        <f>ROUND(G640*H640,P4)</f>
        <v>0</v>
      </c>
      <c r="L640" s="30">
        <v>0</v>
      </c>
      <c r="M640" s="24">
        <f>ROUND(G640*L640,P4)</f>
        <v>0</v>
      </c>
      <c r="N640" s="25" t="s">
        <v>4837</v>
      </c>
      <c r="O640" s="31">
        <f>M640*AA640</f>
        <v>0</v>
      </c>
      <c r="P640" s="1">
        <v>3</v>
      </c>
      <c r="AA640" s="1">
        <f>IF(P640=1,$O$3,IF(P640=2,$O$4,$O$5))</f>
        <v>0</v>
      </c>
    </row>
    <row r="641">
      <c r="A641" s="1" t="s">
        <v>282</v>
      </c>
      <c r="E641" s="27" t="s">
        <v>281</v>
      </c>
    </row>
    <row r="642" ht="26.4">
      <c r="A642" s="1" t="s">
        <v>284</v>
      </c>
      <c r="E642" s="32" t="s">
        <v>5242</v>
      </c>
    </row>
    <row r="643">
      <c r="A643" s="1" t="s">
        <v>286</v>
      </c>
      <c r="E643" s="27" t="s">
        <v>299</v>
      </c>
    </row>
    <row r="644">
      <c r="A644" s="1" t="s">
        <v>276</v>
      </c>
      <c r="B644" s="1">
        <v>106</v>
      </c>
      <c r="C644" s="26" t="s">
        <v>5243</v>
      </c>
      <c r="D644" t="s">
        <v>281</v>
      </c>
      <c r="E644" s="27" t="s">
        <v>5244</v>
      </c>
      <c r="F644" s="28" t="s">
        <v>4836</v>
      </c>
      <c r="G644" s="29">
        <v>28.693999999999999</v>
      </c>
      <c r="H644" s="28">
        <v>0</v>
      </c>
      <c r="I644" s="30">
        <f>ROUND(G644*H644,P4)</f>
        <v>0</v>
      </c>
      <c r="L644" s="30">
        <v>0</v>
      </c>
      <c r="M644" s="24">
        <f>ROUND(G644*L644,P4)</f>
        <v>0</v>
      </c>
      <c r="N644" s="25" t="s">
        <v>4837</v>
      </c>
      <c r="O644" s="31">
        <f>M644*AA644</f>
        <v>0</v>
      </c>
      <c r="P644" s="1">
        <v>3</v>
      </c>
      <c r="AA644" s="1">
        <f>IF(P644=1,$O$3,IF(P644=2,$O$4,$O$5))</f>
        <v>0</v>
      </c>
    </row>
    <row r="645">
      <c r="A645" s="1" t="s">
        <v>282</v>
      </c>
      <c r="E645" s="27" t="s">
        <v>281</v>
      </c>
    </row>
    <row r="646" ht="39.6">
      <c r="A646" s="1" t="s">
        <v>284</v>
      </c>
      <c r="E646" s="32" t="s">
        <v>5245</v>
      </c>
    </row>
    <row r="647">
      <c r="A647" s="1" t="s">
        <v>286</v>
      </c>
      <c r="E647" s="27" t="s">
        <v>299</v>
      </c>
    </row>
    <row r="648" ht="26.4">
      <c r="A648" s="1" t="s">
        <v>276</v>
      </c>
      <c r="B648" s="1">
        <v>107</v>
      </c>
      <c r="C648" s="26" t="s">
        <v>5246</v>
      </c>
      <c r="D648" t="s">
        <v>281</v>
      </c>
      <c r="E648" s="27" t="s">
        <v>5247</v>
      </c>
      <c r="F648" s="28" t="s">
        <v>4836</v>
      </c>
      <c r="G648" s="29">
        <v>87.900000000000006</v>
      </c>
      <c r="H648" s="28">
        <v>0</v>
      </c>
      <c r="I648" s="30">
        <f>ROUND(G648*H648,P4)</f>
        <v>0</v>
      </c>
      <c r="L648" s="30">
        <v>0</v>
      </c>
      <c r="M648" s="24">
        <f>ROUND(G648*L648,P4)</f>
        <v>0</v>
      </c>
      <c r="N648" s="25" t="s">
        <v>4837</v>
      </c>
      <c r="O648" s="31">
        <f>M648*AA648</f>
        <v>0</v>
      </c>
      <c r="P648" s="1">
        <v>3</v>
      </c>
      <c r="AA648" s="1">
        <f>IF(P648=1,$O$3,IF(P648=2,$O$4,$O$5))</f>
        <v>0</v>
      </c>
    </row>
    <row r="649">
      <c r="A649" s="1" t="s">
        <v>282</v>
      </c>
      <c r="E649" s="27" t="s">
        <v>281</v>
      </c>
    </row>
    <row r="650" ht="26.4">
      <c r="A650" s="1" t="s">
        <v>284</v>
      </c>
      <c r="E650" s="32" t="s">
        <v>5248</v>
      </c>
    </row>
    <row r="651">
      <c r="A651" s="1" t="s">
        <v>286</v>
      </c>
      <c r="E651" s="27" t="s">
        <v>299</v>
      </c>
    </row>
    <row r="652">
      <c r="A652" s="1" t="s">
        <v>276</v>
      </c>
      <c r="B652" s="1">
        <v>108</v>
      </c>
      <c r="C652" s="26" t="s">
        <v>5237</v>
      </c>
      <c r="D652" t="s">
        <v>876</v>
      </c>
      <c r="E652" s="27" t="s">
        <v>5238</v>
      </c>
      <c r="F652" s="28" t="s">
        <v>4836</v>
      </c>
      <c r="G652" s="29">
        <v>92.295000000000002</v>
      </c>
      <c r="H652" s="28">
        <v>0</v>
      </c>
      <c r="I652" s="30">
        <f>ROUND(G652*H652,P4)</f>
        <v>0</v>
      </c>
      <c r="L652" s="30">
        <v>0</v>
      </c>
      <c r="M652" s="24">
        <f>ROUND(G652*L652,P4)</f>
        <v>0</v>
      </c>
      <c r="N652" s="25" t="s">
        <v>4837</v>
      </c>
      <c r="O652" s="31">
        <f>M652*AA652</f>
        <v>0</v>
      </c>
      <c r="P652" s="1">
        <v>3</v>
      </c>
      <c r="AA652" s="1">
        <f>IF(P652=1,$O$3,IF(P652=2,$O$4,$O$5))</f>
        <v>0</v>
      </c>
    </row>
    <row r="653">
      <c r="A653" s="1" t="s">
        <v>282</v>
      </c>
      <c r="E653" s="27" t="s">
        <v>281</v>
      </c>
    </row>
    <row r="654" ht="39.6">
      <c r="A654" s="1" t="s">
        <v>284</v>
      </c>
      <c r="E654" s="32" t="s">
        <v>5249</v>
      </c>
    </row>
    <row r="655">
      <c r="A655" s="1" t="s">
        <v>286</v>
      </c>
      <c r="E655" s="27" t="s">
        <v>299</v>
      </c>
    </row>
    <row r="656" ht="26.4">
      <c r="A656" s="1" t="s">
        <v>276</v>
      </c>
      <c r="B656" s="1">
        <v>109</v>
      </c>
      <c r="C656" s="26" t="s">
        <v>5250</v>
      </c>
      <c r="D656" t="s">
        <v>281</v>
      </c>
      <c r="E656" s="27" t="s">
        <v>5251</v>
      </c>
      <c r="F656" s="28" t="s">
        <v>4836</v>
      </c>
      <c r="G656" s="29">
        <v>87.900000000000006</v>
      </c>
      <c r="H656" s="28">
        <v>0</v>
      </c>
      <c r="I656" s="30">
        <f>ROUND(G656*H656,P4)</f>
        <v>0</v>
      </c>
      <c r="L656" s="30">
        <v>0</v>
      </c>
      <c r="M656" s="24">
        <f>ROUND(G656*L656,P4)</f>
        <v>0</v>
      </c>
      <c r="N656" s="25" t="s">
        <v>4837</v>
      </c>
      <c r="O656" s="31">
        <f>M656*AA656</f>
        <v>0</v>
      </c>
      <c r="P656" s="1">
        <v>3</v>
      </c>
      <c r="AA656" s="1">
        <f>IF(P656=1,$O$3,IF(P656=2,$O$4,$O$5))</f>
        <v>0</v>
      </c>
    </row>
    <row r="657">
      <c r="A657" s="1" t="s">
        <v>282</v>
      </c>
      <c r="E657" s="27" t="s">
        <v>281</v>
      </c>
    </row>
    <row r="658" ht="26.4">
      <c r="A658" s="1" t="s">
        <v>284</v>
      </c>
      <c r="E658" s="32" t="s">
        <v>5248</v>
      </c>
    </row>
    <row r="659">
      <c r="A659" s="1" t="s">
        <v>286</v>
      </c>
      <c r="E659" s="27" t="s">
        <v>299</v>
      </c>
    </row>
    <row r="660">
      <c r="A660" s="1" t="s">
        <v>276</v>
      </c>
      <c r="B660" s="1">
        <v>110</v>
      </c>
      <c r="C660" s="26" t="s">
        <v>5252</v>
      </c>
      <c r="D660" t="s">
        <v>281</v>
      </c>
      <c r="E660" s="27" t="s">
        <v>5253</v>
      </c>
      <c r="F660" s="28" t="s">
        <v>4836</v>
      </c>
      <c r="G660" s="29">
        <v>184.59</v>
      </c>
      <c r="H660" s="28">
        <v>0</v>
      </c>
      <c r="I660" s="30">
        <f>ROUND(G660*H660,P4)</f>
        <v>0</v>
      </c>
      <c r="L660" s="30">
        <v>0</v>
      </c>
      <c r="M660" s="24">
        <f>ROUND(G660*L660,P4)</f>
        <v>0</v>
      </c>
      <c r="N660" s="25" t="s">
        <v>4837</v>
      </c>
      <c r="O660" s="31">
        <f>M660*AA660</f>
        <v>0</v>
      </c>
      <c r="P660" s="1">
        <v>3</v>
      </c>
      <c r="AA660" s="1">
        <f>IF(P660=1,$O$3,IF(P660=2,$O$4,$O$5))</f>
        <v>0</v>
      </c>
    </row>
    <row r="661">
      <c r="A661" s="1" t="s">
        <v>282</v>
      </c>
      <c r="E661" s="27" t="s">
        <v>281</v>
      </c>
    </row>
    <row r="662" ht="39.6">
      <c r="A662" s="1" t="s">
        <v>284</v>
      </c>
      <c r="E662" s="32" t="s">
        <v>5254</v>
      </c>
    </row>
    <row r="663">
      <c r="A663" s="1" t="s">
        <v>286</v>
      </c>
      <c r="E663" s="27" t="s">
        <v>299</v>
      </c>
    </row>
    <row r="664" ht="26.4">
      <c r="A664" s="1" t="s">
        <v>276</v>
      </c>
      <c r="B664" s="1">
        <v>111</v>
      </c>
      <c r="C664" s="26" t="s">
        <v>5255</v>
      </c>
      <c r="D664" t="s">
        <v>281</v>
      </c>
      <c r="E664" s="27" t="s">
        <v>5256</v>
      </c>
      <c r="F664" s="28" t="s">
        <v>4836</v>
      </c>
      <c r="G664" s="29">
        <v>163.98400000000001</v>
      </c>
      <c r="H664" s="28">
        <v>0</v>
      </c>
      <c r="I664" s="30">
        <f>ROUND(G664*H664,P4)</f>
        <v>0</v>
      </c>
      <c r="L664" s="30">
        <v>0</v>
      </c>
      <c r="M664" s="24">
        <f>ROUND(G664*L664,P4)</f>
        <v>0</v>
      </c>
      <c r="N664" s="25" t="s">
        <v>4837</v>
      </c>
      <c r="O664" s="31">
        <f>M664*AA664</f>
        <v>0</v>
      </c>
      <c r="P664" s="1">
        <v>3</v>
      </c>
      <c r="AA664" s="1">
        <f>IF(P664=1,$O$3,IF(P664=2,$O$4,$O$5))</f>
        <v>0</v>
      </c>
    </row>
    <row r="665">
      <c r="A665" s="1" t="s">
        <v>282</v>
      </c>
      <c r="E665" s="27" t="s">
        <v>281</v>
      </c>
    </row>
    <row r="666" ht="26.4">
      <c r="A666" s="1" t="s">
        <v>284</v>
      </c>
      <c r="E666" s="32" t="s">
        <v>5257</v>
      </c>
    </row>
    <row r="667">
      <c r="A667" s="1" t="s">
        <v>286</v>
      </c>
      <c r="E667" s="27" t="s">
        <v>299</v>
      </c>
    </row>
    <row r="668" ht="26.4">
      <c r="A668" s="1" t="s">
        <v>276</v>
      </c>
      <c r="B668" s="1">
        <v>112</v>
      </c>
      <c r="C668" s="26" t="s">
        <v>5258</v>
      </c>
      <c r="D668" t="s">
        <v>281</v>
      </c>
      <c r="E668" s="27" t="s">
        <v>5259</v>
      </c>
      <c r="F668" s="28" t="s">
        <v>4836</v>
      </c>
      <c r="G668" s="29">
        <v>163.98400000000001</v>
      </c>
      <c r="H668" s="28">
        <v>0</v>
      </c>
      <c r="I668" s="30">
        <f>ROUND(G668*H668,P4)</f>
        <v>0</v>
      </c>
      <c r="L668" s="30">
        <v>0</v>
      </c>
      <c r="M668" s="24">
        <f>ROUND(G668*L668,P4)</f>
        <v>0</v>
      </c>
      <c r="N668" s="25" t="s">
        <v>4837</v>
      </c>
      <c r="O668" s="31">
        <f>M668*AA668</f>
        <v>0</v>
      </c>
      <c r="P668" s="1">
        <v>3</v>
      </c>
      <c r="AA668" s="1">
        <f>IF(P668=1,$O$3,IF(P668=2,$O$4,$O$5))</f>
        <v>0</v>
      </c>
    </row>
    <row r="669">
      <c r="A669" s="1" t="s">
        <v>282</v>
      </c>
      <c r="E669" s="27" t="s">
        <v>281</v>
      </c>
    </row>
    <row r="670" ht="26.4">
      <c r="A670" s="1" t="s">
        <v>284</v>
      </c>
      <c r="E670" s="32" t="s">
        <v>5257</v>
      </c>
    </row>
    <row r="671">
      <c r="A671" s="1" t="s">
        <v>286</v>
      </c>
      <c r="E671" s="27" t="s">
        <v>299</v>
      </c>
    </row>
    <row r="672">
      <c r="A672" s="1" t="s">
        <v>276</v>
      </c>
      <c r="B672" s="1">
        <v>113</v>
      </c>
      <c r="C672" s="26" t="s">
        <v>5260</v>
      </c>
      <c r="D672" t="s">
        <v>281</v>
      </c>
      <c r="E672" s="27" t="s">
        <v>5261</v>
      </c>
      <c r="F672" s="28" t="s">
        <v>4836</v>
      </c>
      <c r="G672" s="29">
        <v>334.52699999999999</v>
      </c>
      <c r="H672" s="28">
        <v>0</v>
      </c>
      <c r="I672" s="30">
        <f>ROUND(G672*H672,P4)</f>
        <v>0</v>
      </c>
      <c r="L672" s="30">
        <v>0</v>
      </c>
      <c r="M672" s="24">
        <f>ROUND(G672*L672,P4)</f>
        <v>0</v>
      </c>
      <c r="N672" s="25" t="s">
        <v>4837</v>
      </c>
      <c r="O672" s="31">
        <f>M672*AA672</f>
        <v>0</v>
      </c>
      <c r="P672" s="1">
        <v>3</v>
      </c>
      <c r="AA672" s="1">
        <f>IF(P672=1,$O$3,IF(P672=2,$O$4,$O$5))</f>
        <v>0</v>
      </c>
    </row>
    <row r="673">
      <c r="A673" s="1" t="s">
        <v>282</v>
      </c>
      <c r="E673" s="27" t="s">
        <v>281</v>
      </c>
    </row>
    <row r="674" ht="26.4">
      <c r="A674" s="1" t="s">
        <v>284</v>
      </c>
      <c r="E674" s="32" t="s">
        <v>5262</v>
      </c>
    </row>
    <row r="675">
      <c r="A675" s="1" t="s">
        <v>286</v>
      </c>
      <c r="E675" s="27" t="s">
        <v>299</v>
      </c>
    </row>
    <row r="676" ht="26.4">
      <c r="A676" s="1" t="s">
        <v>276</v>
      </c>
      <c r="B676" s="1">
        <v>114</v>
      </c>
      <c r="C676" s="26" t="s">
        <v>5263</v>
      </c>
      <c r="D676" t="s">
        <v>281</v>
      </c>
      <c r="E676" s="27" t="s">
        <v>5264</v>
      </c>
      <c r="F676" s="28" t="s">
        <v>4836</v>
      </c>
      <c r="G676" s="29">
        <v>26.52</v>
      </c>
      <c r="H676" s="28">
        <v>0</v>
      </c>
      <c r="I676" s="30">
        <f>ROUND(G676*H676,P4)</f>
        <v>0</v>
      </c>
      <c r="L676" s="30">
        <v>0</v>
      </c>
      <c r="M676" s="24">
        <f>ROUND(G676*L676,P4)</f>
        <v>0</v>
      </c>
      <c r="N676" s="25" t="s">
        <v>4837</v>
      </c>
      <c r="O676" s="31">
        <f>M676*AA676</f>
        <v>0</v>
      </c>
      <c r="P676" s="1">
        <v>3</v>
      </c>
      <c r="AA676" s="1">
        <f>IF(P676=1,$O$3,IF(P676=2,$O$4,$O$5))</f>
        <v>0</v>
      </c>
    </row>
    <row r="677">
      <c r="A677" s="1" t="s">
        <v>282</v>
      </c>
      <c r="E677" s="27" t="s">
        <v>281</v>
      </c>
    </row>
    <row r="678" ht="26.4">
      <c r="A678" s="1" t="s">
        <v>284</v>
      </c>
      <c r="E678" s="32" t="s">
        <v>5265</v>
      </c>
    </row>
    <row r="679">
      <c r="A679" s="1" t="s">
        <v>286</v>
      </c>
      <c r="E679" s="27" t="s">
        <v>299</v>
      </c>
    </row>
    <row r="680">
      <c r="A680" s="1" t="s">
        <v>276</v>
      </c>
      <c r="B680" s="1">
        <v>115</v>
      </c>
      <c r="C680" s="26" t="s">
        <v>5266</v>
      </c>
      <c r="D680" t="s">
        <v>281</v>
      </c>
      <c r="E680" s="27" t="s">
        <v>5267</v>
      </c>
      <c r="F680" s="28" t="s">
        <v>4836</v>
      </c>
      <c r="G680" s="29">
        <v>27.846</v>
      </c>
      <c r="H680" s="28">
        <v>0</v>
      </c>
      <c r="I680" s="30">
        <f>ROUND(G680*H680,P4)</f>
        <v>0</v>
      </c>
      <c r="L680" s="30">
        <v>0</v>
      </c>
      <c r="M680" s="24">
        <f>ROUND(G680*L680,P4)</f>
        <v>0</v>
      </c>
      <c r="N680" s="25" t="s">
        <v>4837</v>
      </c>
      <c r="O680" s="31">
        <f>M680*AA680</f>
        <v>0</v>
      </c>
      <c r="P680" s="1">
        <v>3</v>
      </c>
      <c r="AA680" s="1">
        <f>IF(P680=1,$O$3,IF(P680=2,$O$4,$O$5))</f>
        <v>0</v>
      </c>
    </row>
    <row r="681">
      <c r="A681" s="1" t="s">
        <v>282</v>
      </c>
      <c r="E681" s="27" t="s">
        <v>281</v>
      </c>
    </row>
    <row r="682" ht="39.6">
      <c r="A682" s="1" t="s">
        <v>284</v>
      </c>
      <c r="E682" s="32" t="s">
        <v>5268</v>
      </c>
    </row>
    <row r="683">
      <c r="A683" s="1" t="s">
        <v>286</v>
      </c>
      <c r="E683" s="27" t="s">
        <v>299</v>
      </c>
    </row>
    <row r="684" ht="26.4">
      <c r="A684" s="1" t="s">
        <v>276</v>
      </c>
      <c r="B684" s="1">
        <v>116</v>
      </c>
      <c r="C684" s="26" t="s">
        <v>5269</v>
      </c>
      <c r="D684" t="s">
        <v>281</v>
      </c>
      <c r="E684" s="27" t="s">
        <v>5270</v>
      </c>
      <c r="F684" s="28" t="s">
        <v>616</v>
      </c>
      <c r="G684" s="29">
        <v>67.040000000000006</v>
      </c>
      <c r="H684" s="28">
        <v>0</v>
      </c>
      <c r="I684" s="30">
        <f>ROUND(G684*H684,P4)</f>
        <v>0</v>
      </c>
      <c r="L684" s="30">
        <v>0</v>
      </c>
      <c r="M684" s="24">
        <f>ROUND(G684*L684,P4)</f>
        <v>0</v>
      </c>
      <c r="N684" s="25" t="s">
        <v>4837</v>
      </c>
      <c r="O684" s="31">
        <f>M684*AA684</f>
        <v>0</v>
      </c>
      <c r="P684" s="1">
        <v>3</v>
      </c>
      <c r="AA684" s="1">
        <f>IF(P684=1,$O$3,IF(P684=2,$O$4,$O$5))</f>
        <v>0</v>
      </c>
    </row>
    <row r="685">
      <c r="A685" s="1" t="s">
        <v>282</v>
      </c>
      <c r="E685" s="27" t="s">
        <v>281</v>
      </c>
    </row>
    <row r="686" ht="26.4">
      <c r="A686" s="1" t="s">
        <v>284</v>
      </c>
      <c r="E686" s="32" t="s">
        <v>5271</v>
      </c>
    </row>
    <row r="687">
      <c r="A687" s="1" t="s">
        <v>286</v>
      </c>
      <c r="E687" s="27" t="s">
        <v>299</v>
      </c>
    </row>
    <row r="688">
      <c r="A688" s="1" t="s">
        <v>276</v>
      </c>
      <c r="B688" s="1">
        <v>117</v>
      </c>
      <c r="C688" s="26" t="s">
        <v>5272</v>
      </c>
      <c r="D688" t="s">
        <v>281</v>
      </c>
      <c r="E688" s="27" t="s">
        <v>5273</v>
      </c>
      <c r="F688" s="28" t="s">
        <v>4841</v>
      </c>
      <c r="G688" s="29">
        <v>2.145</v>
      </c>
      <c r="H688" s="28">
        <v>0</v>
      </c>
      <c r="I688" s="30">
        <f>ROUND(G688*H688,P4)</f>
        <v>0</v>
      </c>
      <c r="L688" s="30">
        <v>0</v>
      </c>
      <c r="M688" s="24">
        <f>ROUND(G688*L688,P4)</f>
        <v>0</v>
      </c>
      <c r="N688" s="25" t="s">
        <v>4837</v>
      </c>
      <c r="O688" s="31">
        <f>M688*AA688</f>
        <v>0</v>
      </c>
      <c r="P688" s="1">
        <v>3</v>
      </c>
      <c r="AA688" s="1">
        <f>IF(P688=1,$O$3,IF(P688=2,$O$4,$O$5))</f>
        <v>0</v>
      </c>
    </row>
    <row r="689">
      <c r="A689" s="1" t="s">
        <v>282</v>
      </c>
      <c r="E689" s="27" t="s">
        <v>281</v>
      </c>
    </row>
    <row r="690" ht="26.4">
      <c r="A690" s="1" t="s">
        <v>284</v>
      </c>
      <c r="E690" s="32" t="s">
        <v>5274</v>
      </c>
    </row>
    <row r="691">
      <c r="A691" s="1" t="s">
        <v>286</v>
      </c>
      <c r="E691" s="27" t="s">
        <v>299</v>
      </c>
    </row>
    <row r="692" ht="26.4">
      <c r="A692" s="1" t="s">
        <v>276</v>
      </c>
      <c r="B692" s="1">
        <v>118</v>
      </c>
      <c r="C692" s="26" t="s">
        <v>5275</v>
      </c>
      <c r="D692" t="s">
        <v>281</v>
      </c>
      <c r="E692" s="27" t="s">
        <v>5276</v>
      </c>
      <c r="F692" s="28" t="s">
        <v>4836</v>
      </c>
      <c r="G692" s="29">
        <v>208.68000000000001</v>
      </c>
      <c r="H692" s="28">
        <v>0</v>
      </c>
      <c r="I692" s="30">
        <f>ROUND(G692*H692,P4)</f>
        <v>0</v>
      </c>
      <c r="L692" s="30">
        <v>0</v>
      </c>
      <c r="M692" s="24">
        <f>ROUND(G692*L692,P4)</f>
        <v>0</v>
      </c>
      <c r="N692" s="25" t="s">
        <v>4837</v>
      </c>
      <c r="O692" s="31">
        <f>M692*AA692</f>
        <v>0</v>
      </c>
      <c r="P692" s="1">
        <v>3</v>
      </c>
      <c r="AA692" s="1">
        <f>IF(P692=1,$O$3,IF(P692=2,$O$4,$O$5))</f>
        <v>0</v>
      </c>
    </row>
    <row r="693">
      <c r="A693" s="1" t="s">
        <v>282</v>
      </c>
      <c r="E693" s="27" t="s">
        <v>281</v>
      </c>
    </row>
    <row r="694" ht="26.4">
      <c r="A694" s="1" t="s">
        <v>284</v>
      </c>
      <c r="E694" s="32" t="s">
        <v>5218</v>
      </c>
    </row>
    <row r="695">
      <c r="A695" s="1" t="s">
        <v>286</v>
      </c>
      <c r="E695" s="27" t="s">
        <v>299</v>
      </c>
    </row>
    <row r="696">
      <c r="A696" s="1" t="s">
        <v>276</v>
      </c>
      <c r="B696" s="1">
        <v>119</v>
      </c>
      <c r="C696" s="26" t="s">
        <v>5277</v>
      </c>
      <c r="D696" t="s">
        <v>281</v>
      </c>
      <c r="E696" s="27" t="s">
        <v>5278</v>
      </c>
      <c r="F696" s="28" t="s">
        <v>4836</v>
      </c>
      <c r="G696" s="29">
        <v>243.21700000000001</v>
      </c>
      <c r="H696" s="28">
        <v>0</v>
      </c>
      <c r="I696" s="30">
        <f>ROUND(G696*H696,P4)</f>
        <v>0</v>
      </c>
      <c r="L696" s="30">
        <v>0</v>
      </c>
      <c r="M696" s="24">
        <f>ROUND(G696*L696,P4)</f>
        <v>0</v>
      </c>
      <c r="N696" s="25" t="s">
        <v>4837</v>
      </c>
      <c r="O696" s="31">
        <f>M696*AA696</f>
        <v>0</v>
      </c>
      <c r="P696" s="1">
        <v>3</v>
      </c>
      <c r="AA696" s="1">
        <f>IF(P696=1,$O$3,IF(P696=2,$O$4,$O$5))</f>
        <v>0</v>
      </c>
    </row>
    <row r="697">
      <c r="A697" s="1" t="s">
        <v>282</v>
      </c>
      <c r="E697" s="27" t="s">
        <v>281</v>
      </c>
    </row>
    <row r="698" ht="39.6">
      <c r="A698" s="1" t="s">
        <v>284</v>
      </c>
      <c r="E698" s="32" t="s">
        <v>5215</v>
      </c>
    </row>
    <row r="699">
      <c r="A699" s="1" t="s">
        <v>286</v>
      </c>
      <c r="E699" s="27" t="s">
        <v>299</v>
      </c>
    </row>
    <row r="700" ht="39.6">
      <c r="A700" s="1" t="s">
        <v>276</v>
      </c>
      <c r="B700" s="1">
        <v>120</v>
      </c>
      <c r="C700" s="26" t="s">
        <v>5279</v>
      </c>
      <c r="D700" t="s">
        <v>281</v>
      </c>
      <c r="E700" s="27" t="s">
        <v>5280</v>
      </c>
      <c r="F700" s="28" t="s">
        <v>4862</v>
      </c>
      <c r="G700" s="29">
        <v>2.0259999999999998</v>
      </c>
      <c r="H700" s="28">
        <v>0</v>
      </c>
      <c r="I700" s="30">
        <f>ROUND(G700*H700,P4)</f>
        <v>0</v>
      </c>
      <c r="L700" s="30">
        <v>0</v>
      </c>
      <c r="M700" s="24">
        <f>ROUND(G700*L700,P4)</f>
        <v>0</v>
      </c>
      <c r="N700" s="25" t="s">
        <v>4837</v>
      </c>
      <c r="O700" s="31">
        <f>M700*AA700</f>
        <v>0</v>
      </c>
      <c r="P700" s="1">
        <v>3</v>
      </c>
      <c r="AA700" s="1">
        <f>IF(P700=1,$O$3,IF(P700=2,$O$4,$O$5))</f>
        <v>0</v>
      </c>
    </row>
    <row r="701">
      <c r="A701" s="1" t="s">
        <v>282</v>
      </c>
      <c r="E701" s="27" t="s">
        <v>281</v>
      </c>
    </row>
    <row r="702">
      <c r="A702" s="1" t="s">
        <v>284</v>
      </c>
    </row>
    <row r="703">
      <c r="A703" s="1" t="s">
        <v>286</v>
      </c>
      <c r="E703" s="27" t="s">
        <v>299</v>
      </c>
    </row>
    <row r="704">
      <c r="A704" s="1" t="s">
        <v>273</v>
      </c>
      <c r="C704" s="22" t="s">
        <v>5281</v>
      </c>
      <c r="E704" s="23" t="s">
        <v>5282</v>
      </c>
      <c r="L704" s="24">
        <f>SUMIFS(L705:L752,A705:A752,"P")</f>
        <v>0</v>
      </c>
      <c r="M704" s="24">
        <f>SUMIFS(M705:M752,A705:A752,"P")</f>
        <v>0</v>
      </c>
      <c r="N704" s="25"/>
    </row>
    <row r="705">
      <c r="A705" s="1" t="s">
        <v>276</v>
      </c>
      <c r="B705" s="1">
        <v>157</v>
      </c>
      <c r="C705" s="26" t="s">
        <v>5283</v>
      </c>
      <c r="D705" t="s">
        <v>281</v>
      </c>
      <c r="E705" s="27" t="s">
        <v>5284</v>
      </c>
      <c r="F705" s="28" t="s">
        <v>616</v>
      </c>
      <c r="G705" s="29">
        <v>6</v>
      </c>
      <c r="H705" s="28">
        <v>0</v>
      </c>
      <c r="I705" s="30">
        <f>ROUND(G705*H705,P4)</f>
        <v>0</v>
      </c>
      <c r="L705" s="30">
        <v>0</v>
      </c>
      <c r="M705" s="24">
        <f>ROUND(G705*L705,P4)</f>
        <v>0</v>
      </c>
      <c r="N705" s="25" t="s">
        <v>281</v>
      </c>
      <c r="O705" s="31">
        <f>M705*AA705</f>
        <v>0</v>
      </c>
      <c r="P705" s="1">
        <v>3</v>
      </c>
      <c r="AA705" s="1">
        <f>IF(P705=1,$O$3,IF(P705=2,$O$4,$O$5))</f>
        <v>0</v>
      </c>
    </row>
    <row r="706">
      <c r="A706" s="1" t="s">
        <v>282</v>
      </c>
      <c r="E706" s="27" t="s">
        <v>281</v>
      </c>
    </row>
    <row r="707" ht="26.4">
      <c r="A707" s="1" t="s">
        <v>284</v>
      </c>
      <c r="E707" s="32" t="s">
        <v>5285</v>
      </c>
    </row>
    <row r="708">
      <c r="A708" s="1" t="s">
        <v>286</v>
      </c>
      <c r="E708" s="27" t="s">
        <v>1763</v>
      </c>
    </row>
    <row r="709">
      <c r="A709" s="1" t="s">
        <v>276</v>
      </c>
      <c r="B709" s="1">
        <v>158</v>
      </c>
      <c r="C709" s="26" t="s">
        <v>5286</v>
      </c>
      <c r="D709" t="s">
        <v>281</v>
      </c>
      <c r="E709" s="27" t="s">
        <v>5287</v>
      </c>
      <c r="F709" s="28" t="s">
        <v>616</v>
      </c>
      <c r="G709" s="29">
        <v>36</v>
      </c>
      <c r="H709" s="28">
        <v>0</v>
      </c>
      <c r="I709" s="30">
        <f>ROUND(G709*H709,P4)</f>
        <v>0</v>
      </c>
      <c r="L709" s="30">
        <v>0</v>
      </c>
      <c r="M709" s="24">
        <f>ROUND(G709*L709,P4)</f>
        <v>0</v>
      </c>
      <c r="N709" s="25" t="s">
        <v>281</v>
      </c>
      <c r="O709" s="31">
        <f>M709*AA709</f>
        <v>0</v>
      </c>
      <c r="P709" s="1">
        <v>3</v>
      </c>
      <c r="AA709" s="1">
        <f>IF(P709=1,$O$3,IF(P709=2,$O$4,$O$5))</f>
        <v>0</v>
      </c>
    </row>
    <row r="710">
      <c r="A710" s="1" t="s">
        <v>282</v>
      </c>
      <c r="E710" s="27" t="s">
        <v>281</v>
      </c>
    </row>
    <row r="711" ht="26.4">
      <c r="A711" s="1" t="s">
        <v>284</v>
      </c>
      <c r="E711" s="32" t="s">
        <v>5288</v>
      </c>
    </row>
    <row r="712">
      <c r="A712" s="1" t="s">
        <v>286</v>
      </c>
      <c r="E712" s="27" t="s">
        <v>1763</v>
      </c>
    </row>
    <row r="713">
      <c r="A713" s="1" t="s">
        <v>276</v>
      </c>
      <c r="B713" s="1">
        <v>159</v>
      </c>
      <c r="C713" s="26" t="s">
        <v>5289</v>
      </c>
      <c r="D713" t="s">
        <v>281</v>
      </c>
      <c r="E713" s="27" t="s">
        <v>5290</v>
      </c>
      <c r="F713" s="28" t="s">
        <v>616</v>
      </c>
      <c r="G713" s="29">
        <v>8</v>
      </c>
      <c r="H713" s="28">
        <v>0</v>
      </c>
      <c r="I713" s="30">
        <f>ROUND(G713*H713,P4)</f>
        <v>0</v>
      </c>
      <c r="L713" s="30">
        <v>0</v>
      </c>
      <c r="M713" s="24">
        <f>ROUND(G713*L713,P4)</f>
        <v>0</v>
      </c>
      <c r="N713" s="25" t="s">
        <v>281</v>
      </c>
      <c r="O713" s="31">
        <f>M713*AA713</f>
        <v>0</v>
      </c>
      <c r="P713" s="1">
        <v>3</v>
      </c>
      <c r="AA713" s="1">
        <f>IF(P713=1,$O$3,IF(P713=2,$O$4,$O$5))</f>
        <v>0</v>
      </c>
    </row>
    <row r="714">
      <c r="A714" s="1" t="s">
        <v>282</v>
      </c>
      <c r="E714" s="27" t="s">
        <v>281</v>
      </c>
    </row>
    <row r="715" ht="26.4">
      <c r="A715" s="1" t="s">
        <v>284</v>
      </c>
      <c r="E715" s="32" t="s">
        <v>5291</v>
      </c>
    </row>
    <row r="716">
      <c r="A716" s="1" t="s">
        <v>286</v>
      </c>
      <c r="E716" s="27" t="s">
        <v>1763</v>
      </c>
    </row>
    <row r="717">
      <c r="A717" s="1" t="s">
        <v>276</v>
      </c>
      <c r="B717" s="1">
        <v>160</v>
      </c>
      <c r="C717" s="26" t="s">
        <v>5292</v>
      </c>
      <c r="D717" t="s">
        <v>281</v>
      </c>
      <c r="E717" s="27" t="s">
        <v>5293</v>
      </c>
      <c r="F717" s="28" t="s">
        <v>616</v>
      </c>
      <c r="G717" s="29">
        <v>5</v>
      </c>
      <c r="H717" s="28">
        <v>0</v>
      </c>
      <c r="I717" s="30">
        <f>ROUND(G717*H717,P4)</f>
        <v>0</v>
      </c>
      <c r="L717" s="30">
        <v>0</v>
      </c>
      <c r="M717" s="24">
        <f>ROUND(G717*L717,P4)</f>
        <v>0</v>
      </c>
      <c r="N717" s="25" t="s">
        <v>281</v>
      </c>
      <c r="O717" s="31">
        <f>M717*AA717</f>
        <v>0</v>
      </c>
      <c r="P717" s="1">
        <v>3</v>
      </c>
      <c r="AA717" s="1">
        <f>IF(P717=1,$O$3,IF(P717=2,$O$4,$O$5))</f>
        <v>0</v>
      </c>
    </row>
    <row r="718">
      <c r="A718" s="1" t="s">
        <v>282</v>
      </c>
      <c r="E718" s="27" t="s">
        <v>281</v>
      </c>
    </row>
    <row r="719" ht="26.4">
      <c r="A719" s="1" t="s">
        <v>284</v>
      </c>
      <c r="E719" s="32" t="s">
        <v>5294</v>
      </c>
    </row>
    <row r="720">
      <c r="A720" s="1" t="s">
        <v>286</v>
      </c>
      <c r="E720" s="27" t="s">
        <v>1763</v>
      </c>
    </row>
    <row r="721">
      <c r="A721" s="1" t="s">
        <v>276</v>
      </c>
      <c r="B721" s="1">
        <v>161</v>
      </c>
      <c r="C721" s="26" t="s">
        <v>5295</v>
      </c>
      <c r="D721" t="s">
        <v>281</v>
      </c>
      <c r="E721" s="27" t="s">
        <v>5296</v>
      </c>
      <c r="F721" s="28" t="s">
        <v>616</v>
      </c>
      <c r="G721" s="29">
        <v>19</v>
      </c>
      <c r="H721" s="28">
        <v>0</v>
      </c>
      <c r="I721" s="30">
        <f>ROUND(G721*H721,P4)</f>
        <v>0</v>
      </c>
      <c r="L721" s="30">
        <v>0</v>
      </c>
      <c r="M721" s="24">
        <f>ROUND(G721*L721,P4)</f>
        <v>0</v>
      </c>
      <c r="N721" s="25" t="s">
        <v>281</v>
      </c>
      <c r="O721" s="31">
        <f>M721*AA721</f>
        <v>0</v>
      </c>
      <c r="P721" s="1">
        <v>3</v>
      </c>
      <c r="AA721" s="1">
        <f>IF(P721=1,$O$3,IF(P721=2,$O$4,$O$5))</f>
        <v>0</v>
      </c>
    </row>
    <row r="722">
      <c r="A722" s="1" t="s">
        <v>282</v>
      </c>
      <c r="E722" s="27" t="s">
        <v>281</v>
      </c>
    </row>
    <row r="723" ht="26.4">
      <c r="A723" s="1" t="s">
        <v>284</v>
      </c>
      <c r="E723" s="32" t="s">
        <v>5297</v>
      </c>
    </row>
    <row r="724">
      <c r="A724" s="1" t="s">
        <v>286</v>
      </c>
      <c r="E724" s="27" t="s">
        <v>1763</v>
      </c>
    </row>
    <row r="725">
      <c r="A725" s="1" t="s">
        <v>276</v>
      </c>
      <c r="B725" s="1">
        <v>162</v>
      </c>
      <c r="C725" s="26" t="s">
        <v>5298</v>
      </c>
      <c r="D725" t="s">
        <v>281</v>
      </c>
      <c r="E725" s="27" t="s">
        <v>5299</v>
      </c>
      <c r="F725" s="28" t="s">
        <v>616</v>
      </c>
      <c r="G725" s="29">
        <v>29</v>
      </c>
      <c r="H725" s="28">
        <v>0</v>
      </c>
      <c r="I725" s="30">
        <f>ROUND(G725*H725,P4)</f>
        <v>0</v>
      </c>
      <c r="L725" s="30">
        <v>0</v>
      </c>
      <c r="M725" s="24">
        <f>ROUND(G725*L725,P4)</f>
        <v>0</v>
      </c>
      <c r="N725" s="25" t="s">
        <v>281</v>
      </c>
      <c r="O725" s="31">
        <f>M725*AA725</f>
        <v>0</v>
      </c>
      <c r="P725" s="1">
        <v>3</v>
      </c>
      <c r="AA725" s="1">
        <f>IF(P725=1,$O$3,IF(P725=2,$O$4,$O$5))</f>
        <v>0</v>
      </c>
    </row>
    <row r="726">
      <c r="A726" s="1" t="s">
        <v>282</v>
      </c>
      <c r="E726" s="27" t="s">
        <v>281</v>
      </c>
    </row>
    <row r="727" ht="26.4">
      <c r="A727" s="1" t="s">
        <v>284</v>
      </c>
      <c r="E727" s="32" t="s">
        <v>5300</v>
      </c>
    </row>
    <row r="728">
      <c r="A728" s="1" t="s">
        <v>286</v>
      </c>
      <c r="E728" s="27" t="s">
        <v>1763</v>
      </c>
    </row>
    <row r="729">
      <c r="A729" s="1" t="s">
        <v>276</v>
      </c>
      <c r="B729" s="1">
        <v>163</v>
      </c>
      <c r="C729" s="26" t="s">
        <v>5301</v>
      </c>
      <c r="D729" t="s">
        <v>281</v>
      </c>
      <c r="E729" s="27" t="s">
        <v>5302</v>
      </c>
      <c r="F729" s="28" t="s">
        <v>3473</v>
      </c>
      <c r="G729" s="29">
        <v>7</v>
      </c>
      <c r="H729" s="28">
        <v>0</v>
      </c>
      <c r="I729" s="30">
        <f>ROUND(G729*H729,P4)</f>
        <v>0</v>
      </c>
      <c r="L729" s="30">
        <v>0</v>
      </c>
      <c r="M729" s="24">
        <f>ROUND(G729*L729,P4)</f>
        <v>0</v>
      </c>
      <c r="N729" s="25" t="s">
        <v>281</v>
      </c>
      <c r="O729" s="31">
        <f>M729*AA729</f>
        <v>0</v>
      </c>
      <c r="P729" s="1">
        <v>3</v>
      </c>
      <c r="AA729" s="1">
        <f>IF(P729=1,$O$3,IF(P729=2,$O$4,$O$5))</f>
        <v>0</v>
      </c>
    </row>
    <row r="730">
      <c r="A730" s="1" t="s">
        <v>282</v>
      </c>
      <c r="E730" s="27" t="s">
        <v>281</v>
      </c>
    </row>
    <row r="731" ht="26.4">
      <c r="A731" s="1" t="s">
        <v>284</v>
      </c>
      <c r="E731" s="32" t="s">
        <v>5303</v>
      </c>
    </row>
    <row r="732">
      <c r="A732" s="1" t="s">
        <v>286</v>
      </c>
      <c r="E732" s="27" t="s">
        <v>1763</v>
      </c>
    </row>
    <row r="733">
      <c r="A733" s="1" t="s">
        <v>276</v>
      </c>
      <c r="B733" s="1">
        <v>164</v>
      </c>
      <c r="C733" s="26" t="s">
        <v>5304</v>
      </c>
      <c r="D733" t="s">
        <v>281</v>
      </c>
      <c r="E733" s="27" t="s">
        <v>5305</v>
      </c>
      <c r="F733" s="28" t="s">
        <v>3473</v>
      </c>
      <c r="G733" s="29">
        <v>2</v>
      </c>
      <c r="H733" s="28">
        <v>0</v>
      </c>
      <c r="I733" s="30">
        <f>ROUND(G733*H733,P4)</f>
        <v>0</v>
      </c>
      <c r="L733" s="30">
        <v>0</v>
      </c>
      <c r="M733" s="24">
        <f>ROUND(G733*L733,P4)</f>
        <v>0</v>
      </c>
      <c r="N733" s="25" t="s">
        <v>281</v>
      </c>
      <c r="O733" s="31">
        <f>M733*AA733</f>
        <v>0</v>
      </c>
      <c r="P733" s="1">
        <v>3</v>
      </c>
      <c r="AA733" s="1">
        <f>IF(P733=1,$O$3,IF(P733=2,$O$4,$O$5))</f>
        <v>0</v>
      </c>
    </row>
    <row r="734">
      <c r="A734" s="1" t="s">
        <v>282</v>
      </c>
      <c r="E734" s="27" t="s">
        <v>281</v>
      </c>
    </row>
    <row r="735" ht="26.4">
      <c r="A735" s="1" t="s">
        <v>284</v>
      </c>
      <c r="E735" s="32" t="s">
        <v>5306</v>
      </c>
    </row>
    <row r="736">
      <c r="A736" s="1" t="s">
        <v>286</v>
      </c>
      <c r="E736" s="27" t="s">
        <v>1763</v>
      </c>
    </row>
    <row r="737">
      <c r="A737" s="1" t="s">
        <v>276</v>
      </c>
      <c r="B737" s="1">
        <v>165</v>
      </c>
      <c r="C737" s="26" t="s">
        <v>5307</v>
      </c>
      <c r="D737" t="s">
        <v>281</v>
      </c>
      <c r="E737" s="27" t="s">
        <v>5308</v>
      </c>
      <c r="F737" s="28" t="s">
        <v>3473</v>
      </c>
      <c r="G737" s="29">
        <v>1</v>
      </c>
      <c r="H737" s="28">
        <v>0</v>
      </c>
      <c r="I737" s="30">
        <f>ROUND(G737*H737,P4)</f>
        <v>0</v>
      </c>
      <c r="L737" s="30">
        <v>0</v>
      </c>
      <c r="M737" s="24">
        <f>ROUND(G737*L737,P4)</f>
        <v>0</v>
      </c>
      <c r="N737" s="25" t="s">
        <v>281</v>
      </c>
      <c r="O737" s="31">
        <f>M737*AA737</f>
        <v>0</v>
      </c>
      <c r="P737" s="1">
        <v>3</v>
      </c>
      <c r="AA737" s="1">
        <f>IF(P737=1,$O$3,IF(P737=2,$O$4,$O$5))</f>
        <v>0</v>
      </c>
    </row>
    <row r="738">
      <c r="A738" s="1" t="s">
        <v>282</v>
      </c>
      <c r="E738" s="27" t="s">
        <v>281</v>
      </c>
    </row>
    <row r="739" ht="26.4">
      <c r="A739" s="1" t="s">
        <v>284</v>
      </c>
      <c r="E739" s="32" t="s">
        <v>5309</v>
      </c>
    </row>
    <row r="740">
      <c r="A740" s="1" t="s">
        <v>286</v>
      </c>
      <c r="E740" s="27" t="s">
        <v>1763</v>
      </c>
    </row>
    <row r="741" ht="26.4">
      <c r="A741" s="1" t="s">
        <v>276</v>
      </c>
      <c r="B741" s="1">
        <v>166</v>
      </c>
      <c r="C741" s="26" t="s">
        <v>5310</v>
      </c>
      <c r="D741" t="s">
        <v>281</v>
      </c>
      <c r="E741" s="27" t="s">
        <v>5311</v>
      </c>
      <c r="F741" s="28" t="s">
        <v>3473</v>
      </c>
      <c r="G741" s="29">
        <v>2</v>
      </c>
      <c r="H741" s="28">
        <v>0</v>
      </c>
      <c r="I741" s="30">
        <f>ROUND(G741*H741,P4)</f>
        <v>0</v>
      </c>
      <c r="L741" s="30">
        <v>0</v>
      </c>
      <c r="M741" s="24">
        <f>ROUND(G741*L741,P4)</f>
        <v>0</v>
      </c>
      <c r="N741" s="25" t="s">
        <v>281</v>
      </c>
      <c r="O741" s="31">
        <f>M741*AA741</f>
        <v>0</v>
      </c>
      <c r="P741" s="1">
        <v>3</v>
      </c>
      <c r="AA741" s="1">
        <f>IF(P741=1,$O$3,IF(P741=2,$O$4,$O$5))</f>
        <v>0</v>
      </c>
    </row>
    <row r="742">
      <c r="A742" s="1" t="s">
        <v>282</v>
      </c>
      <c r="E742" s="27" t="s">
        <v>281</v>
      </c>
    </row>
    <row r="743" ht="26.4">
      <c r="A743" s="1" t="s">
        <v>284</v>
      </c>
      <c r="E743" s="32" t="s">
        <v>5312</v>
      </c>
    </row>
    <row r="744">
      <c r="A744" s="1" t="s">
        <v>286</v>
      </c>
      <c r="E744" s="27" t="s">
        <v>1763</v>
      </c>
    </row>
    <row r="745">
      <c r="A745" s="1" t="s">
        <v>276</v>
      </c>
      <c r="B745" s="1">
        <v>167</v>
      </c>
      <c r="C745" s="26" t="s">
        <v>5313</v>
      </c>
      <c r="D745" t="s">
        <v>281</v>
      </c>
      <c r="E745" s="27" t="s">
        <v>5314</v>
      </c>
      <c r="F745" s="28" t="s">
        <v>3473</v>
      </c>
      <c r="G745" s="29">
        <v>1</v>
      </c>
      <c r="H745" s="28">
        <v>0</v>
      </c>
      <c r="I745" s="30">
        <f>ROUND(G745*H745,P4)</f>
        <v>0</v>
      </c>
      <c r="L745" s="30">
        <v>0</v>
      </c>
      <c r="M745" s="24">
        <f>ROUND(G745*L745,P4)</f>
        <v>0</v>
      </c>
      <c r="N745" s="25" t="s">
        <v>281</v>
      </c>
      <c r="O745" s="31">
        <f>M745*AA745</f>
        <v>0</v>
      </c>
      <c r="P745" s="1">
        <v>3</v>
      </c>
      <c r="AA745" s="1">
        <f>IF(P745=1,$O$3,IF(P745=2,$O$4,$O$5))</f>
        <v>0</v>
      </c>
    </row>
    <row r="746">
      <c r="A746" s="1" t="s">
        <v>282</v>
      </c>
      <c r="E746" s="27" t="s">
        <v>281</v>
      </c>
    </row>
    <row r="747" ht="26.4">
      <c r="A747" s="1" t="s">
        <v>284</v>
      </c>
      <c r="E747" s="32" t="s">
        <v>5315</v>
      </c>
    </row>
    <row r="748">
      <c r="A748" s="1" t="s">
        <v>286</v>
      </c>
      <c r="E748" s="27" t="s">
        <v>1763</v>
      </c>
    </row>
    <row r="749">
      <c r="A749" s="1" t="s">
        <v>276</v>
      </c>
      <c r="B749" s="1">
        <v>168</v>
      </c>
      <c r="C749" s="26" t="s">
        <v>5316</v>
      </c>
      <c r="D749" t="s">
        <v>281</v>
      </c>
      <c r="E749" s="27" t="s">
        <v>5317</v>
      </c>
      <c r="F749" s="28" t="s">
        <v>616</v>
      </c>
      <c r="G749" s="29">
        <v>103</v>
      </c>
      <c r="H749" s="28">
        <v>0</v>
      </c>
      <c r="I749" s="30">
        <f>ROUND(G749*H749,P4)</f>
        <v>0</v>
      </c>
      <c r="L749" s="30">
        <v>0</v>
      </c>
      <c r="M749" s="24">
        <f>ROUND(G749*L749,P4)</f>
        <v>0</v>
      </c>
      <c r="N749" s="25" t="s">
        <v>281</v>
      </c>
      <c r="O749" s="31">
        <f>M749*AA749</f>
        <v>0</v>
      </c>
      <c r="P749" s="1">
        <v>3</v>
      </c>
      <c r="AA749" s="1">
        <f>IF(P749=1,$O$3,IF(P749=2,$O$4,$O$5))</f>
        <v>0</v>
      </c>
    </row>
    <row r="750">
      <c r="A750" s="1" t="s">
        <v>282</v>
      </c>
      <c r="E750" s="27" t="s">
        <v>281</v>
      </c>
    </row>
    <row r="751" ht="26.4">
      <c r="A751" s="1" t="s">
        <v>284</v>
      </c>
      <c r="E751" s="32" t="s">
        <v>5318</v>
      </c>
    </row>
    <row r="752">
      <c r="A752" s="1" t="s">
        <v>286</v>
      </c>
      <c r="E752" s="27" t="s">
        <v>5319</v>
      </c>
    </row>
    <row r="753">
      <c r="A753" s="1" t="s">
        <v>273</v>
      </c>
      <c r="C753" s="22" t="s">
        <v>5320</v>
      </c>
      <c r="E753" s="23" t="s">
        <v>5321</v>
      </c>
      <c r="L753" s="24">
        <f>SUMIFS(L754:L841,A754:A841,"P")</f>
        <v>0</v>
      </c>
      <c r="M753" s="24">
        <f>SUMIFS(M754:M841,A754:A841,"P")</f>
        <v>0</v>
      </c>
      <c r="N753" s="25"/>
    </row>
    <row r="754" ht="39.6">
      <c r="A754" s="1" t="s">
        <v>276</v>
      </c>
      <c r="B754" s="1">
        <v>235</v>
      </c>
      <c r="C754" s="26" t="s">
        <v>5322</v>
      </c>
      <c r="D754" t="s">
        <v>281</v>
      </c>
      <c r="E754" s="27" t="s">
        <v>5323</v>
      </c>
      <c r="F754" s="28" t="s">
        <v>3473</v>
      </c>
      <c r="G754" s="29">
        <v>1</v>
      </c>
      <c r="H754" s="28">
        <v>0</v>
      </c>
      <c r="I754" s="30">
        <f>ROUND(G754*H754,P4)</f>
        <v>0</v>
      </c>
      <c r="L754" s="30">
        <v>0</v>
      </c>
      <c r="M754" s="24">
        <f>ROUND(G754*L754,P4)</f>
        <v>0</v>
      </c>
      <c r="N754" s="25" t="s">
        <v>281</v>
      </c>
      <c r="O754" s="31">
        <f>M754*AA754</f>
        <v>0</v>
      </c>
      <c r="P754" s="1">
        <v>3</v>
      </c>
      <c r="AA754" s="1">
        <f>IF(P754=1,$O$3,IF(P754=2,$O$4,$O$5))</f>
        <v>0</v>
      </c>
    </row>
    <row r="755" ht="26.4">
      <c r="A755" s="1" t="s">
        <v>282</v>
      </c>
      <c r="E755" s="27" t="s">
        <v>5324</v>
      </c>
    </row>
    <row r="756">
      <c r="A756" s="1" t="s">
        <v>284</v>
      </c>
    </row>
    <row r="757">
      <c r="A757" s="1" t="s">
        <v>286</v>
      </c>
      <c r="E757" s="27" t="s">
        <v>5325</v>
      </c>
    </row>
    <row r="758">
      <c r="A758" s="1" t="s">
        <v>276</v>
      </c>
      <c r="B758" s="1">
        <v>236</v>
      </c>
      <c r="C758" s="26" t="s">
        <v>5326</v>
      </c>
      <c r="D758" t="s">
        <v>281</v>
      </c>
      <c r="E758" s="27" t="s">
        <v>5327</v>
      </c>
      <c r="F758" s="28" t="s">
        <v>3473</v>
      </c>
      <c r="G758" s="29">
        <v>1</v>
      </c>
      <c r="H758" s="28">
        <v>0</v>
      </c>
      <c r="I758" s="30">
        <f>ROUND(G758*H758,P4)</f>
        <v>0</v>
      </c>
      <c r="L758" s="30">
        <v>0</v>
      </c>
      <c r="M758" s="24">
        <f>ROUND(G758*L758,P4)</f>
        <v>0</v>
      </c>
      <c r="N758" s="25" t="s">
        <v>281</v>
      </c>
      <c r="O758" s="31">
        <f>M758*AA758</f>
        <v>0</v>
      </c>
      <c r="P758" s="1">
        <v>3</v>
      </c>
      <c r="AA758" s="1">
        <f>IF(P758=1,$O$3,IF(P758=2,$O$4,$O$5))</f>
        <v>0</v>
      </c>
    </row>
    <row r="759">
      <c r="A759" s="1" t="s">
        <v>282</v>
      </c>
      <c r="E759" s="27" t="s">
        <v>281</v>
      </c>
    </row>
    <row r="760">
      <c r="A760" s="1" t="s">
        <v>284</v>
      </c>
    </row>
    <row r="761">
      <c r="A761" s="1" t="s">
        <v>286</v>
      </c>
      <c r="E761" s="27" t="s">
        <v>5325</v>
      </c>
    </row>
    <row r="762" ht="26.4">
      <c r="A762" s="1" t="s">
        <v>276</v>
      </c>
      <c r="B762" s="1">
        <v>237</v>
      </c>
      <c r="C762" s="26" t="s">
        <v>5328</v>
      </c>
      <c r="D762" t="s">
        <v>281</v>
      </c>
      <c r="E762" s="27" t="s">
        <v>5329</v>
      </c>
      <c r="F762" s="28" t="s">
        <v>3473</v>
      </c>
      <c r="G762" s="29">
        <v>1</v>
      </c>
      <c r="H762" s="28">
        <v>0</v>
      </c>
      <c r="I762" s="30">
        <f>ROUND(G762*H762,P4)</f>
        <v>0</v>
      </c>
      <c r="L762" s="30">
        <v>0</v>
      </c>
      <c r="M762" s="24">
        <f>ROUND(G762*L762,P4)</f>
        <v>0</v>
      </c>
      <c r="N762" s="25" t="s">
        <v>281</v>
      </c>
      <c r="O762" s="31">
        <f>M762*AA762</f>
        <v>0</v>
      </c>
      <c r="P762" s="1">
        <v>3</v>
      </c>
      <c r="AA762" s="1">
        <f>IF(P762=1,$O$3,IF(P762=2,$O$4,$O$5))</f>
        <v>0</v>
      </c>
    </row>
    <row r="763">
      <c r="A763" s="1" t="s">
        <v>282</v>
      </c>
      <c r="E763" s="27" t="s">
        <v>281</v>
      </c>
    </row>
    <row r="764">
      <c r="A764" s="1" t="s">
        <v>284</v>
      </c>
    </row>
    <row r="765">
      <c r="A765" s="1" t="s">
        <v>286</v>
      </c>
      <c r="E765" s="27" t="s">
        <v>5325</v>
      </c>
    </row>
    <row r="766" ht="26.4">
      <c r="A766" s="1" t="s">
        <v>276</v>
      </c>
      <c r="B766" s="1">
        <v>238</v>
      </c>
      <c r="C766" s="26" t="s">
        <v>5330</v>
      </c>
      <c r="D766" t="s">
        <v>281</v>
      </c>
      <c r="E766" s="27" t="s">
        <v>5329</v>
      </c>
      <c r="F766" s="28" t="s">
        <v>3473</v>
      </c>
      <c r="G766" s="29">
        <v>1</v>
      </c>
      <c r="H766" s="28">
        <v>0</v>
      </c>
      <c r="I766" s="30">
        <f>ROUND(G766*H766,P4)</f>
        <v>0</v>
      </c>
      <c r="L766" s="30">
        <v>0</v>
      </c>
      <c r="M766" s="24">
        <f>ROUND(G766*L766,P4)</f>
        <v>0</v>
      </c>
      <c r="N766" s="25" t="s">
        <v>281</v>
      </c>
      <c r="O766" s="31">
        <f>M766*AA766</f>
        <v>0</v>
      </c>
      <c r="P766" s="1">
        <v>3</v>
      </c>
      <c r="AA766" s="1">
        <f>IF(P766=1,$O$3,IF(P766=2,$O$4,$O$5))</f>
        <v>0</v>
      </c>
    </row>
    <row r="767">
      <c r="A767" s="1" t="s">
        <v>282</v>
      </c>
      <c r="E767" s="27" t="s">
        <v>281</v>
      </c>
    </row>
    <row r="768">
      <c r="A768" s="1" t="s">
        <v>284</v>
      </c>
    </row>
    <row r="769">
      <c r="A769" s="1" t="s">
        <v>286</v>
      </c>
      <c r="E769" s="27" t="s">
        <v>5325</v>
      </c>
    </row>
    <row r="770" ht="26.4">
      <c r="A770" s="1" t="s">
        <v>276</v>
      </c>
      <c r="B770" s="1">
        <v>239</v>
      </c>
      <c r="C770" s="26" t="s">
        <v>5331</v>
      </c>
      <c r="D770" t="s">
        <v>281</v>
      </c>
      <c r="E770" s="27" t="s">
        <v>5332</v>
      </c>
      <c r="F770" s="28" t="s">
        <v>3473</v>
      </c>
      <c r="G770" s="29">
        <v>1</v>
      </c>
      <c r="H770" s="28">
        <v>0</v>
      </c>
      <c r="I770" s="30">
        <f>ROUND(G770*H770,P4)</f>
        <v>0</v>
      </c>
      <c r="L770" s="30">
        <v>0</v>
      </c>
      <c r="M770" s="24">
        <f>ROUND(G770*L770,P4)</f>
        <v>0</v>
      </c>
      <c r="N770" s="25" t="s">
        <v>281</v>
      </c>
      <c r="O770" s="31">
        <f>M770*AA770</f>
        <v>0</v>
      </c>
      <c r="P770" s="1">
        <v>3</v>
      </c>
      <c r="AA770" s="1">
        <f>IF(P770=1,$O$3,IF(P770=2,$O$4,$O$5))</f>
        <v>0</v>
      </c>
    </row>
    <row r="771">
      <c r="A771" s="1" t="s">
        <v>282</v>
      </c>
      <c r="E771" s="27" t="s">
        <v>281</v>
      </c>
    </row>
    <row r="772">
      <c r="A772" s="1" t="s">
        <v>284</v>
      </c>
    </row>
    <row r="773">
      <c r="A773" s="1" t="s">
        <v>286</v>
      </c>
      <c r="E773" s="27" t="s">
        <v>5325</v>
      </c>
    </row>
    <row r="774" ht="26.4">
      <c r="A774" s="1" t="s">
        <v>276</v>
      </c>
      <c r="B774" s="1">
        <v>240</v>
      </c>
      <c r="C774" s="26" t="s">
        <v>5333</v>
      </c>
      <c r="D774" t="s">
        <v>281</v>
      </c>
      <c r="E774" s="27" t="s">
        <v>5332</v>
      </c>
      <c r="F774" s="28" t="s">
        <v>3473</v>
      </c>
      <c r="G774" s="29">
        <v>1</v>
      </c>
      <c r="H774" s="28">
        <v>0</v>
      </c>
      <c r="I774" s="30">
        <f>ROUND(G774*H774,P4)</f>
        <v>0</v>
      </c>
      <c r="L774" s="30">
        <v>0</v>
      </c>
      <c r="M774" s="24">
        <f>ROUND(G774*L774,P4)</f>
        <v>0</v>
      </c>
      <c r="N774" s="25" t="s">
        <v>281</v>
      </c>
      <c r="O774" s="31">
        <f>M774*AA774</f>
        <v>0</v>
      </c>
      <c r="P774" s="1">
        <v>3</v>
      </c>
      <c r="AA774" s="1">
        <f>IF(P774=1,$O$3,IF(P774=2,$O$4,$O$5))</f>
        <v>0</v>
      </c>
    </row>
    <row r="775">
      <c r="A775" s="1" t="s">
        <v>282</v>
      </c>
      <c r="E775" s="27" t="s">
        <v>281</v>
      </c>
    </row>
    <row r="776">
      <c r="A776" s="1" t="s">
        <v>284</v>
      </c>
    </row>
    <row r="777">
      <c r="A777" s="1" t="s">
        <v>286</v>
      </c>
      <c r="E777" s="27" t="s">
        <v>5325</v>
      </c>
    </row>
    <row r="778">
      <c r="A778" s="1" t="s">
        <v>276</v>
      </c>
      <c r="B778" s="1">
        <v>241</v>
      </c>
      <c r="C778" s="26" t="s">
        <v>5334</v>
      </c>
      <c r="D778" t="s">
        <v>281</v>
      </c>
      <c r="E778" s="27" t="s">
        <v>5335</v>
      </c>
      <c r="F778" s="28" t="s">
        <v>3473</v>
      </c>
      <c r="G778" s="29">
        <v>1</v>
      </c>
      <c r="H778" s="28">
        <v>0</v>
      </c>
      <c r="I778" s="30">
        <f>ROUND(G778*H778,P4)</f>
        <v>0</v>
      </c>
      <c r="L778" s="30">
        <v>0</v>
      </c>
      <c r="M778" s="24">
        <f>ROUND(G778*L778,P4)</f>
        <v>0</v>
      </c>
      <c r="N778" s="25" t="s">
        <v>281</v>
      </c>
      <c r="O778" s="31">
        <f>M778*AA778</f>
        <v>0</v>
      </c>
      <c r="P778" s="1">
        <v>3</v>
      </c>
      <c r="AA778" s="1">
        <f>IF(P778=1,$O$3,IF(P778=2,$O$4,$O$5))</f>
        <v>0</v>
      </c>
    </row>
    <row r="779">
      <c r="A779" s="1" t="s">
        <v>282</v>
      </c>
      <c r="E779" s="27" t="s">
        <v>281</v>
      </c>
    </row>
    <row r="780">
      <c r="A780" s="1" t="s">
        <v>284</v>
      </c>
    </row>
    <row r="781">
      <c r="A781" s="1" t="s">
        <v>286</v>
      </c>
      <c r="E781" s="27" t="s">
        <v>5325</v>
      </c>
    </row>
    <row r="782">
      <c r="A782" s="1" t="s">
        <v>276</v>
      </c>
      <c r="B782" s="1">
        <v>242</v>
      </c>
      <c r="C782" s="26" t="s">
        <v>5336</v>
      </c>
      <c r="D782" t="s">
        <v>281</v>
      </c>
      <c r="E782" s="27" t="s">
        <v>5337</v>
      </c>
      <c r="F782" s="28" t="s">
        <v>3473</v>
      </c>
      <c r="G782" s="29">
        <v>4</v>
      </c>
      <c r="H782" s="28">
        <v>0</v>
      </c>
      <c r="I782" s="30">
        <f>ROUND(G782*H782,P4)</f>
        <v>0</v>
      </c>
      <c r="L782" s="30">
        <v>0</v>
      </c>
      <c r="M782" s="24">
        <f>ROUND(G782*L782,P4)</f>
        <v>0</v>
      </c>
      <c r="N782" s="25" t="s">
        <v>281</v>
      </c>
      <c r="O782" s="31">
        <f>M782*AA782</f>
        <v>0</v>
      </c>
      <c r="P782" s="1">
        <v>3</v>
      </c>
      <c r="AA782" s="1">
        <f>IF(P782=1,$O$3,IF(P782=2,$O$4,$O$5))</f>
        <v>0</v>
      </c>
    </row>
    <row r="783">
      <c r="A783" s="1" t="s">
        <v>282</v>
      </c>
      <c r="E783" s="27" t="s">
        <v>281</v>
      </c>
    </row>
    <row r="784">
      <c r="A784" s="1" t="s">
        <v>284</v>
      </c>
    </row>
    <row r="785">
      <c r="A785" s="1" t="s">
        <v>286</v>
      </c>
      <c r="E785" s="27" t="s">
        <v>5325</v>
      </c>
    </row>
    <row r="786">
      <c r="A786" s="1" t="s">
        <v>276</v>
      </c>
      <c r="B786" s="1">
        <v>243</v>
      </c>
      <c r="C786" s="26" t="s">
        <v>5338</v>
      </c>
      <c r="D786" t="s">
        <v>281</v>
      </c>
      <c r="E786" s="27" t="s">
        <v>5339</v>
      </c>
      <c r="F786" s="28" t="s">
        <v>3473</v>
      </c>
      <c r="G786" s="29">
        <v>8</v>
      </c>
      <c r="H786" s="28">
        <v>0</v>
      </c>
      <c r="I786" s="30">
        <f>ROUND(G786*H786,P4)</f>
        <v>0</v>
      </c>
      <c r="L786" s="30">
        <v>0</v>
      </c>
      <c r="M786" s="24">
        <f>ROUND(G786*L786,P4)</f>
        <v>0</v>
      </c>
      <c r="N786" s="25" t="s">
        <v>281</v>
      </c>
      <c r="O786" s="31">
        <f>M786*AA786</f>
        <v>0</v>
      </c>
      <c r="P786" s="1">
        <v>3</v>
      </c>
      <c r="AA786" s="1">
        <f>IF(P786=1,$O$3,IF(P786=2,$O$4,$O$5))</f>
        <v>0</v>
      </c>
    </row>
    <row r="787">
      <c r="A787" s="1" t="s">
        <v>282</v>
      </c>
      <c r="E787" s="27" t="s">
        <v>281</v>
      </c>
    </row>
    <row r="788">
      <c r="A788" s="1" t="s">
        <v>284</v>
      </c>
    </row>
    <row r="789">
      <c r="A789" s="1" t="s">
        <v>286</v>
      </c>
      <c r="E789" s="27" t="s">
        <v>5325</v>
      </c>
    </row>
    <row r="790" ht="26.4">
      <c r="A790" s="1" t="s">
        <v>276</v>
      </c>
      <c r="B790" s="1">
        <v>244</v>
      </c>
      <c r="C790" s="26" t="s">
        <v>5340</v>
      </c>
      <c r="D790" t="s">
        <v>281</v>
      </c>
      <c r="E790" s="27" t="s">
        <v>5341</v>
      </c>
      <c r="F790" s="28" t="s">
        <v>3473</v>
      </c>
      <c r="G790" s="29">
        <v>1</v>
      </c>
      <c r="H790" s="28">
        <v>0</v>
      </c>
      <c r="I790" s="30">
        <f>ROUND(G790*H790,P4)</f>
        <v>0</v>
      </c>
      <c r="L790" s="30">
        <v>0</v>
      </c>
      <c r="M790" s="24">
        <f>ROUND(G790*L790,P4)</f>
        <v>0</v>
      </c>
      <c r="N790" s="25" t="s">
        <v>281</v>
      </c>
      <c r="O790" s="31">
        <f>M790*AA790</f>
        <v>0</v>
      </c>
      <c r="P790" s="1">
        <v>3</v>
      </c>
      <c r="AA790" s="1">
        <f>IF(P790=1,$O$3,IF(P790=2,$O$4,$O$5))</f>
        <v>0</v>
      </c>
    </row>
    <row r="791">
      <c r="A791" s="1" t="s">
        <v>282</v>
      </c>
      <c r="E791" s="27" t="s">
        <v>281</v>
      </c>
    </row>
    <row r="792">
      <c r="A792" s="1" t="s">
        <v>284</v>
      </c>
    </row>
    <row r="793">
      <c r="A793" s="1" t="s">
        <v>286</v>
      </c>
      <c r="E793" s="27" t="s">
        <v>5342</v>
      </c>
    </row>
    <row r="794" ht="26.4">
      <c r="A794" s="1" t="s">
        <v>276</v>
      </c>
      <c r="B794" s="1">
        <v>245</v>
      </c>
      <c r="C794" s="26" t="s">
        <v>5343</v>
      </c>
      <c r="D794" t="s">
        <v>281</v>
      </c>
      <c r="E794" s="27" t="s">
        <v>5341</v>
      </c>
      <c r="F794" s="28" t="s">
        <v>3473</v>
      </c>
      <c r="G794" s="29">
        <v>1</v>
      </c>
      <c r="H794" s="28">
        <v>0</v>
      </c>
      <c r="I794" s="30">
        <f>ROUND(G794*H794,P4)</f>
        <v>0</v>
      </c>
      <c r="L794" s="30">
        <v>0</v>
      </c>
      <c r="M794" s="24">
        <f>ROUND(G794*L794,P4)</f>
        <v>0</v>
      </c>
      <c r="N794" s="25" t="s">
        <v>281</v>
      </c>
      <c r="O794" s="31">
        <f>M794*AA794</f>
        <v>0</v>
      </c>
      <c r="P794" s="1">
        <v>3</v>
      </c>
      <c r="AA794" s="1">
        <f>IF(P794=1,$O$3,IF(P794=2,$O$4,$O$5))</f>
        <v>0</v>
      </c>
    </row>
    <row r="795">
      <c r="A795" s="1" t="s">
        <v>282</v>
      </c>
      <c r="E795" s="27" t="s">
        <v>281</v>
      </c>
    </row>
    <row r="796">
      <c r="A796" s="1" t="s">
        <v>284</v>
      </c>
    </row>
    <row r="797">
      <c r="A797" s="1" t="s">
        <v>286</v>
      </c>
      <c r="E797" s="27" t="s">
        <v>5344</v>
      </c>
    </row>
    <row r="798" ht="26.4">
      <c r="A798" s="1" t="s">
        <v>276</v>
      </c>
      <c r="B798" s="1">
        <v>246</v>
      </c>
      <c r="C798" s="26" t="s">
        <v>5345</v>
      </c>
      <c r="D798" t="s">
        <v>281</v>
      </c>
      <c r="E798" s="27" t="s">
        <v>5346</v>
      </c>
      <c r="F798" s="28" t="s">
        <v>3473</v>
      </c>
      <c r="G798" s="29">
        <v>2</v>
      </c>
      <c r="H798" s="28">
        <v>0</v>
      </c>
      <c r="I798" s="30">
        <f>ROUND(G798*H798,P4)</f>
        <v>0</v>
      </c>
      <c r="L798" s="30">
        <v>0</v>
      </c>
      <c r="M798" s="24">
        <f>ROUND(G798*L798,P4)</f>
        <v>0</v>
      </c>
      <c r="N798" s="25" t="s">
        <v>281</v>
      </c>
      <c r="O798" s="31">
        <f>M798*AA798</f>
        <v>0</v>
      </c>
      <c r="P798" s="1">
        <v>3</v>
      </c>
      <c r="AA798" s="1">
        <f>IF(P798=1,$O$3,IF(P798=2,$O$4,$O$5))</f>
        <v>0</v>
      </c>
    </row>
    <row r="799">
      <c r="A799" s="1" t="s">
        <v>282</v>
      </c>
      <c r="E799" s="27" t="s">
        <v>281</v>
      </c>
    </row>
    <row r="800">
      <c r="A800" s="1" t="s">
        <v>284</v>
      </c>
    </row>
    <row r="801">
      <c r="A801" s="1" t="s">
        <v>286</v>
      </c>
      <c r="E801" s="27" t="s">
        <v>5347</v>
      </c>
    </row>
    <row r="802" ht="39.6">
      <c r="A802" s="1" t="s">
        <v>276</v>
      </c>
      <c r="B802" s="1">
        <v>247</v>
      </c>
      <c r="C802" s="26" t="s">
        <v>5348</v>
      </c>
      <c r="D802" t="s">
        <v>281</v>
      </c>
      <c r="E802" s="27" t="s">
        <v>5349</v>
      </c>
      <c r="F802" s="28" t="s">
        <v>3473</v>
      </c>
      <c r="G802" s="29">
        <v>1</v>
      </c>
      <c r="H802" s="28">
        <v>0</v>
      </c>
      <c r="I802" s="30">
        <f>ROUND(G802*H802,P4)</f>
        <v>0</v>
      </c>
      <c r="L802" s="30">
        <v>0</v>
      </c>
      <c r="M802" s="24">
        <f>ROUND(G802*L802,P4)</f>
        <v>0</v>
      </c>
      <c r="N802" s="25" t="s">
        <v>281</v>
      </c>
      <c r="O802" s="31">
        <f>M802*AA802</f>
        <v>0</v>
      </c>
      <c r="P802" s="1">
        <v>3</v>
      </c>
      <c r="AA802" s="1">
        <f>IF(P802=1,$O$3,IF(P802=2,$O$4,$O$5))</f>
        <v>0</v>
      </c>
    </row>
    <row r="803">
      <c r="A803" s="1" t="s">
        <v>282</v>
      </c>
      <c r="E803" s="27" t="s">
        <v>5350</v>
      </c>
    </row>
    <row r="804">
      <c r="A804" s="1" t="s">
        <v>284</v>
      </c>
    </row>
    <row r="805">
      <c r="A805" s="1" t="s">
        <v>286</v>
      </c>
      <c r="E805" s="27" t="s">
        <v>5351</v>
      </c>
    </row>
    <row r="806" ht="39.6">
      <c r="A806" s="1" t="s">
        <v>276</v>
      </c>
      <c r="B806" s="1">
        <v>248</v>
      </c>
      <c r="C806" s="26" t="s">
        <v>5352</v>
      </c>
      <c r="D806" t="s">
        <v>281</v>
      </c>
      <c r="E806" s="27" t="s">
        <v>5353</v>
      </c>
      <c r="F806" s="28" t="s">
        <v>3473</v>
      </c>
      <c r="G806" s="29">
        <v>1</v>
      </c>
      <c r="H806" s="28">
        <v>0</v>
      </c>
      <c r="I806" s="30">
        <f>ROUND(G806*H806,P4)</f>
        <v>0</v>
      </c>
      <c r="L806" s="30">
        <v>0</v>
      </c>
      <c r="M806" s="24">
        <f>ROUND(G806*L806,P4)</f>
        <v>0</v>
      </c>
      <c r="N806" s="25" t="s">
        <v>281</v>
      </c>
      <c r="O806" s="31">
        <f>M806*AA806</f>
        <v>0</v>
      </c>
      <c r="P806" s="1">
        <v>3</v>
      </c>
      <c r="AA806" s="1">
        <f>IF(P806=1,$O$3,IF(P806=2,$O$4,$O$5))</f>
        <v>0</v>
      </c>
    </row>
    <row r="807">
      <c r="A807" s="1" t="s">
        <v>282</v>
      </c>
      <c r="E807" s="27" t="s">
        <v>5350</v>
      </c>
    </row>
    <row r="808">
      <c r="A808" s="1" t="s">
        <v>284</v>
      </c>
    </row>
    <row r="809">
      <c r="A809" s="1" t="s">
        <v>286</v>
      </c>
      <c r="E809" s="27" t="s">
        <v>5351</v>
      </c>
    </row>
    <row r="810" ht="26.4">
      <c r="A810" s="1" t="s">
        <v>276</v>
      </c>
      <c r="B810" s="1">
        <v>249</v>
      </c>
      <c r="C810" s="26" t="s">
        <v>5354</v>
      </c>
      <c r="D810" t="s">
        <v>281</v>
      </c>
      <c r="E810" s="27" t="s">
        <v>5355</v>
      </c>
      <c r="F810" s="28" t="s">
        <v>3473</v>
      </c>
      <c r="G810" s="29">
        <v>1</v>
      </c>
      <c r="H810" s="28">
        <v>0</v>
      </c>
      <c r="I810" s="30">
        <f>ROUND(G810*H810,P4)</f>
        <v>0</v>
      </c>
      <c r="L810" s="30">
        <v>0</v>
      </c>
      <c r="M810" s="24">
        <f>ROUND(G810*L810,P4)</f>
        <v>0</v>
      </c>
      <c r="N810" s="25" t="s">
        <v>281</v>
      </c>
      <c r="O810" s="31">
        <f>M810*AA810</f>
        <v>0</v>
      </c>
      <c r="P810" s="1">
        <v>3</v>
      </c>
      <c r="AA810" s="1">
        <f>IF(P810=1,$O$3,IF(P810=2,$O$4,$O$5))</f>
        <v>0</v>
      </c>
    </row>
    <row r="811" ht="26.4">
      <c r="A811" s="1" t="s">
        <v>282</v>
      </c>
      <c r="E811" s="27" t="s">
        <v>5356</v>
      </c>
    </row>
    <row r="812">
      <c r="A812" s="1" t="s">
        <v>284</v>
      </c>
    </row>
    <row r="813">
      <c r="A813" s="1" t="s">
        <v>286</v>
      </c>
      <c r="E813" s="27" t="s">
        <v>5351</v>
      </c>
    </row>
    <row r="814" ht="26.4">
      <c r="A814" s="1" t="s">
        <v>276</v>
      </c>
      <c r="B814" s="1">
        <v>250</v>
      </c>
      <c r="C814" s="26" t="s">
        <v>5357</v>
      </c>
      <c r="D814" t="s">
        <v>281</v>
      </c>
      <c r="E814" s="27" t="s">
        <v>5355</v>
      </c>
      <c r="F814" s="28" t="s">
        <v>3473</v>
      </c>
      <c r="G814" s="29">
        <v>1</v>
      </c>
      <c r="H814" s="28">
        <v>0</v>
      </c>
      <c r="I814" s="30">
        <f>ROUND(G814*H814,P4)</f>
        <v>0</v>
      </c>
      <c r="L814" s="30">
        <v>0</v>
      </c>
      <c r="M814" s="24">
        <f>ROUND(G814*L814,P4)</f>
        <v>0</v>
      </c>
      <c r="N814" s="25" t="s">
        <v>281</v>
      </c>
      <c r="O814" s="31">
        <f>M814*AA814</f>
        <v>0</v>
      </c>
      <c r="P814" s="1">
        <v>3</v>
      </c>
      <c r="AA814" s="1">
        <f>IF(P814=1,$O$3,IF(P814=2,$O$4,$O$5))</f>
        <v>0</v>
      </c>
    </row>
    <row r="815" ht="26.4">
      <c r="A815" s="1" t="s">
        <v>282</v>
      </c>
      <c r="E815" s="27" t="s">
        <v>5356</v>
      </c>
    </row>
    <row r="816">
      <c r="A816" s="1" t="s">
        <v>284</v>
      </c>
    </row>
    <row r="817">
      <c r="A817" s="1" t="s">
        <v>286</v>
      </c>
      <c r="E817" s="27" t="s">
        <v>5351</v>
      </c>
    </row>
    <row r="818" ht="26.4">
      <c r="A818" s="1" t="s">
        <v>276</v>
      </c>
      <c r="B818" s="1">
        <v>251</v>
      </c>
      <c r="C818" s="26" t="s">
        <v>5358</v>
      </c>
      <c r="D818" t="s">
        <v>281</v>
      </c>
      <c r="E818" s="27" t="s">
        <v>5359</v>
      </c>
      <c r="F818" s="28" t="s">
        <v>3473</v>
      </c>
      <c r="G818" s="29">
        <v>1</v>
      </c>
      <c r="H818" s="28">
        <v>0</v>
      </c>
      <c r="I818" s="30">
        <f>ROUND(G818*H818,P4)</f>
        <v>0</v>
      </c>
      <c r="L818" s="30">
        <v>0</v>
      </c>
      <c r="M818" s="24">
        <f>ROUND(G818*L818,P4)</f>
        <v>0</v>
      </c>
      <c r="N818" s="25" t="s">
        <v>281</v>
      </c>
      <c r="O818" s="31">
        <f>M818*AA818</f>
        <v>0</v>
      </c>
      <c r="P818" s="1">
        <v>3</v>
      </c>
      <c r="AA818" s="1">
        <f>IF(P818=1,$O$3,IF(P818=2,$O$4,$O$5))</f>
        <v>0</v>
      </c>
    </row>
    <row r="819" ht="26.4">
      <c r="A819" s="1" t="s">
        <v>282</v>
      </c>
      <c r="E819" s="27" t="s">
        <v>5360</v>
      </c>
    </row>
    <row r="820">
      <c r="A820" s="1" t="s">
        <v>284</v>
      </c>
    </row>
    <row r="821">
      <c r="A821" s="1" t="s">
        <v>286</v>
      </c>
      <c r="E821" s="27" t="s">
        <v>5351</v>
      </c>
    </row>
    <row r="822" ht="39.6">
      <c r="A822" s="1" t="s">
        <v>276</v>
      </c>
      <c r="B822" s="1">
        <v>252</v>
      </c>
      <c r="C822" s="26" t="s">
        <v>5361</v>
      </c>
      <c r="D822" t="s">
        <v>281</v>
      </c>
      <c r="E822" s="27" t="s">
        <v>5362</v>
      </c>
      <c r="F822" s="28" t="s">
        <v>3473</v>
      </c>
      <c r="G822" s="29">
        <v>1</v>
      </c>
      <c r="H822" s="28">
        <v>0</v>
      </c>
      <c r="I822" s="30">
        <f>ROUND(G822*H822,P4)</f>
        <v>0</v>
      </c>
      <c r="L822" s="30">
        <v>0</v>
      </c>
      <c r="M822" s="24">
        <f>ROUND(G822*L822,P4)</f>
        <v>0</v>
      </c>
      <c r="N822" s="25" t="s">
        <v>281</v>
      </c>
      <c r="O822" s="31">
        <f>M822*AA822</f>
        <v>0</v>
      </c>
      <c r="P822" s="1">
        <v>3</v>
      </c>
      <c r="AA822" s="1">
        <f>IF(P822=1,$O$3,IF(P822=2,$O$4,$O$5))</f>
        <v>0</v>
      </c>
    </row>
    <row r="823">
      <c r="A823" s="1" t="s">
        <v>282</v>
      </c>
      <c r="E823" s="27" t="s">
        <v>5350</v>
      </c>
    </row>
    <row r="824">
      <c r="A824" s="1" t="s">
        <v>284</v>
      </c>
    </row>
    <row r="825">
      <c r="A825" s="1" t="s">
        <v>286</v>
      </c>
      <c r="E825" s="27" t="s">
        <v>5351</v>
      </c>
    </row>
    <row r="826" ht="26.4">
      <c r="A826" s="1" t="s">
        <v>276</v>
      </c>
      <c r="B826" s="1">
        <v>253</v>
      </c>
      <c r="C826" s="26" t="s">
        <v>5363</v>
      </c>
      <c r="D826" t="s">
        <v>281</v>
      </c>
      <c r="E826" s="27" t="s">
        <v>5364</v>
      </c>
      <c r="F826" s="28" t="s">
        <v>3473</v>
      </c>
      <c r="G826" s="29">
        <v>1</v>
      </c>
      <c r="H826" s="28">
        <v>0</v>
      </c>
      <c r="I826" s="30">
        <f>ROUND(G826*H826,P4)</f>
        <v>0</v>
      </c>
      <c r="L826" s="30">
        <v>0</v>
      </c>
      <c r="M826" s="24">
        <f>ROUND(G826*L826,P4)</f>
        <v>0</v>
      </c>
      <c r="N826" s="25" t="s">
        <v>281</v>
      </c>
      <c r="O826" s="31">
        <f>M826*AA826</f>
        <v>0</v>
      </c>
      <c r="P826" s="1">
        <v>3</v>
      </c>
      <c r="AA826" s="1">
        <f>IF(P826=1,$O$3,IF(P826=2,$O$4,$O$5))</f>
        <v>0</v>
      </c>
    </row>
    <row r="827" ht="26.4">
      <c r="A827" s="1" t="s">
        <v>282</v>
      </c>
      <c r="E827" s="27" t="s">
        <v>5365</v>
      </c>
    </row>
    <row r="828">
      <c r="A828" s="1" t="s">
        <v>284</v>
      </c>
    </row>
    <row r="829">
      <c r="A829" s="1" t="s">
        <v>286</v>
      </c>
      <c r="E829" s="27" t="s">
        <v>5351</v>
      </c>
    </row>
    <row r="830">
      <c r="A830" s="1" t="s">
        <v>276</v>
      </c>
      <c r="B830" s="1">
        <v>254</v>
      </c>
      <c r="C830" s="26" t="s">
        <v>5366</v>
      </c>
      <c r="D830" t="s">
        <v>281</v>
      </c>
      <c r="E830" s="27" t="s">
        <v>5367</v>
      </c>
      <c r="F830" s="28" t="s">
        <v>4836</v>
      </c>
      <c r="G830" s="29">
        <v>23</v>
      </c>
      <c r="H830" s="28">
        <v>0</v>
      </c>
      <c r="I830" s="30">
        <f>ROUND(G830*H830,P4)</f>
        <v>0</v>
      </c>
      <c r="L830" s="30">
        <v>0</v>
      </c>
      <c r="M830" s="24">
        <f>ROUND(G830*L830,P4)</f>
        <v>0</v>
      </c>
      <c r="N830" s="25" t="s">
        <v>281</v>
      </c>
      <c r="O830" s="31">
        <f>M830*AA830</f>
        <v>0</v>
      </c>
      <c r="P830" s="1">
        <v>3</v>
      </c>
      <c r="AA830" s="1">
        <f>IF(P830=1,$O$3,IF(P830=2,$O$4,$O$5))</f>
        <v>0</v>
      </c>
    </row>
    <row r="831">
      <c r="A831" s="1" t="s">
        <v>282</v>
      </c>
      <c r="E831" s="27" t="s">
        <v>281</v>
      </c>
    </row>
    <row r="832">
      <c r="A832" s="1" t="s">
        <v>284</v>
      </c>
    </row>
    <row r="833">
      <c r="A833" s="1" t="s">
        <v>286</v>
      </c>
      <c r="E833" s="27" t="s">
        <v>5368</v>
      </c>
    </row>
    <row r="834">
      <c r="A834" s="1" t="s">
        <v>276</v>
      </c>
      <c r="B834" s="1">
        <v>255</v>
      </c>
      <c r="C834" s="26" t="s">
        <v>5369</v>
      </c>
      <c r="D834" t="s">
        <v>281</v>
      </c>
      <c r="E834" s="27" t="s">
        <v>5370</v>
      </c>
      <c r="F834" s="28" t="s">
        <v>616</v>
      </c>
      <c r="G834" s="29">
        <v>15</v>
      </c>
      <c r="H834" s="28">
        <v>0</v>
      </c>
      <c r="I834" s="30">
        <f>ROUND(G834*H834,P4)</f>
        <v>0</v>
      </c>
      <c r="L834" s="30">
        <v>0</v>
      </c>
      <c r="M834" s="24">
        <f>ROUND(G834*L834,P4)</f>
        <v>0</v>
      </c>
      <c r="N834" s="25" t="s">
        <v>281</v>
      </c>
      <c r="O834" s="31">
        <f>M834*AA834</f>
        <v>0</v>
      </c>
      <c r="P834" s="1">
        <v>3</v>
      </c>
      <c r="AA834" s="1">
        <f>IF(P834=1,$O$3,IF(P834=2,$O$4,$O$5))</f>
        <v>0</v>
      </c>
    </row>
    <row r="835">
      <c r="A835" s="1" t="s">
        <v>282</v>
      </c>
      <c r="E835" s="27" t="s">
        <v>281</v>
      </c>
    </row>
    <row r="836">
      <c r="A836" s="1" t="s">
        <v>284</v>
      </c>
    </row>
    <row r="837">
      <c r="A837" s="1" t="s">
        <v>286</v>
      </c>
      <c r="E837" s="27" t="s">
        <v>5368</v>
      </c>
    </row>
    <row r="838" ht="26.4">
      <c r="A838" s="1" t="s">
        <v>276</v>
      </c>
      <c r="B838" s="1">
        <v>256</v>
      </c>
      <c r="C838" s="26" t="s">
        <v>5371</v>
      </c>
      <c r="D838" t="s">
        <v>281</v>
      </c>
      <c r="E838" s="27" t="s">
        <v>5372</v>
      </c>
      <c r="F838" s="28" t="s">
        <v>3402</v>
      </c>
      <c r="G838" s="29">
        <v>1</v>
      </c>
      <c r="H838" s="28">
        <v>0</v>
      </c>
      <c r="I838" s="30">
        <f>ROUND(G838*H838,P4)</f>
        <v>0</v>
      </c>
      <c r="L838" s="30">
        <v>0</v>
      </c>
      <c r="M838" s="24">
        <f>ROUND(G838*L838,P4)</f>
        <v>0</v>
      </c>
      <c r="N838" s="25" t="s">
        <v>281</v>
      </c>
      <c r="O838" s="31">
        <f>M838*AA838</f>
        <v>0</v>
      </c>
      <c r="P838" s="1">
        <v>3</v>
      </c>
      <c r="AA838" s="1">
        <f>IF(P838=1,$O$3,IF(P838=2,$O$4,$O$5))</f>
        <v>0</v>
      </c>
    </row>
    <row r="839">
      <c r="A839" s="1" t="s">
        <v>282</v>
      </c>
      <c r="E839" s="27" t="s">
        <v>281</v>
      </c>
    </row>
    <row r="840">
      <c r="A840" s="1" t="s">
        <v>284</v>
      </c>
    </row>
    <row r="841">
      <c r="A841" s="1" t="s">
        <v>286</v>
      </c>
      <c r="E841" s="27" t="s">
        <v>5006</v>
      </c>
    </row>
    <row r="842">
      <c r="A842" s="1" t="s">
        <v>273</v>
      </c>
      <c r="C842" s="22" t="s">
        <v>5373</v>
      </c>
      <c r="E842" s="23" t="s">
        <v>5374</v>
      </c>
      <c r="L842" s="24">
        <f>SUMIFS(L843:L850,A843:A850,"P")</f>
        <v>0</v>
      </c>
      <c r="M842" s="24">
        <f>SUMIFS(M843:M850,A843:A850,"P")</f>
        <v>0</v>
      </c>
      <c r="N842" s="25"/>
    </row>
    <row r="843" ht="39.6">
      <c r="A843" s="1" t="s">
        <v>276</v>
      </c>
      <c r="B843" s="1">
        <v>121</v>
      </c>
      <c r="C843" s="26" t="s">
        <v>5375</v>
      </c>
      <c r="D843" t="s">
        <v>281</v>
      </c>
      <c r="E843" s="27" t="s">
        <v>5376</v>
      </c>
      <c r="F843" s="28" t="s">
        <v>4836</v>
      </c>
      <c r="G843" s="29">
        <v>26.815999999999999</v>
      </c>
      <c r="H843" s="28">
        <v>0</v>
      </c>
      <c r="I843" s="30">
        <f>ROUND(G843*H843,P4)</f>
        <v>0</v>
      </c>
      <c r="L843" s="30">
        <v>0</v>
      </c>
      <c r="M843" s="24">
        <f>ROUND(G843*L843,P4)</f>
        <v>0</v>
      </c>
      <c r="N843" s="25" t="s">
        <v>4837</v>
      </c>
      <c r="O843" s="31">
        <f>M843*AA843</f>
        <v>0</v>
      </c>
      <c r="P843" s="1">
        <v>3</v>
      </c>
      <c r="AA843" s="1">
        <f>IF(P843=1,$O$3,IF(P843=2,$O$4,$O$5))</f>
        <v>0</v>
      </c>
    </row>
    <row r="844">
      <c r="A844" s="1" t="s">
        <v>282</v>
      </c>
      <c r="E844" s="27" t="s">
        <v>281</v>
      </c>
    </row>
    <row r="845" ht="26.4">
      <c r="A845" s="1" t="s">
        <v>284</v>
      </c>
      <c r="E845" s="32" t="s">
        <v>5377</v>
      </c>
    </row>
    <row r="846">
      <c r="A846" s="1" t="s">
        <v>286</v>
      </c>
      <c r="E846" s="27" t="s">
        <v>299</v>
      </c>
    </row>
    <row r="847" ht="26.4">
      <c r="A847" s="1" t="s">
        <v>276</v>
      </c>
      <c r="B847" s="1">
        <v>122</v>
      </c>
      <c r="C847" s="26" t="s">
        <v>5378</v>
      </c>
      <c r="D847" t="s">
        <v>281</v>
      </c>
      <c r="E847" s="27" t="s">
        <v>5379</v>
      </c>
      <c r="F847" s="28" t="s">
        <v>4862</v>
      </c>
      <c r="G847" s="29">
        <v>0.435</v>
      </c>
      <c r="H847" s="28">
        <v>0</v>
      </c>
      <c r="I847" s="30">
        <f>ROUND(G847*H847,P4)</f>
        <v>0</v>
      </c>
      <c r="L847" s="30">
        <v>0</v>
      </c>
      <c r="M847" s="24">
        <f>ROUND(G847*L847,P4)</f>
        <v>0</v>
      </c>
      <c r="N847" s="25" t="s">
        <v>4837</v>
      </c>
      <c r="O847" s="31">
        <f>M847*AA847</f>
        <v>0</v>
      </c>
      <c r="P847" s="1">
        <v>3</v>
      </c>
      <c r="AA847" s="1">
        <f>IF(P847=1,$O$3,IF(P847=2,$O$4,$O$5))</f>
        <v>0</v>
      </c>
    </row>
    <row r="848">
      <c r="A848" s="1" t="s">
        <v>282</v>
      </c>
      <c r="E848" s="27" t="s">
        <v>281</v>
      </c>
    </row>
    <row r="849">
      <c r="A849" s="1" t="s">
        <v>284</v>
      </c>
    </row>
    <row r="850">
      <c r="A850" s="1" t="s">
        <v>286</v>
      </c>
      <c r="E850" s="27" t="s">
        <v>299</v>
      </c>
    </row>
    <row r="851">
      <c r="A851" s="1" t="s">
        <v>273</v>
      </c>
      <c r="C851" s="22" t="s">
        <v>5380</v>
      </c>
      <c r="E851" s="23" t="s">
        <v>5381</v>
      </c>
      <c r="L851" s="24">
        <f>SUMIFS(L852:L883,A852:A883,"P")</f>
        <v>0</v>
      </c>
      <c r="M851" s="24">
        <f>SUMIFS(M852:M883,A852:A883,"P")</f>
        <v>0</v>
      </c>
      <c r="N851" s="25"/>
    </row>
    <row r="852" ht="26.4">
      <c r="A852" s="1" t="s">
        <v>276</v>
      </c>
      <c r="B852" s="1">
        <v>123</v>
      </c>
      <c r="C852" s="26" t="s">
        <v>5382</v>
      </c>
      <c r="D852" t="s">
        <v>281</v>
      </c>
      <c r="E852" s="27" t="s">
        <v>5383</v>
      </c>
      <c r="F852" s="28" t="s">
        <v>616</v>
      </c>
      <c r="G852" s="29">
        <v>39.700000000000003</v>
      </c>
      <c r="H852" s="28">
        <v>0</v>
      </c>
      <c r="I852" s="30">
        <f>ROUND(G852*H852,P4)</f>
        <v>0</v>
      </c>
      <c r="L852" s="30">
        <v>0</v>
      </c>
      <c r="M852" s="24">
        <f>ROUND(G852*L852,P4)</f>
        <v>0</v>
      </c>
      <c r="N852" s="25" t="s">
        <v>281</v>
      </c>
      <c r="O852" s="31">
        <f>M852*AA852</f>
        <v>0</v>
      </c>
      <c r="P852" s="1">
        <v>3</v>
      </c>
      <c r="AA852" s="1">
        <f>IF(P852=1,$O$3,IF(P852=2,$O$4,$O$5))</f>
        <v>0</v>
      </c>
    </row>
    <row r="853">
      <c r="A853" s="1" t="s">
        <v>282</v>
      </c>
      <c r="E853" s="27" t="s">
        <v>281</v>
      </c>
    </row>
    <row r="854">
      <c r="A854" s="1" t="s">
        <v>284</v>
      </c>
    </row>
    <row r="855">
      <c r="A855" s="1" t="s">
        <v>286</v>
      </c>
      <c r="E855" s="27" t="s">
        <v>5384</v>
      </c>
    </row>
    <row r="856" ht="26.4">
      <c r="A856" s="1" t="s">
        <v>276</v>
      </c>
      <c r="B856" s="1">
        <v>124</v>
      </c>
      <c r="C856" s="26" t="s">
        <v>5385</v>
      </c>
      <c r="D856" t="s">
        <v>281</v>
      </c>
      <c r="E856" s="27" t="s">
        <v>5386</v>
      </c>
      <c r="F856" s="28" t="s">
        <v>616</v>
      </c>
      <c r="G856" s="29">
        <v>12.300000000000001</v>
      </c>
      <c r="H856" s="28">
        <v>0</v>
      </c>
      <c r="I856" s="30">
        <f>ROUND(G856*H856,P4)</f>
        <v>0</v>
      </c>
      <c r="L856" s="30">
        <v>0</v>
      </c>
      <c r="M856" s="24">
        <f>ROUND(G856*L856,P4)</f>
        <v>0</v>
      </c>
      <c r="N856" s="25" t="s">
        <v>281</v>
      </c>
      <c r="O856" s="31">
        <f>M856*AA856</f>
        <v>0</v>
      </c>
      <c r="P856" s="1">
        <v>3</v>
      </c>
      <c r="AA856" s="1">
        <f>IF(P856=1,$O$3,IF(P856=2,$O$4,$O$5))</f>
        <v>0</v>
      </c>
    </row>
    <row r="857">
      <c r="A857" s="1" t="s">
        <v>282</v>
      </c>
      <c r="E857" s="27" t="s">
        <v>281</v>
      </c>
    </row>
    <row r="858">
      <c r="A858" s="1" t="s">
        <v>284</v>
      </c>
    </row>
    <row r="859">
      <c r="A859" s="1" t="s">
        <v>286</v>
      </c>
      <c r="E859" s="27" t="s">
        <v>5384</v>
      </c>
    </row>
    <row r="860" ht="26.4">
      <c r="A860" s="1" t="s">
        <v>276</v>
      </c>
      <c r="B860" s="1">
        <v>125</v>
      </c>
      <c r="C860" s="26" t="s">
        <v>5387</v>
      </c>
      <c r="D860" t="s">
        <v>281</v>
      </c>
      <c r="E860" s="27" t="s">
        <v>5388</v>
      </c>
      <c r="F860" s="28" t="s">
        <v>616</v>
      </c>
      <c r="G860" s="29">
        <v>69.599999999999994</v>
      </c>
      <c r="H860" s="28">
        <v>0</v>
      </c>
      <c r="I860" s="30">
        <f>ROUND(G860*H860,P4)</f>
        <v>0</v>
      </c>
      <c r="L860" s="30">
        <v>0</v>
      </c>
      <c r="M860" s="24">
        <f>ROUND(G860*L860,P4)</f>
        <v>0</v>
      </c>
      <c r="N860" s="25" t="s">
        <v>281</v>
      </c>
      <c r="O860" s="31">
        <f>M860*AA860</f>
        <v>0</v>
      </c>
      <c r="P860" s="1">
        <v>3</v>
      </c>
      <c r="AA860" s="1">
        <f>IF(P860=1,$O$3,IF(P860=2,$O$4,$O$5))</f>
        <v>0</v>
      </c>
    </row>
    <row r="861">
      <c r="A861" s="1" t="s">
        <v>282</v>
      </c>
      <c r="E861" s="27" t="s">
        <v>281</v>
      </c>
    </row>
    <row r="862">
      <c r="A862" s="1" t="s">
        <v>284</v>
      </c>
    </row>
    <row r="863">
      <c r="A863" s="1" t="s">
        <v>286</v>
      </c>
      <c r="E863" s="27" t="s">
        <v>5384</v>
      </c>
    </row>
    <row r="864" ht="26.4">
      <c r="A864" s="1" t="s">
        <v>276</v>
      </c>
      <c r="B864" s="1">
        <v>126</v>
      </c>
      <c r="C864" s="26" t="s">
        <v>5389</v>
      </c>
      <c r="D864" t="s">
        <v>281</v>
      </c>
      <c r="E864" s="27" t="s">
        <v>5390</v>
      </c>
      <c r="F864" s="28" t="s">
        <v>616</v>
      </c>
      <c r="G864" s="29">
        <v>7.2000000000000002</v>
      </c>
      <c r="H864" s="28">
        <v>0</v>
      </c>
      <c r="I864" s="30">
        <f>ROUND(G864*H864,P4)</f>
        <v>0</v>
      </c>
      <c r="L864" s="30">
        <v>0</v>
      </c>
      <c r="M864" s="24">
        <f>ROUND(G864*L864,P4)</f>
        <v>0</v>
      </c>
      <c r="N864" s="25" t="s">
        <v>281</v>
      </c>
      <c r="O864" s="31">
        <f>M864*AA864</f>
        <v>0</v>
      </c>
      <c r="P864" s="1">
        <v>3</v>
      </c>
      <c r="AA864" s="1">
        <f>IF(P864=1,$O$3,IF(P864=2,$O$4,$O$5))</f>
        <v>0</v>
      </c>
    </row>
    <row r="865">
      <c r="A865" s="1" t="s">
        <v>282</v>
      </c>
      <c r="E865" s="27" t="s">
        <v>281</v>
      </c>
    </row>
    <row r="866">
      <c r="A866" s="1" t="s">
        <v>284</v>
      </c>
    </row>
    <row r="867">
      <c r="A867" s="1" t="s">
        <v>286</v>
      </c>
      <c r="E867" s="27" t="s">
        <v>5384</v>
      </c>
    </row>
    <row r="868" ht="26.4">
      <c r="A868" s="1" t="s">
        <v>276</v>
      </c>
      <c r="B868" s="1">
        <v>127</v>
      </c>
      <c r="C868" s="26" t="s">
        <v>5391</v>
      </c>
      <c r="D868" t="s">
        <v>281</v>
      </c>
      <c r="E868" s="27" t="s">
        <v>5392</v>
      </c>
      <c r="F868" s="28" t="s">
        <v>3473</v>
      </c>
      <c r="G868" s="29">
        <v>2</v>
      </c>
      <c r="H868" s="28">
        <v>0</v>
      </c>
      <c r="I868" s="30">
        <f>ROUND(G868*H868,P4)</f>
        <v>0</v>
      </c>
      <c r="L868" s="30">
        <v>0</v>
      </c>
      <c r="M868" s="24">
        <f>ROUND(G868*L868,P4)</f>
        <v>0</v>
      </c>
      <c r="N868" s="25" t="s">
        <v>281</v>
      </c>
      <c r="O868" s="31">
        <f>M868*AA868</f>
        <v>0</v>
      </c>
      <c r="P868" s="1">
        <v>3</v>
      </c>
      <c r="AA868" s="1">
        <f>IF(P868=1,$O$3,IF(P868=2,$O$4,$O$5))</f>
        <v>0</v>
      </c>
    </row>
    <row r="869">
      <c r="A869" s="1" t="s">
        <v>282</v>
      </c>
      <c r="E869" s="27" t="s">
        <v>281</v>
      </c>
    </row>
    <row r="870">
      <c r="A870" s="1" t="s">
        <v>284</v>
      </c>
    </row>
    <row r="871">
      <c r="A871" s="1" t="s">
        <v>286</v>
      </c>
      <c r="E871" s="27" t="s">
        <v>5384</v>
      </c>
    </row>
    <row r="872" ht="26.4">
      <c r="A872" s="1" t="s">
        <v>276</v>
      </c>
      <c r="B872" s="1">
        <v>128</v>
      </c>
      <c r="C872" s="26" t="s">
        <v>5393</v>
      </c>
      <c r="D872" t="s">
        <v>281</v>
      </c>
      <c r="E872" s="27" t="s">
        <v>5394</v>
      </c>
      <c r="F872" s="28" t="s">
        <v>616</v>
      </c>
      <c r="G872" s="29">
        <v>16.800000000000001</v>
      </c>
      <c r="H872" s="28">
        <v>0</v>
      </c>
      <c r="I872" s="30">
        <f>ROUND(G872*H872,P4)</f>
        <v>0</v>
      </c>
      <c r="L872" s="30">
        <v>0</v>
      </c>
      <c r="M872" s="24">
        <f>ROUND(G872*L872,P4)</f>
        <v>0</v>
      </c>
      <c r="N872" s="25" t="s">
        <v>281</v>
      </c>
      <c r="O872" s="31">
        <f>M872*AA872</f>
        <v>0</v>
      </c>
      <c r="P872" s="1">
        <v>3</v>
      </c>
      <c r="AA872" s="1">
        <f>IF(P872=1,$O$3,IF(P872=2,$O$4,$O$5))</f>
        <v>0</v>
      </c>
    </row>
    <row r="873">
      <c r="A873" s="1" t="s">
        <v>282</v>
      </c>
      <c r="E873" s="27" t="s">
        <v>281</v>
      </c>
    </row>
    <row r="874">
      <c r="A874" s="1" t="s">
        <v>284</v>
      </c>
    </row>
    <row r="875">
      <c r="A875" s="1" t="s">
        <v>286</v>
      </c>
      <c r="E875" s="27" t="s">
        <v>5384</v>
      </c>
    </row>
    <row r="876" ht="26.4">
      <c r="A876" s="1" t="s">
        <v>276</v>
      </c>
      <c r="B876" s="1">
        <v>129</v>
      </c>
      <c r="C876" s="26" t="s">
        <v>5395</v>
      </c>
      <c r="D876" t="s">
        <v>281</v>
      </c>
      <c r="E876" s="27" t="s">
        <v>5396</v>
      </c>
      <c r="F876" s="28" t="s">
        <v>616</v>
      </c>
      <c r="G876" s="29">
        <v>57.299999999999997</v>
      </c>
      <c r="H876" s="28">
        <v>0</v>
      </c>
      <c r="I876" s="30">
        <f>ROUND(G876*H876,P4)</f>
        <v>0</v>
      </c>
      <c r="L876" s="30">
        <v>0</v>
      </c>
      <c r="M876" s="24">
        <f>ROUND(G876*L876,P4)</f>
        <v>0</v>
      </c>
      <c r="N876" s="25" t="s">
        <v>281</v>
      </c>
      <c r="O876" s="31">
        <f>M876*AA876</f>
        <v>0</v>
      </c>
      <c r="P876" s="1">
        <v>3</v>
      </c>
      <c r="AA876" s="1">
        <f>IF(P876=1,$O$3,IF(P876=2,$O$4,$O$5))</f>
        <v>0</v>
      </c>
    </row>
    <row r="877">
      <c r="A877" s="1" t="s">
        <v>282</v>
      </c>
      <c r="E877" s="27" t="s">
        <v>281</v>
      </c>
    </row>
    <row r="878">
      <c r="A878" s="1" t="s">
        <v>284</v>
      </c>
    </row>
    <row r="879">
      <c r="A879" s="1" t="s">
        <v>286</v>
      </c>
      <c r="E879" s="27" t="s">
        <v>5384</v>
      </c>
    </row>
    <row r="880" ht="26.4">
      <c r="A880" s="1" t="s">
        <v>276</v>
      </c>
      <c r="B880" s="1">
        <v>130</v>
      </c>
      <c r="C880" s="26" t="s">
        <v>5397</v>
      </c>
      <c r="D880" t="s">
        <v>281</v>
      </c>
      <c r="E880" s="27" t="s">
        <v>5398</v>
      </c>
      <c r="F880" s="28" t="s">
        <v>4862</v>
      </c>
      <c r="G880" s="29">
        <v>0.47699999999999998</v>
      </c>
      <c r="H880" s="28">
        <v>0</v>
      </c>
      <c r="I880" s="30">
        <f>ROUND(G880*H880,P4)</f>
        <v>0</v>
      </c>
      <c r="L880" s="30">
        <v>0</v>
      </c>
      <c r="M880" s="24">
        <f>ROUND(G880*L880,P4)</f>
        <v>0</v>
      </c>
      <c r="N880" s="25" t="s">
        <v>4837</v>
      </c>
      <c r="O880" s="31">
        <f>M880*AA880</f>
        <v>0</v>
      </c>
      <c r="P880" s="1">
        <v>3</v>
      </c>
      <c r="AA880" s="1">
        <f>IF(P880=1,$O$3,IF(P880=2,$O$4,$O$5))</f>
        <v>0</v>
      </c>
    </row>
    <row r="881">
      <c r="A881" s="1" t="s">
        <v>282</v>
      </c>
      <c r="E881" s="27" t="s">
        <v>281</v>
      </c>
    </row>
    <row r="882" ht="39.6">
      <c r="A882" s="1" t="s">
        <v>284</v>
      </c>
      <c r="E882" s="32" t="s">
        <v>5399</v>
      </c>
    </row>
    <row r="883">
      <c r="A883" s="1" t="s">
        <v>286</v>
      </c>
      <c r="E883" s="27" t="s">
        <v>299</v>
      </c>
    </row>
    <row r="884">
      <c r="A884" s="1" t="s">
        <v>273</v>
      </c>
      <c r="C884" s="22" t="s">
        <v>5400</v>
      </c>
      <c r="E884" s="23" t="s">
        <v>5401</v>
      </c>
      <c r="L884" s="24">
        <f>SUMIFS(L885:L956,A885:A956,"P")</f>
        <v>0</v>
      </c>
      <c r="M884" s="24">
        <f>SUMIFS(M885:M956,A885:A956,"P")</f>
        <v>0</v>
      </c>
      <c r="N884" s="25"/>
    </row>
    <row r="885" ht="26.4">
      <c r="A885" s="1" t="s">
        <v>276</v>
      </c>
      <c r="B885" s="1">
        <v>131</v>
      </c>
      <c r="C885" s="26" t="s">
        <v>5402</v>
      </c>
      <c r="D885" t="s">
        <v>281</v>
      </c>
      <c r="E885" s="27" t="s">
        <v>5403</v>
      </c>
      <c r="F885" s="28" t="s">
        <v>3473</v>
      </c>
      <c r="G885" s="29">
        <v>1</v>
      </c>
      <c r="H885" s="28">
        <v>0</v>
      </c>
      <c r="I885" s="30">
        <f>ROUND(G885*H885,P4)</f>
        <v>0</v>
      </c>
      <c r="L885" s="30">
        <v>0</v>
      </c>
      <c r="M885" s="24">
        <f>ROUND(G885*L885,P4)</f>
        <v>0</v>
      </c>
      <c r="N885" s="25" t="s">
        <v>281</v>
      </c>
      <c r="O885" s="31">
        <f>M885*AA885</f>
        <v>0</v>
      </c>
      <c r="P885" s="1">
        <v>3</v>
      </c>
      <c r="AA885" s="1">
        <f>IF(P885=1,$O$3,IF(P885=2,$O$4,$O$5))</f>
        <v>0</v>
      </c>
    </row>
    <row r="886" ht="39.6">
      <c r="A886" s="1" t="s">
        <v>282</v>
      </c>
      <c r="E886" s="27" t="s">
        <v>5404</v>
      </c>
    </row>
    <row r="887">
      <c r="A887" s="1" t="s">
        <v>284</v>
      </c>
    </row>
    <row r="888">
      <c r="A888" s="1" t="s">
        <v>286</v>
      </c>
      <c r="E888" s="27" t="s">
        <v>5405</v>
      </c>
    </row>
    <row r="889" ht="26.4">
      <c r="A889" s="1" t="s">
        <v>276</v>
      </c>
      <c r="B889" s="1">
        <v>132</v>
      </c>
      <c r="C889" s="26" t="s">
        <v>5406</v>
      </c>
      <c r="D889" t="s">
        <v>281</v>
      </c>
      <c r="E889" s="27" t="s">
        <v>5407</v>
      </c>
      <c r="F889" s="28" t="s">
        <v>3473</v>
      </c>
      <c r="G889" s="29">
        <v>1</v>
      </c>
      <c r="H889" s="28">
        <v>0</v>
      </c>
      <c r="I889" s="30">
        <f>ROUND(G889*H889,P4)</f>
        <v>0</v>
      </c>
      <c r="L889" s="30">
        <v>0</v>
      </c>
      <c r="M889" s="24">
        <f>ROUND(G889*L889,P4)</f>
        <v>0</v>
      </c>
      <c r="N889" s="25" t="s">
        <v>281</v>
      </c>
      <c r="O889" s="31">
        <f>M889*AA889</f>
        <v>0</v>
      </c>
      <c r="P889" s="1">
        <v>3</v>
      </c>
      <c r="AA889" s="1">
        <f>IF(P889=1,$O$3,IF(P889=2,$O$4,$O$5))</f>
        <v>0</v>
      </c>
    </row>
    <row r="890" ht="39.6">
      <c r="A890" s="1" t="s">
        <v>282</v>
      </c>
      <c r="E890" s="27" t="s">
        <v>5404</v>
      </c>
    </row>
    <row r="891">
      <c r="A891" s="1" t="s">
        <v>284</v>
      </c>
    </row>
    <row r="892">
      <c r="A892" s="1" t="s">
        <v>286</v>
      </c>
      <c r="E892" s="27" t="s">
        <v>5405</v>
      </c>
    </row>
    <row r="893" ht="26.4">
      <c r="A893" s="1" t="s">
        <v>276</v>
      </c>
      <c r="B893" s="1">
        <v>133</v>
      </c>
      <c r="C893" s="26" t="s">
        <v>5408</v>
      </c>
      <c r="D893" t="s">
        <v>281</v>
      </c>
      <c r="E893" s="27" t="s">
        <v>5409</v>
      </c>
      <c r="F893" s="28" t="s">
        <v>3473</v>
      </c>
      <c r="G893" s="29">
        <v>1</v>
      </c>
      <c r="H893" s="28">
        <v>0</v>
      </c>
      <c r="I893" s="30">
        <f>ROUND(G893*H893,P4)</f>
        <v>0</v>
      </c>
      <c r="L893" s="30">
        <v>0</v>
      </c>
      <c r="M893" s="24">
        <f>ROUND(G893*L893,P4)</f>
        <v>0</v>
      </c>
      <c r="N893" s="25" t="s">
        <v>281</v>
      </c>
      <c r="O893" s="31">
        <f>M893*AA893</f>
        <v>0</v>
      </c>
      <c r="P893" s="1">
        <v>3</v>
      </c>
      <c r="AA893" s="1">
        <f>IF(P893=1,$O$3,IF(P893=2,$O$4,$O$5))</f>
        <v>0</v>
      </c>
    </row>
    <row r="894" ht="39.6">
      <c r="A894" s="1" t="s">
        <v>282</v>
      </c>
      <c r="E894" s="27" t="s">
        <v>5404</v>
      </c>
    </row>
    <row r="895">
      <c r="A895" s="1" t="s">
        <v>284</v>
      </c>
    </row>
    <row r="896">
      <c r="A896" s="1" t="s">
        <v>286</v>
      </c>
      <c r="E896" s="27" t="s">
        <v>5405</v>
      </c>
    </row>
    <row r="897" ht="26.4">
      <c r="A897" s="1" t="s">
        <v>276</v>
      </c>
      <c r="B897" s="1">
        <v>134</v>
      </c>
      <c r="C897" s="26" t="s">
        <v>5410</v>
      </c>
      <c r="D897" t="s">
        <v>281</v>
      </c>
      <c r="E897" s="27" t="s">
        <v>5411</v>
      </c>
      <c r="F897" s="28" t="s">
        <v>3473</v>
      </c>
      <c r="G897" s="29">
        <v>1</v>
      </c>
      <c r="H897" s="28">
        <v>0</v>
      </c>
      <c r="I897" s="30">
        <f>ROUND(G897*H897,P4)</f>
        <v>0</v>
      </c>
      <c r="L897" s="30">
        <v>0</v>
      </c>
      <c r="M897" s="24">
        <f>ROUND(G897*L897,P4)</f>
        <v>0</v>
      </c>
      <c r="N897" s="25" t="s">
        <v>281</v>
      </c>
      <c r="O897" s="31">
        <f>M897*AA897</f>
        <v>0</v>
      </c>
      <c r="P897" s="1">
        <v>3</v>
      </c>
      <c r="AA897" s="1">
        <f>IF(P897=1,$O$3,IF(P897=2,$O$4,$O$5))</f>
        <v>0</v>
      </c>
    </row>
    <row r="898" ht="39.6">
      <c r="A898" s="1" t="s">
        <v>282</v>
      </c>
      <c r="E898" s="27" t="s">
        <v>5404</v>
      </c>
    </row>
    <row r="899">
      <c r="A899" s="1" t="s">
        <v>284</v>
      </c>
    </row>
    <row r="900">
      <c r="A900" s="1" t="s">
        <v>286</v>
      </c>
      <c r="E900" s="27" t="s">
        <v>5405</v>
      </c>
    </row>
    <row r="901" ht="26.4">
      <c r="A901" s="1" t="s">
        <v>276</v>
      </c>
      <c r="B901" s="1">
        <v>135</v>
      </c>
      <c r="C901" s="26" t="s">
        <v>5412</v>
      </c>
      <c r="D901" t="s">
        <v>281</v>
      </c>
      <c r="E901" s="27" t="s">
        <v>5409</v>
      </c>
      <c r="F901" s="28" t="s">
        <v>3473</v>
      </c>
      <c r="G901" s="29">
        <v>3</v>
      </c>
      <c r="H901" s="28">
        <v>0</v>
      </c>
      <c r="I901" s="30">
        <f>ROUND(G901*H901,P4)</f>
        <v>0</v>
      </c>
      <c r="L901" s="30">
        <v>0</v>
      </c>
      <c r="M901" s="24">
        <f>ROUND(G901*L901,P4)</f>
        <v>0</v>
      </c>
      <c r="N901" s="25" t="s">
        <v>281</v>
      </c>
      <c r="O901" s="31">
        <f>M901*AA901</f>
        <v>0</v>
      </c>
      <c r="P901" s="1">
        <v>3</v>
      </c>
      <c r="AA901" s="1">
        <f>IF(P901=1,$O$3,IF(P901=2,$O$4,$O$5))</f>
        <v>0</v>
      </c>
    </row>
    <row r="902" ht="66">
      <c r="A902" s="1" t="s">
        <v>282</v>
      </c>
      <c r="E902" s="27" t="s">
        <v>5413</v>
      </c>
    </row>
    <row r="903">
      <c r="A903" s="1" t="s">
        <v>284</v>
      </c>
    </row>
    <row r="904">
      <c r="A904" s="1" t="s">
        <v>286</v>
      </c>
      <c r="E904" s="27" t="s">
        <v>5405</v>
      </c>
    </row>
    <row r="905" ht="26.4">
      <c r="A905" s="1" t="s">
        <v>276</v>
      </c>
      <c r="B905" s="1">
        <v>136</v>
      </c>
      <c r="C905" s="26" t="s">
        <v>5414</v>
      </c>
      <c r="D905" t="s">
        <v>281</v>
      </c>
      <c r="E905" s="27" t="s">
        <v>5415</v>
      </c>
      <c r="F905" s="28" t="s">
        <v>3473</v>
      </c>
      <c r="G905" s="29">
        <v>2</v>
      </c>
      <c r="H905" s="28">
        <v>0</v>
      </c>
      <c r="I905" s="30">
        <f>ROUND(G905*H905,P4)</f>
        <v>0</v>
      </c>
      <c r="L905" s="30">
        <v>0</v>
      </c>
      <c r="M905" s="24">
        <f>ROUND(G905*L905,P4)</f>
        <v>0</v>
      </c>
      <c r="N905" s="25" t="s">
        <v>281</v>
      </c>
      <c r="O905" s="31">
        <f>M905*AA905</f>
        <v>0</v>
      </c>
      <c r="P905" s="1">
        <v>3</v>
      </c>
      <c r="AA905" s="1">
        <f>IF(P905=1,$O$3,IF(P905=2,$O$4,$O$5))</f>
        <v>0</v>
      </c>
    </row>
    <row r="906" ht="52.8">
      <c r="A906" s="1" t="s">
        <v>282</v>
      </c>
      <c r="E906" s="27" t="s">
        <v>5416</v>
      </c>
    </row>
    <row r="907">
      <c r="A907" s="1" t="s">
        <v>284</v>
      </c>
    </row>
    <row r="908">
      <c r="A908" s="1" t="s">
        <v>286</v>
      </c>
      <c r="E908" s="27" t="s">
        <v>5405</v>
      </c>
    </row>
    <row r="909">
      <c r="A909" s="1" t="s">
        <v>276</v>
      </c>
      <c r="B909" s="1">
        <v>137</v>
      </c>
      <c r="C909" s="26" t="s">
        <v>5417</v>
      </c>
      <c r="D909" t="s">
        <v>281</v>
      </c>
      <c r="E909" s="27" t="s">
        <v>5418</v>
      </c>
      <c r="F909" s="28" t="s">
        <v>3473</v>
      </c>
      <c r="G909" s="29">
        <v>9</v>
      </c>
      <c r="H909" s="28">
        <v>0</v>
      </c>
      <c r="I909" s="30">
        <f>ROUND(G909*H909,P4)</f>
        <v>0</v>
      </c>
      <c r="L909" s="30">
        <v>0</v>
      </c>
      <c r="M909" s="24">
        <f>ROUND(G909*L909,P4)</f>
        <v>0</v>
      </c>
      <c r="N909" s="25" t="s">
        <v>281</v>
      </c>
      <c r="O909" s="31">
        <f>M909*AA909</f>
        <v>0</v>
      </c>
      <c r="P909" s="1">
        <v>3</v>
      </c>
      <c r="AA909" s="1">
        <f>IF(P909=1,$O$3,IF(P909=2,$O$4,$O$5))</f>
        <v>0</v>
      </c>
    </row>
    <row r="910">
      <c r="A910" s="1" t="s">
        <v>282</v>
      </c>
      <c r="E910" s="27" t="s">
        <v>281</v>
      </c>
    </row>
    <row r="911">
      <c r="A911" s="1" t="s">
        <v>284</v>
      </c>
    </row>
    <row r="912">
      <c r="A912" s="1" t="s">
        <v>286</v>
      </c>
      <c r="E912" s="27" t="s">
        <v>5419</v>
      </c>
    </row>
    <row r="913" ht="39.6">
      <c r="A913" s="1" t="s">
        <v>276</v>
      </c>
      <c r="B913" s="1">
        <v>138</v>
      </c>
      <c r="C913" s="26" t="s">
        <v>5420</v>
      </c>
      <c r="D913" t="s">
        <v>281</v>
      </c>
      <c r="E913" s="27" t="s">
        <v>5421</v>
      </c>
      <c r="F913" s="28" t="s">
        <v>4836</v>
      </c>
      <c r="G913" s="29">
        <v>87.900000000000006</v>
      </c>
      <c r="H913" s="28">
        <v>0</v>
      </c>
      <c r="I913" s="30">
        <f>ROUND(G913*H913,P4)</f>
        <v>0</v>
      </c>
      <c r="L913" s="30">
        <v>0</v>
      </c>
      <c r="M913" s="24">
        <f>ROUND(G913*L913,P4)</f>
        <v>0</v>
      </c>
      <c r="N913" s="25" t="s">
        <v>4837</v>
      </c>
      <c r="O913" s="31">
        <f>M913*AA913</f>
        <v>0</v>
      </c>
      <c r="P913" s="1">
        <v>3</v>
      </c>
      <c r="AA913" s="1">
        <f>IF(P913=1,$O$3,IF(P913=2,$O$4,$O$5))</f>
        <v>0</v>
      </c>
    </row>
    <row r="914">
      <c r="A914" s="1" t="s">
        <v>282</v>
      </c>
      <c r="E914" s="27" t="s">
        <v>281</v>
      </c>
    </row>
    <row r="915" ht="26.4">
      <c r="A915" s="1" t="s">
        <v>284</v>
      </c>
      <c r="E915" s="32" t="s">
        <v>5422</v>
      </c>
    </row>
    <row r="916">
      <c r="A916" s="1" t="s">
        <v>286</v>
      </c>
      <c r="E916" s="27" t="s">
        <v>299</v>
      </c>
    </row>
    <row r="917" ht="39.6">
      <c r="A917" s="1" t="s">
        <v>276</v>
      </c>
      <c r="B917" s="1">
        <v>139</v>
      </c>
      <c r="C917" s="26" t="s">
        <v>5423</v>
      </c>
      <c r="D917" t="s">
        <v>281</v>
      </c>
      <c r="E917" s="27" t="s">
        <v>5424</v>
      </c>
      <c r="F917" s="28" t="s">
        <v>4836</v>
      </c>
      <c r="G917" s="29">
        <v>38.75</v>
      </c>
      <c r="H917" s="28">
        <v>0</v>
      </c>
      <c r="I917" s="30">
        <f>ROUND(G917*H917,P4)</f>
        <v>0</v>
      </c>
      <c r="L917" s="30">
        <v>0</v>
      </c>
      <c r="M917" s="24">
        <f>ROUND(G917*L917,P4)</f>
        <v>0</v>
      </c>
      <c r="N917" s="25" t="s">
        <v>4837</v>
      </c>
      <c r="O917" s="31">
        <f>M917*AA917</f>
        <v>0</v>
      </c>
      <c r="P917" s="1">
        <v>3</v>
      </c>
      <c r="AA917" s="1">
        <f>IF(P917=1,$O$3,IF(P917=2,$O$4,$O$5))</f>
        <v>0</v>
      </c>
    </row>
    <row r="918">
      <c r="A918" s="1" t="s">
        <v>282</v>
      </c>
      <c r="E918" s="27" t="s">
        <v>281</v>
      </c>
    </row>
    <row r="919" ht="26.4">
      <c r="A919" s="1" t="s">
        <v>284</v>
      </c>
      <c r="E919" s="32" t="s">
        <v>5425</v>
      </c>
    </row>
    <row r="920">
      <c r="A920" s="1" t="s">
        <v>286</v>
      </c>
      <c r="E920" s="27" t="s">
        <v>299</v>
      </c>
    </row>
    <row r="921">
      <c r="A921" s="1" t="s">
        <v>276</v>
      </c>
      <c r="B921" s="1">
        <v>140</v>
      </c>
      <c r="C921" s="26" t="s">
        <v>5426</v>
      </c>
      <c r="D921" t="s">
        <v>281</v>
      </c>
      <c r="E921" s="27" t="s">
        <v>5427</v>
      </c>
      <c r="F921" s="28" t="s">
        <v>4836</v>
      </c>
      <c r="G921" s="29">
        <v>126.65000000000001</v>
      </c>
      <c r="H921" s="28">
        <v>0</v>
      </c>
      <c r="I921" s="30">
        <f>ROUND(G921*H921,P4)</f>
        <v>0</v>
      </c>
      <c r="L921" s="30">
        <v>0</v>
      </c>
      <c r="M921" s="24">
        <f>ROUND(G921*L921,P4)</f>
        <v>0</v>
      </c>
      <c r="N921" s="25" t="s">
        <v>4837</v>
      </c>
      <c r="O921" s="31">
        <f>M921*AA921</f>
        <v>0</v>
      </c>
      <c r="P921" s="1">
        <v>3</v>
      </c>
      <c r="AA921" s="1">
        <f>IF(P921=1,$O$3,IF(P921=2,$O$4,$O$5))</f>
        <v>0</v>
      </c>
    </row>
    <row r="922">
      <c r="A922" s="1" t="s">
        <v>282</v>
      </c>
      <c r="E922" s="27" t="s">
        <v>281</v>
      </c>
    </row>
    <row r="923" ht="26.4">
      <c r="A923" s="1" t="s">
        <v>284</v>
      </c>
      <c r="E923" s="32" t="s">
        <v>5428</v>
      </c>
    </row>
    <row r="924">
      <c r="A924" s="1" t="s">
        <v>286</v>
      </c>
      <c r="E924" s="27" t="s">
        <v>299</v>
      </c>
    </row>
    <row r="925" ht="26.4">
      <c r="A925" s="1" t="s">
        <v>276</v>
      </c>
      <c r="B925" s="1">
        <v>141</v>
      </c>
      <c r="C925" s="26" t="s">
        <v>5429</v>
      </c>
      <c r="D925" t="s">
        <v>281</v>
      </c>
      <c r="E925" s="27" t="s">
        <v>5430</v>
      </c>
      <c r="F925" s="28" t="s">
        <v>4836</v>
      </c>
      <c r="G925" s="29">
        <v>40.688000000000002</v>
      </c>
      <c r="H925" s="28">
        <v>0</v>
      </c>
      <c r="I925" s="30">
        <f>ROUND(G925*H925,P4)</f>
        <v>0</v>
      </c>
      <c r="L925" s="30">
        <v>0</v>
      </c>
      <c r="M925" s="24">
        <f>ROUND(G925*L925,P4)</f>
        <v>0</v>
      </c>
      <c r="N925" s="25" t="s">
        <v>281</v>
      </c>
      <c r="O925" s="31">
        <f>M925*AA925</f>
        <v>0</v>
      </c>
      <c r="P925" s="1">
        <v>3</v>
      </c>
      <c r="AA925" s="1">
        <f>IF(P925=1,$O$3,IF(P925=2,$O$4,$O$5))</f>
        <v>0</v>
      </c>
    </row>
    <row r="926">
      <c r="A926" s="1" t="s">
        <v>282</v>
      </c>
      <c r="E926" s="27" t="s">
        <v>281</v>
      </c>
    </row>
    <row r="927" ht="39.6">
      <c r="A927" s="1" t="s">
        <v>284</v>
      </c>
      <c r="E927" s="32" t="s">
        <v>5431</v>
      </c>
    </row>
    <row r="928">
      <c r="A928" s="1" t="s">
        <v>286</v>
      </c>
      <c r="E928" s="27" t="s">
        <v>5432</v>
      </c>
    </row>
    <row r="929">
      <c r="A929" s="1" t="s">
        <v>276</v>
      </c>
      <c r="B929" s="1">
        <v>142</v>
      </c>
      <c r="C929" s="26" t="s">
        <v>5433</v>
      </c>
      <c r="D929" t="s">
        <v>281</v>
      </c>
      <c r="E929" s="27" t="s">
        <v>5434</v>
      </c>
      <c r="F929" s="28" t="s">
        <v>4836</v>
      </c>
      <c r="G929" s="29">
        <v>92.295000000000002</v>
      </c>
      <c r="H929" s="28">
        <v>0</v>
      </c>
      <c r="I929" s="30">
        <f>ROUND(G929*H929,P4)</f>
        <v>0</v>
      </c>
      <c r="L929" s="30">
        <v>0</v>
      </c>
      <c r="M929" s="24">
        <f>ROUND(G929*L929,P4)</f>
        <v>0</v>
      </c>
      <c r="N929" s="25" t="s">
        <v>281</v>
      </c>
      <c r="O929" s="31">
        <f>M929*AA929</f>
        <v>0</v>
      </c>
      <c r="P929" s="1">
        <v>3</v>
      </c>
      <c r="AA929" s="1">
        <f>IF(P929=1,$O$3,IF(P929=2,$O$4,$O$5))</f>
        <v>0</v>
      </c>
    </row>
    <row r="930">
      <c r="A930" s="1" t="s">
        <v>282</v>
      </c>
      <c r="E930" s="27" t="s">
        <v>281</v>
      </c>
    </row>
    <row r="931" ht="39.6">
      <c r="A931" s="1" t="s">
        <v>284</v>
      </c>
      <c r="E931" s="32" t="s">
        <v>5435</v>
      </c>
    </row>
    <row r="932">
      <c r="A932" s="1" t="s">
        <v>286</v>
      </c>
      <c r="E932" s="27" t="s">
        <v>5432</v>
      </c>
    </row>
    <row r="933" ht="26.4">
      <c r="A933" s="1" t="s">
        <v>276</v>
      </c>
      <c r="B933" s="1">
        <v>143</v>
      </c>
      <c r="C933" s="26" t="s">
        <v>5436</v>
      </c>
      <c r="D933" t="s">
        <v>281</v>
      </c>
      <c r="E933" s="27" t="s">
        <v>5437</v>
      </c>
      <c r="F933" s="28" t="s">
        <v>616</v>
      </c>
      <c r="G933" s="29">
        <v>54.920000000000002</v>
      </c>
      <c r="H933" s="28">
        <v>0</v>
      </c>
      <c r="I933" s="30">
        <f>ROUND(G933*H933,P4)</f>
        <v>0</v>
      </c>
      <c r="L933" s="30">
        <v>0</v>
      </c>
      <c r="M933" s="24">
        <f>ROUND(G933*L933,P4)</f>
        <v>0</v>
      </c>
      <c r="N933" s="25" t="s">
        <v>4837</v>
      </c>
      <c r="O933" s="31">
        <f>M933*AA933</f>
        <v>0</v>
      </c>
      <c r="P933" s="1">
        <v>3</v>
      </c>
      <c r="AA933" s="1">
        <f>IF(P933=1,$O$3,IF(P933=2,$O$4,$O$5))</f>
        <v>0</v>
      </c>
    </row>
    <row r="934">
      <c r="A934" s="1" t="s">
        <v>282</v>
      </c>
      <c r="E934" s="27" t="s">
        <v>281</v>
      </c>
    </row>
    <row r="935" ht="39.6">
      <c r="A935" s="1" t="s">
        <v>284</v>
      </c>
      <c r="E935" s="32" t="s">
        <v>5438</v>
      </c>
    </row>
    <row r="936">
      <c r="A936" s="1" t="s">
        <v>286</v>
      </c>
      <c r="E936" s="27" t="s">
        <v>299</v>
      </c>
    </row>
    <row r="937" ht="26.4">
      <c r="A937" s="1" t="s">
        <v>276</v>
      </c>
      <c r="B937" s="1">
        <v>144</v>
      </c>
      <c r="C937" s="26" t="s">
        <v>5439</v>
      </c>
      <c r="D937" t="s">
        <v>281</v>
      </c>
      <c r="E937" s="27" t="s">
        <v>5440</v>
      </c>
      <c r="F937" s="28" t="s">
        <v>4836</v>
      </c>
      <c r="G937" s="29">
        <v>288.39800000000002</v>
      </c>
      <c r="H937" s="28">
        <v>0</v>
      </c>
      <c r="I937" s="30">
        <f>ROUND(G937*H937,P4)</f>
        <v>0</v>
      </c>
      <c r="L937" s="30">
        <v>0</v>
      </c>
      <c r="M937" s="24">
        <f>ROUND(G937*L937,P4)</f>
        <v>0</v>
      </c>
      <c r="N937" s="25" t="s">
        <v>281</v>
      </c>
      <c r="O937" s="31">
        <f>M937*AA937</f>
        <v>0</v>
      </c>
      <c r="P937" s="1">
        <v>3</v>
      </c>
      <c r="AA937" s="1">
        <f>IF(P937=1,$O$3,IF(P937=2,$O$4,$O$5))</f>
        <v>0</v>
      </c>
    </row>
    <row r="938">
      <c r="A938" s="1" t="s">
        <v>282</v>
      </c>
      <c r="E938" s="27" t="s">
        <v>5441</v>
      </c>
    </row>
    <row r="939" ht="52.8">
      <c r="A939" s="1" t="s">
        <v>284</v>
      </c>
      <c r="E939" s="32" t="s">
        <v>5442</v>
      </c>
    </row>
    <row r="940">
      <c r="A940" s="1" t="s">
        <v>286</v>
      </c>
      <c r="E940" s="27" t="s">
        <v>5443</v>
      </c>
    </row>
    <row r="941" ht="26.4">
      <c r="A941" s="1" t="s">
        <v>276</v>
      </c>
      <c r="B941" s="1">
        <v>145</v>
      </c>
      <c r="C941" s="26" t="s">
        <v>5444</v>
      </c>
      <c r="D941" t="s">
        <v>281</v>
      </c>
      <c r="E941" s="27" t="s">
        <v>5445</v>
      </c>
      <c r="F941" s="28" t="s">
        <v>4862</v>
      </c>
      <c r="G941" s="29">
        <v>0.81799999999999995</v>
      </c>
      <c r="H941" s="28">
        <v>0</v>
      </c>
      <c r="I941" s="30">
        <f>ROUND(G941*H941,P4)</f>
        <v>0</v>
      </c>
      <c r="L941" s="30">
        <v>0</v>
      </c>
      <c r="M941" s="24">
        <f>ROUND(G941*L941,P4)</f>
        <v>0</v>
      </c>
      <c r="N941" s="25" t="s">
        <v>281</v>
      </c>
      <c r="O941" s="31">
        <f>M941*AA941</f>
        <v>0</v>
      </c>
      <c r="P941" s="1">
        <v>3</v>
      </c>
      <c r="AA941" s="1">
        <f>IF(P941=1,$O$3,IF(P941=2,$O$4,$O$5))</f>
        <v>0</v>
      </c>
    </row>
    <row r="942">
      <c r="A942" s="1" t="s">
        <v>282</v>
      </c>
      <c r="E942" s="27" t="s">
        <v>281</v>
      </c>
    </row>
    <row r="943">
      <c r="A943" s="1" t="s">
        <v>284</v>
      </c>
    </row>
    <row r="944">
      <c r="A944" s="1" t="s">
        <v>286</v>
      </c>
      <c r="E944" s="27" t="s">
        <v>5443</v>
      </c>
    </row>
    <row r="945" ht="26.4">
      <c r="A945" s="1" t="s">
        <v>276</v>
      </c>
      <c r="B945" s="1">
        <v>146</v>
      </c>
      <c r="C945" s="26" t="s">
        <v>5446</v>
      </c>
      <c r="D945" t="s">
        <v>281</v>
      </c>
      <c r="E945" s="27" t="s">
        <v>5447</v>
      </c>
      <c r="F945" s="28" t="s">
        <v>4836</v>
      </c>
      <c r="G945" s="29">
        <v>20.530000000000001</v>
      </c>
      <c r="H945" s="28">
        <v>0</v>
      </c>
      <c r="I945" s="30">
        <f>ROUND(G945*H945,P4)</f>
        <v>0</v>
      </c>
      <c r="L945" s="30">
        <v>0</v>
      </c>
      <c r="M945" s="24">
        <f>ROUND(G945*L945,P4)</f>
        <v>0</v>
      </c>
      <c r="N945" s="25" t="s">
        <v>281</v>
      </c>
      <c r="O945" s="31">
        <f>M945*AA945</f>
        <v>0</v>
      </c>
      <c r="P945" s="1">
        <v>3</v>
      </c>
      <c r="AA945" s="1">
        <f>IF(P945=1,$O$3,IF(P945=2,$O$4,$O$5))</f>
        <v>0</v>
      </c>
    </row>
    <row r="946">
      <c r="A946" s="1" t="s">
        <v>282</v>
      </c>
      <c r="E946" s="27" t="s">
        <v>281</v>
      </c>
    </row>
    <row r="947">
      <c r="A947" s="1" t="s">
        <v>284</v>
      </c>
    </row>
    <row r="948">
      <c r="A948" s="1" t="s">
        <v>286</v>
      </c>
      <c r="E948" s="27" t="s">
        <v>5443</v>
      </c>
    </row>
    <row r="949" ht="26.4">
      <c r="A949" s="1" t="s">
        <v>276</v>
      </c>
      <c r="B949" s="1">
        <v>147</v>
      </c>
      <c r="C949" s="26" t="s">
        <v>5448</v>
      </c>
      <c r="D949" t="s">
        <v>281</v>
      </c>
      <c r="E949" s="27" t="s">
        <v>5449</v>
      </c>
      <c r="F949" s="28" t="s">
        <v>3473</v>
      </c>
      <c r="G949" s="29">
        <v>1</v>
      </c>
      <c r="H949" s="28">
        <v>0</v>
      </c>
      <c r="I949" s="30">
        <f>ROUND(G949*H949,P4)</f>
        <v>0</v>
      </c>
      <c r="L949" s="30">
        <v>0</v>
      </c>
      <c r="M949" s="24">
        <f>ROUND(G949*L949,P4)</f>
        <v>0</v>
      </c>
      <c r="N949" s="25" t="s">
        <v>281</v>
      </c>
      <c r="O949" s="31">
        <f>M949*AA949</f>
        <v>0</v>
      </c>
      <c r="P949" s="1">
        <v>3</v>
      </c>
      <c r="AA949" s="1">
        <f>IF(P949=1,$O$3,IF(P949=2,$O$4,$O$5))</f>
        <v>0</v>
      </c>
    </row>
    <row r="950">
      <c r="A950" s="1" t="s">
        <v>282</v>
      </c>
      <c r="E950" s="27" t="s">
        <v>281</v>
      </c>
    </row>
    <row r="951">
      <c r="A951" s="1" t="s">
        <v>284</v>
      </c>
    </row>
    <row r="952">
      <c r="A952" s="1" t="s">
        <v>286</v>
      </c>
      <c r="E952" s="27" t="s">
        <v>5443</v>
      </c>
    </row>
    <row r="953" ht="26.4">
      <c r="A953" s="1" t="s">
        <v>276</v>
      </c>
      <c r="B953" s="1">
        <v>148</v>
      </c>
      <c r="C953" s="26" t="s">
        <v>5450</v>
      </c>
      <c r="D953" t="s">
        <v>281</v>
      </c>
      <c r="E953" s="27" t="s">
        <v>5451</v>
      </c>
      <c r="F953" s="28" t="s">
        <v>4862</v>
      </c>
      <c r="G953" s="29">
        <v>15.012</v>
      </c>
      <c r="H953" s="28">
        <v>0</v>
      </c>
      <c r="I953" s="30">
        <f>ROUND(G953*H953,P4)</f>
        <v>0</v>
      </c>
      <c r="L953" s="30">
        <v>0</v>
      </c>
      <c r="M953" s="24">
        <f>ROUND(G953*L953,P4)</f>
        <v>0</v>
      </c>
      <c r="N953" s="25" t="s">
        <v>4837</v>
      </c>
      <c r="O953" s="31">
        <f>M953*AA953</f>
        <v>0</v>
      </c>
      <c r="P953" s="1">
        <v>3</v>
      </c>
      <c r="AA953" s="1">
        <f>IF(P953=1,$O$3,IF(P953=2,$O$4,$O$5))</f>
        <v>0</v>
      </c>
    </row>
    <row r="954">
      <c r="A954" s="1" t="s">
        <v>282</v>
      </c>
      <c r="E954" s="27" t="s">
        <v>281</v>
      </c>
    </row>
    <row r="955">
      <c r="A955" s="1" t="s">
        <v>284</v>
      </c>
    </row>
    <row r="956">
      <c r="A956" s="1" t="s">
        <v>286</v>
      </c>
      <c r="E956" s="27" t="s">
        <v>299</v>
      </c>
    </row>
    <row r="957">
      <c r="A957" s="1" t="s">
        <v>273</v>
      </c>
      <c r="C957" s="22" t="s">
        <v>4029</v>
      </c>
      <c r="E957" s="23" t="s">
        <v>5452</v>
      </c>
      <c r="L957" s="24">
        <f>SUMIFS(L958:L977,A958:A977,"P")</f>
        <v>0</v>
      </c>
      <c r="M957" s="24">
        <f>SUMIFS(M958:M977,A958:A977,"P")</f>
        <v>0</v>
      </c>
      <c r="N957" s="25"/>
    </row>
    <row r="958">
      <c r="A958" s="1" t="s">
        <v>276</v>
      </c>
      <c r="B958" s="1">
        <v>149</v>
      </c>
      <c r="C958" s="26" t="s">
        <v>5453</v>
      </c>
      <c r="D958" t="s">
        <v>281</v>
      </c>
      <c r="E958" s="27" t="s">
        <v>5454</v>
      </c>
      <c r="F958" s="28" t="s">
        <v>4836</v>
      </c>
      <c r="G958" s="29">
        <v>193.59299999999999</v>
      </c>
      <c r="H958" s="28">
        <v>0</v>
      </c>
      <c r="I958" s="30">
        <f>ROUND(G958*H958,P4)</f>
        <v>0</v>
      </c>
      <c r="L958" s="30">
        <v>0</v>
      </c>
      <c r="M958" s="24">
        <f>ROUND(G958*L958,P4)</f>
        <v>0</v>
      </c>
      <c r="N958" s="25" t="s">
        <v>4837</v>
      </c>
      <c r="O958" s="31">
        <f>M958*AA958</f>
        <v>0</v>
      </c>
      <c r="P958" s="1">
        <v>3</v>
      </c>
      <c r="AA958" s="1">
        <f>IF(P958=1,$O$3,IF(P958=2,$O$4,$O$5))</f>
        <v>0</v>
      </c>
    </row>
    <row r="959">
      <c r="A959" s="1" t="s">
        <v>282</v>
      </c>
      <c r="E959" s="27" t="s">
        <v>281</v>
      </c>
    </row>
    <row r="960" ht="52.8">
      <c r="A960" s="1" t="s">
        <v>284</v>
      </c>
      <c r="E960" s="32" t="s">
        <v>5455</v>
      </c>
    </row>
    <row r="961">
      <c r="A961" s="1" t="s">
        <v>286</v>
      </c>
      <c r="E961" s="27" t="s">
        <v>299</v>
      </c>
    </row>
    <row r="962" ht="26.4">
      <c r="A962" s="1" t="s">
        <v>276</v>
      </c>
      <c r="B962" s="1">
        <v>150</v>
      </c>
      <c r="C962" s="26" t="s">
        <v>5456</v>
      </c>
      <c r="D962" t="s">
        <v>281</v>
      </c>
      <c r="E962" s="27" t="s">
        <v>5457</v>
      </c>
      <c r="F962" s="28" t="s">
        <v>4836</v>
      </c>
      <c r="G962" s="29">
        <v>193.59299999999999</v>
      </c>
      <c r="H962" s="28">
        <v>0</v>
      </c>
      <c r="I962" s="30">
        <f>ROUND(G962*H962,P4)</f>
        <v>0</v>
      </c>
      <c r="L962" s="30">
        <v>0</v>
      </c>
      <c r="M962" s="24">
        <f>ROUND(G962*L962,P4)</f>
        <v>0</v>
      </c>
      <c r="N962" s="25" t="s">
        <v>4837</v>
      </c>
      <c r="O962" s="31">
        <f>M962*AA962</f>
        <v>0</v>
      </c>
      <c r="P962" s="1">
        <v>3</v>
      </c>
      <c r="AA962" s="1">
        <f>IF(P962=1,$O$3,IF(P962=2,$O$4,$O$5))</f>
        <v>0</v>
      </c>
    </row>
    <row r="963">
      <c r="A963" s="1" t="s">
        <v>282</v>
      </c>
      <c r="E963" s="27" t="s">
        <v>281</v>
      </c>
    </row>
    <row r="964" ht="52.8">
      <c r="A964" s="1" t="s">
        <v>284</v>
      </c>
      <c r="E964" s="32" t="s">
        <v>5455</v>
      </c>
    </row>
    <row r="965">
      <c r="A965" s="1" t="s">
        <v>286</v>
      </c>
      <c r="E965" s="27" t="s">
        <v>299</v>
      </c>
    </row>
    <row r="966" ht="26.4">
      <c r="A966" s="1" t="s">
        <v>276</v>
      </c>
      <c r="B966" s="1">
        <v>151</v>
      </c>
      <c r="C966" s="26" t="s">
        <v>5458</v>
      </c>
      <c r="D966" t="s">
        <v>281</v>
      </c>
      <c r="E966" s="27" t="s">
        <v>5459</v>
      </c>
      <c r="F966" s="28" t="s">
        <v>4836</v>
      </c>
      <c r="G966" s="29">
        <v>46.433</v>
      </c>
      <c r="H966" s="28">
        <v>0</v>
      </c>
      <c r="I966" s="30">
        <f>ROUND(G966*H966,P4)</f>
        <v>0</v>
      </c>
      <c r="L966" s="30">
        <v>0</v>
      </c>
      <c r="M966" s="24">
        <f>ROUND(G966*L966,P4)</f>
        <v>0</v>
      </c>
      <c r="N966" s="25" t="s">
        <v>4837</v>
      </c>
      <c r="O966" s="31">
        <f>M966*AA966</f>
        <v>0</v>
      </c>
      <c r="P966" s="1">
        <v>3</v>
      </c>
      <c r="AA966" s="1">
        <f>IF(P966=1,$O$3,IF(P966=2,$O$4,$O$5))</f>
        <v>0</v>
      </c>
    </row>
    <row r="967">
      <c r="A967" s="1" t="s">
        <v>282</v>
      </c>
      <c r="E967" s="27" t="s">
        <v>281</v>
      </c>
    </row>
    <row r="968" ht="39.6">
      <c r="A968" s="1" t="s">
        <v>284</v>
      </c>
      <c r="E968" s="32" t="s">
        <v>5460</v>
      </c>
    </row>
    <row r="969">
      <c r="A969" s="1" t="s">
        <v>286</v>
      </c>
      <c r="E969" s="27" t="s">
        <v>299</v>
      </c>
    </row>
    <row r="970" ht="26.4">
      <c r="A970" s="1" t="s">
        <v>276</v>
      </c>
      <c r="B970" s="1">
        <v>152</v>
      </c>
      <c r="C970" s="26" t="s">
        <v>5461</v>
      </c>
      <c r="D970" t="s">
        <v>281</v>
      </c>
      <c r="E970" s="27" t="s">
        <v>5462</v>
      </c>
      <c r="F970" s="28" t="s">
        <v>4836</v>
      </c>
      <c r="G970" s="29">
        <v>147.16</v>
      </c>
      <c r="H970" s="28">
        <v>0</v>
      </c>
      <c r="I970" s="30">
        <f>ROUND(G970*H970,P4)</f>
        <v>0</v>
      </c>
      <c r="L970" s="30">
        <v>0</v>
      </c>
      <c r="M970" s="24">
        <f>ROUND(G970*L970,P4)</f>
        <v>0</v>
      </c>
      <c r="N970" s="25" t="s">
        <v>4837</v>
      </c>
      <c r="O970" s="31">
        <f>M970*AA970</f>
        <v>0</v>
      </c>
      <c r="P970" s="1">
        <v>3</v>
      </c>
      <c r="AA970" s="1">
        <f>IF(P970=1,$O$3,IF(P970=2,$O$4,$O$5))</f>
        <v>0</v>
      </c>
    </row>
    <row r="971">
      <c r="A971" s="1" t="s">
        <v>282</v>
      </c>
      <c r="E971" s="27" t="s">
        <v>281</v>
      </c>
    </row>
    <row r="972" ht="26.4">
      <c r="A972" s="1" t="s">
        <v>284</v>
      </c>
      <c r="E972" s="32" t="s">
        <v>5463</v>
      </c>
    </row>
    <row r="973">
      <c r="A973" s="1" t="s">
        <v>286</v>
      </c>
      <c r="E973" s="27" t="s">
        <v>299</v>
      </c>
    </row>
    <row r="974">
      <c r="A974" s="1" t="s">
        <v>276</v>
      </c>
      <c r="B974" s="1">
        <v>153</v>
      </c>
      <c r="C974" s="26" t="s">
        <v>5464</v>
      </c>
      <c r="D974" t="s">
        <v>281</v>
      </c>
      <c r="E974" s="27" t="s">
        <v>5465</v>
      </c>
      <c r="F974" s="28" t="s">
        <v>4836</v>
      </c>
      <c r="G974" s="29">
        <v>147.16</v>
      </c>
      <c r="H974" s="28">
        <v>0</v>
      </c>
      <c r="I974" s="30">
        <f>ROUND(G974*H974,P4)</f>
        <v>0</v>
      </c>
      <c r="L974" s="30">
        <v>0</v>
      </c>
      <c r="M974" s="24">
        <f>ROUND(G974*L974,P4)</f>
        <v>0</v>
      </c>
      <c r="N974" s="25" t="s">
        <v>4837</v>
      </c>
      <c r="O974" s="31">
        <f>M974*AA974</f>
        <v>0</v>
      </c>
      <c r="P974" s="1">
        <v>3</v>
      </c>
      <c r="AA974" s="1">
        <f>IF(P974=1,$O$3,IF(P974=2,$O$4,$O$5))</f>
        <v>0</v>
      </c>
    </row>
    <row r="975">
      <c r="A975" s="1" t="s">
        <v>282</v>
      </c>
      <c r="E975" s="27" t="s">
        <v>281</v>
      </c>
    </row>
    <row r="976" ht="26.4">
      <c r="A976" s="1" t="s">
        <v>284</v>
      </c>
      <c r="E976" s="32" t="s">
        <v>5463</v>
      </c>
    </row>
    <row r="977">
      <c r="A977" s="1" t="s">
        <v>286</v>
      </c>
      <c r="E977" s="27" t="s">
        <v>299</v>
      </c>
    </row>
    <row r="978">
      <c r="A978" s="1" t="s">
        <v>273</v>
      </c>
      <c r="C978" s="22" t="s">
        <v>5466</v>
      </c>
      <c r="E978" s="23" t="s">
        <v>5467</v>
      </c>
      <c r="L978" s="24">
        <f>SUMIFS(L979:L990,A979:A990,"P")</f>
        <v>0</v>
      </c>
      <c r="M978" s="24">
        <f>SUMIFS(M979:M990,A979:A990,"P")</f>
        <v>0</v>
      </c>
      <c r="N978" s="25"/>
    </row>
    <row r="979">
      <c r="A979" s="1" t="s">
        <v>276</v>
      </c>
      <c r="B979" s="1">
        <v>154</v>
      </c>
      <c r="C979" s="26" t="s">
        <v>5468</v>
      </c>
      <c r="D979" t="s">
        <v>281</v>
      </c>
      <c r="E979" s="27" t="s">
        <v>5469</v>
      </c>
      <c r="F979" s="28" t="s">
        <v>4836</v>
      </c>
      <c r="G979" s="29">
        <v>826.38</v>
      </c>
      <c r="H979" s="28">
        <v>0</v>
      </c>
      <c r="I979" s="30">
        <f>ROUND(G979*H979,P4)</f>
        <v>0</v>
      </c>
      <c r="L979" s="30">
        <v>0</v>
      </c>
      <c r="M979" s="24">
        <f>ROUND(G979*L979,P4)</f>
        <v>0</v>
      </c>
      <c r="N979" s="25" t="s">
        <v>4837</v>
      </c>
      <c r="O979" s="31">
        <f>M979*AA979</f>
        <v>0</v>
      </c>
      <c r="P979" s="1">
        <v>3</v>
      </c>
      <c r="AA979" s="1">
        <f>IF(P979=1,$O$3,IF(P979=2,$O$4,$O$5))</f>
        <v>0</v>
      </c>
    </row>
    <row r="980">
      <c r="A980" s="1" t="s">
        <v>282</v>
      </c>
      <c r="E980" s="27" t="s">
        <v>281</v>
      </c>
    </row>
    <row r="981" ht="92.4">
      <c r="A981" s="1" t="s">
        <v>284</v>
      </c>
      <c r="E981" s="32" t="s">
        <v>5470</v>
      </c>
    </row>
    <row r="982">
      <c r="A982" s="1" t="s">
        <v>286</v>
      </c>
      <c r="E982" s="27" t="s">
        <v>299</v>
      </c>
    </row>
    <row r="983" ht="26.4">
      <c r="A983" s="1" t="s">
        <v>276</v>
      </c>
      <c r="B983" s="1">
        <v>155</v>
      </c>
      <c r="C983" s="26" t="s">
        <v>5471</v>
      </c>
      <c r="D983" t="s">
        <v>281</v>
      </c>
      <c r="E983" s="27" t="s">
        <v>5472</v>
      </c>
      <c r="F983" s="28" t="s">
        <v>4836</v>
      </c>
      <c r="G983" s="29">
        <v>597.90999999999997</v>
      </c>
      <c r="H983" s="28">
        <v>0</v>
      </c>
      <c r="I983" s="30">
        <f>ROUND(G983*H983,P4)</f>
        <v>0</v>
      </c>
      <c r="L983" s="30">
        <v>0</v>
      </c>
      <c r="M983" s="24">
        <f>ROUND(G983*L983,P4)</f>
        <v>0</v>
      </c>
      <c r="N983" s="25" t="s">
        <v>4837</v>
      </c>
      <c r="O983" s="31">
        <f>M983*AA983</f>
        <v>0</v>
      </c>
      <c r="P983" s="1">
        <v>3</v>
      </c>
      <c r="AA983" s="1">
        <f>IF(P983=1,$O$3,IF(P983=2,$O$4,$O$5))</f>
        <v>0</v>
      </c>
    </row>
    <row r="984">
      <c r="A984" s="1" t="s">
        <v>282</v>
      </c>
      <c r="E984" s="27" t="s">
        <v>281</v>
      </c>
    </row>
    <row r="985" ht="79.2">
      <c r="A985" s="1" t="s">
        <v>284</v>
      </c>
      <c r="E985" s="32" t="s">
        <v>5473</v>
      </c>
    </row>
    <row r="986">
      <c r="A986" s="1" t="s">
        <v>286</v>
      </c>
      <c r="E986" s="27" t="s">
        <v>299</v>
      </c>
    </row>
    <row r="987" ht="26.4">
      <c r="A987" s="1" t="s">
        <v>276</v>
      </c>
      <c r="B987" s="1">
        <v>156</v>
      </c>
      <c r="C987" s="26" t="s">
        <v>5474</v>
      </c>
      <c r="D987" t="s">
        <v>281</v>
      </c>
      <c r="E987" s="27" t="s">
        <v>5475</v>
      </c>
      <c r="F987" s="28" t="s">
        <v>4836</v>
      </c>
      <c r="G987" s="29">
        <v>597.90999999999997</v>
      </c>
      <c r="H987" s="28">
        <v>0</v>
      </c>
      <c r="I987" s="30">
        <f>ROUND(G987*H987,P4)</f>
        <v>0</v>
      </c>
      <c r="L987" s="30">
        <v>0</v>
      </c>
      <c r="M987" s="24">
        <f>ROUND(G987*L987,P4)</f>
        <v>0</v>
      </c>
      <c r="N987" s="25" t="s">
        <v>4837</v>
      </c>
      <c r="O987" s="31">
        <f>M987*AA987</f>
        <v>0</v>
      </c>
      <c r="P987" s="1">
        <v>3</v>
      </c>
      <c r="AA987" s="1">
        <f>IF(P987=1,$O$3,IF(P987=2,$O$4,$O$5))</f>
        <v>0</v>
      </c>
    </row>
    <row r="988">
      <c r="A988" s="1" t="s">
        <v>282</v>
      </c>
      <c r="E988" s="27" t="s">
        <v>281</v>
      </c>
    </row>
    <row r="989" ht="79.2">
      <c r="A989" s="1" t="s">
        <v>284</v>
      </c>
      <c r="E989" s="32" t="s">
        <v>5473</v>
      </c>
    </row>
    <row r="990">
      <c r="A990" s="1" t="s">
        <v>286</v>
      </c>
      <c r="E990" s="27" t="s">
        <v>299</v>
      </c>
    </row>
    <row r="991">
      <c r="A991" s="1" t="s">
        <v>273</v>
      </c>
      <c r="C991" s="22" t="s">
        <v>847</v>
      </c>
      <c r="E991" s="23" t="s">
        <v>848</v>
      </c>
      <c r="L991" s="24">
        <f>SUMIFS(L992:L1059,A992:A1059,"P")</f>
        <v>0</v>
      </c>
      <c r="M991" s="24">
        <f>SUMIFS(M992:M1059,A992:A1059,"P")</f>
        <v>0</v>
      </c>
      <c r="N991" s="25"/>
    </row>
    <row r="992" ht="26.4">
      <c r="A992" s="1" t="s">
        <v>276</v>
      </c>
      <c r="B992" s="1">
        <v>60</v>
      </c>
      <c r="C992" s="26" t="s">
        <v>5476</v>
      </c>
      <c r="D992" t="s">
        <v>281</v>
      </c>
      <c r="E992" s="27" t="s">
        <v>5477</v>
      </c>
      <c r="F992" s="28" t="s">
        <v>4836</v>
      </c>
      <c r="G992" s="29">
        <v>329.82400000000001</v>
      </c>
      <c r="H992" s="28">
        <v>0</v>
      </c>
      <c r="I992" s="30">
        <f>ROUND(G992*H992,P4)</f>
        <v>0</v>
      </c>
      <c r="L992" s="30">
        <v>0</v>
      </c>
      <c r="M992" s="24">
        <f>ROUND(G992*L992,P4)</f>
        <v>0</v>
      </c>
      <c r="N992" s="25" t="s">
        <v>4837</v>
      </c>
      <c r="O992" s="31">
        <f>M992*AA992</f>
        <v>0</v>
      </c>
      <c r="P992" s="1">
        <v>3</v>
      </c>
      <c r="AA992" s="1">
        <f>IF(P992=1,$O$3,IF(P992=2,$O$4,$O$5))</f>
        <v>0</v>
      </c>
    </row>
    <row r="993">
      <c r="A993" s="1" t="s">
        <v>282</v>
      </c>
      <c r="E993" s="27" t="s">
        <v>281</v>
      </c>
    </row>
    <row r="994" ht="39.6">
      <c r="A994" s="1" t="s">
        <v>284</v>
      </c>
      <c r="E994" s="32" t="s">
        <v>5478</v>
      </c>
    </row>
    <row r="995">
      <c r="A995" s="1" t="s">
        <v>286</v>
      </c>
      <c r="E995" s="27" t="s">
        <v>299</v>
      </c>
    </row>
    <row r="996" ht="39.6">
      <c r="A996" s="1" t="s">
        <v>276</v>
      </c>
      <c r="B996" s="1">
        <v>61</v>
      </c>
      <c r="C996" s="26" t="s">
        <v>5479</v>
      </c>
      <c r="D996" t="s">
        <v>281</v>
      </c>
      <c r="E996" s="27" t="s">
        <v>5480</v>
      </c>
      <c r="F996" s="28" t="s">
        <v>4836</v>
      </c>
      <c r="G996" s="29">
        <v>9894.7199999999993</v>
      </c>
      <c r="H996" s="28">
        <v>0</v>
      </c>
      <c r="I996" s="30">
        <f>ROUND(G996*H996,P4)</f>
        <v>0</v>
      </c>
      <c r="L996" s="30">
        <v>0</v>
      </c>
      <c r="M996" s="24">
        <f>ROUND(G996*L996,P4)</f>
        <v>0</v>
      </c>
      <c r="N996" s="25" t="s">
        <v>4837</v>
      </c>
      <c r="O996" s="31">
        <f>M996*AA996</f>
        <v>0</v>
      </c>
      <c r="P996" s="1">
        <v>3</v>
      </c>
      <c r="AA996" s="1">
        <f>IF(P996=1,$O$3,IF(P996=2,$O$4,$O$5))</f>
        <v>0</v>
      </c>
    </row>
    <row r="997">
      <c r="A997" s="1" t="s">
        <v>282</v>
      </c>
      <c r="E997" s="27" t="s">
        <v>281</v>
      </c>
    </row>
    <row r="998" ht="52.8">
      <c r="A998" s="1" t="s">
        <v>284</v>
      </c>
      <c r="E998" s="32" t="s">
        <v>5481</v>
      </c>
    </row>
    <row r="999">
      <c r="A999" s="1" t="s">
        <v>286</v>
      </c>
      <c r="E999" s="27" t="s">
        <v>299</v>
      </c>
    </row>
    <row r="1000" ht="26.4">
      <c r="A1000" s="1" t="s">
        <v>276</v>
      </c>
      <c r="B1000" s="1">
        <v>62</v>
      </c>
      <c r="C1000" s="26" t="s">
        <v>5482</v>
      </c>
      <c r="D1000" t="s">
        <v>281</v>
      </c>
      <c r="E1000" s="27" t="s">
        <v>5483</v>
      </c>
      <c r="F1000" s="28" t="s">
        <v>4836</v>
      </c>
      <c r="G1000" s="29">
        <v>329.82400000000001</v>
      </c>
      <c r="H1000" s="28">
        <v>0</v>
      </c>
      <c r="I1000" s="30">
        <f>ROUND(G1000*H1000,P4)</f>
        <v>0</v>
      </c>
      <c r="L1000" s="30">
        <v>0</v>
      </c>
      <c r="M1000" s="24">
        <f>ROUND(G1000*L1000,P4)</f>
        <v>0</v>
      </c>
      <c r="N1000" s="25" t="s">
        <v>4837</v>
      </c>
      <c r="O1000" s="31">
        <f>M1000*AA1000</f>
        <v>0</v>
      </c>
      <c r="P1000" s="1">
        <v>3</v>
      </c>
      <c r="AA1000" s="1">
        <f>IF(P1000=1,$O$3,IF(P1000=2,$O$4,$O$5))</f>
        <v>0</v>
      </c>
    </row>
    <row r="1001">
      <c r="A1001" s="1" t="s">
        <v>282</v>
      </c>
      <c r="E1001" s="27" t="s">
        <v>281</v>
      </c>
    </row>
    <row r="1002" ht="52.8">
      <c r="A1002" s="1" t="s">
        <v>284</v>
      </c>
      <c r="E1002" s="32" t="s">
        <v>5484</v>
      </c>
    </row>
    <row r="1003">
      <c r="A1003" s="1" t="s">
        <v>286</v>
      </c>
      <c r="E1003" s="27" t="s">
        <v>299</v>
      </c>
    </row>
    <row r="1004" ht="26.4">
      <c r="A1004" s="1" t="s">
        <v>276</v>
      </c>
      <c r="B1004" s="1">
        <v>63</v>
      </c>
      <c r="C1004" s="26" t="s">
        <v>5485</v>
      </c>
      <c r="D1004" t="s">
        <v>281</v>
      </c>
      <c r="E1004" s="27" t="s">
        <v>5486</v>
      </c>
      <c r="F1004" s="28" t="s">
        <v>4836</v>
      </c>
      <c r="G1004" s="29">
        <v>147.16</v>
      </c>
      <c r="H1004" s="28">
        <v>0</v>
      </c>
      <c r="I1004" s="30">
        <f>ROUND(G1004*H1004,P4)</f>
        <v>0</v>
      </c>
      <c r="L1004" s="30">
        <v>0</v>
      </c>
      <c r="M1004" s="24">
        <f>ROUND(G1004*L1004,P4)</f>
        <v>0</v>
      </c>
      <c r="N1004" s="25" t="s">
        <v>4837</v>
      </c>
      <c r="O1004" s="31">
        <f>M1004*AA1004</f>
        <v>0</v>
      </c>
      <c r="P1004" s="1">
        <v>3</v>
      </c>
      <c r="AA1004" s="1">
        <f>IF(P1004=1,$O$3,IF(P1004=2,$O$4,$O$5))</f>
        <v>0</v>
      </c>
    </row>
    <row r="1005">
      <c r="A1005" s="1" t="s">
        <v>282</v>
      </c>
      <c r="E1005" s="27" t="s">
        <v>281</v>
      </c>
    </row>
    <row r="1006" ht="39.6">
      <c r="A1006" s="1" t="s">
        <v>284</v>
      </c>
      <c r="E1006" s="32" t="s">
        <v>5487</v>
      </c>
    </row>
    <row r="1007">
      <c r="A1007" s="1" t="s">
        <v>286</v>
      </c>
      <c r="E1007" s="27" t="s">
        <v>299</v>
      </c>
    </row>
    <row r="1008" ht="26.4">
      <c r="A1008" s="1" t="s">
        <v>276</v>
      </c>
      <c r="B1008" s="1">
        <v>64</v>
      </c>
      <c r="C1008" s="26" t="s">
        <v>5488</v>
      </c>
      <c r="D1008" t="s">
        <v>281</v>
      </c>
      <c r="E1008" s="27" t="s">
        <v>5489</v>
      </c>
      <c r="F1008" s="28" t="s">
        <v>3473</v>
      </c>
      <c r="G1008" s="29">
        <v>12</v>
      </c>
      <c r="H1008" s="28">
        <v>0</v>
      </c>
      <c r="I1008" s="30">
        <f>ROUND(G1008*H1008,P4)</f>
        <v>0</v>
      </c>
      <c r="L1008" s="30">
        <v>0</v>
      </c>
      <c r="M1008" s="24">
        <f>ROUND(G1008*L1008,P4)</f>
        <v>0</v>
      </c>
      <c r="N1008" s="25" t="s">
        <v>4837</v>
      </c>
      <c r="O1008" s="31">
        <f>M1008*AA1008</f>
        <v>0</v>
      </c>
      <c r="P1008" s="1">
        <v>3</v>
      </c>
      <c r="AA1008" s="1">
        <f>IF(P1008=1,$O$3,IF(P1008=2,$O$4,$O$5))</f>
        <v>0</v>
      </c>
    </row>
    <row r="1009">
      <c r="A1009" s="1" t="s">
        <v>282</v>
      </c>
      <c r="E1009" s="27" t="s">
        <v>281</v>
      </c>
    </row>
    <row r="1010">
      <c r="A1010" s="1" t="s">
        <v>284</v>
      </c>
    </row>
    <row r="1011">
      <c r="A1011" s="1" t="s">
        <v>286</v>
      </c>
      <c r="E1011" s="27" t="s">
        <v>299</v>
      </c>
    </row>
    <row r="1012" ht="26.4">
      <c r="A1012" s="1" t="s">
        <v>276</v>
      </c>
      <c r="B1012" s="1">
        <v>65</v>
      </c>
      <c r="C1012" s="26" t="s">
        <v>5490</v>
      </c>
      <c r="D1012" t="s">
        <v>281</v>
      </c>
      <c r="E1012" s="27" t="s">
        <v>5491</v>
      </c>
      <c r="F1012" s="28" t="s">
        <v>616</v>
      </c>
      <c r="G1012" s="29">
        <v>0.80000000000000004</v>
      </c>
      <c r="H1012" s="28">
        <v>0</v>
      </c>
      <c r="I1012" s="30">
        <f>ROUND(G1012*H1012,P4)</f>
        <v>0</v>
      </c>
      <c r="L1012" s="30">
        <v>0</v>
      </c>
      <c r="M1012" s="24">
        <f>ROUND(G1012*L1012,P4)</f>
        <v>0</v>
      </c>
      <c r="N1012" s="25" t="s">
        <v>4837</v>
      </c>
      <c r="O1012" s="31">
        <f>M1012*AA1012</f>
        <v>0</v>
      </c>
      <c r="P1012" s="1">
        <v>3</v>
      </c>
      <c r="AA1012" s="1">
        <f>IF(P1012=1,$O$3,IF(P1012=2,$O$4,$O$5))</f>
        <v>0</v>
      </c>
    </row>
    <row r="1013">
      <c r="A1013" s="1" t="s">
        <v>282</v>
      </c>
      <c r="E1013" s="27" t="s">
        <v>281</v>
      </c>
    </row>
    <row r="1014" ht="26.4">
      <c r="A1014" s="1" t="s">
        <v>284</v>
      </c>
      <c r="E1014" s="32" t="s">
        <v>5492</v>
      </c>
    </row>
    <row r="1015">
      <c r="A1015" s="1" t="s">
        <v>286</v>
      </c>
      <c r="E1015" s="27" t="s">
        <v>299</v>
      </c>
    </row>
    <row r="1016" ht="26.4">
      <c r="A1016" s="1" t="s">
        <v>276</v>
      </c>
      <c r="B1016" s="1">
        <v>66</v>
      </c>
      <c r="C1016" s="26" t="s">
        <v>5493</v>
      </c>
      <c r="D1016" t="s">
        <v>281</v>
      </c>
      <c r="E1016" s="27" t="s">
        <v>5494</v>
      </c>
      <c r="F1016" s="28" t="s">
        <v>616</v>
      </c>
      <c r="G1016" s="29">
        <v>2.3999999999999999</v>
      </c>
      <c r="H1016" s="28">
        <v>0</v>
      </c>
      <c r="I1016" s="30">
        <f>ROUND(G1016*H1016,P4)</f>
        <v>0</v>
      </c>
      <c r="L1016" s="30">
        <v>0</v>
      </c>
      <c r="M1016" s="24">
        <f>ROUND(G1016*L1016,P4)</f>
        <v>0</v>
      </c>
      <c r="N1016" s="25" t="s">
        <v>4837</v>
      </c>
      <c r="O1016" s="31">
        <f>M1016*AA1016</f>
        <v>0</v>
      </c>
      <c r="P1016" s="1">
        <v>3</v>
      </c>
      <c r="AA1016" s="1">
        <f>IF(P1016=1,$O$3,IF(P1016=2,$O$4,$O$5))</f>
        <v>0</v>
      </c>
    </row>
    <row r="1017">
      <c r="A1017" s="1" t="s">
        <v>282</v>
      </c>
      <c r="E1017" s="27" t="s">
        <v>281</v>
      </c>
    </row>
    <row r="1018" ht="26.4">
      <c r="A1018" s="1" t="s">
        <v>284</v>
      </c>
      <c r="E1018" s="32" t="s">
        <v>5495</v>
      </c>
    </row>
    <row r="1019">
      <c r="A1019" s="1" t="s">
        <v>286</v>
      </c>
      <c r="E1019" s="27" t="s">
        <v>299</v>
      </c>
    </row>
    <row r="1020" ht="26.4">
      <c r="A1020" s="1" t="s">
        <v>276</v>
      </c>
      <c r="B1020" s="1">
        <v>67</v>
      </c>
      <c r="C1020" s="26" t="s">
        <v>5496</v>
      </c>
      <c r="D1020" t="s">
        <v>281</v>
      </c>
      <c r="E1020" s="27" t="s">
        <v>5497</v>
      </c>
      <c r="F1020" s="28" t="s">
        <v>616</v>
      </c>
      <c r="G1020" s="29">
        <v>0.80000000000000004</v>
      </c>
      <c r="H1020" s="28">
        <v>0</v>
      </c>
      <c r="I1020" s="30">
        <f>ROUND(G1020*H1020,P4)</f>
        <v>0</v>
      </c>
      <c r="L1020" s="30">
        <v>0</v>
      </c>
      <c r="M1020" s="24">
        <f>ROUND(G1020*L1020,P4)</f>
        <v>0</v>
      </c>
      <c r="N1020" s="25" t="s">
        <v>4837</v>
      </c>
      <c r="O1020" s="31">
        <f>M1020*AA1020</f>
        <v>0</v>
      </c>
      <c r="P1020" s="1">
        <v>3</v>
      </c>
      <c r="AA1020" s="1">
        <f>IF(P1020=1,$O$3,IF(P1020=2,$O$4,$O$5))</f>
        <v>0</v>
      </c>
    </row>
    <row r="1021">
      <c r="A1021" s="1" t="s">
        <v>282</v>
      </c>
      <c r="E1021" s="27" t="s">
        <v>281</v>
      </c>
    </row>
    <row r="1022" ht="26.4">
      <c r="A1022" s="1" t="s">
        <v>284</v>
      </c>
      <c r="E1022" s="32" t="s">
        <v>5492</v>
      </c>
    </row>
    <row r="1023">
      <c r="A1023" s="1" t="s">
        <v>286</v>
      </c>
      <c r="E1023" s="27" t="s">
        <v>299</v>
      </c>
    </row>
    <row r="1024" ht="26.4">
      <c r="A1024" s="1" t="s">
        <v>276</v>
      </c>
      <c r="B1024" s="1">
        <v>68</v>
      </c>
      <c r="C1024" s="26" t="s">
        <v>5498</v>
      </c>
      <c r="D1024" t="s">
        <v>281</v>
      </c>
      <c r="E1024" s="27" t="s">
        <v>5499</v>
      </c>
      <c r="F1024" s="28" t="s">
        <v>3473</v>
      </c>
      <c r="G1024" s="29">
        <v>60</v>
      </c>
      <c r="H1024" s="28">
        <v>0</v>
      </c>
      <c r="I1024" s="30">
        <f>ROUND(G1024*H1024,P4)</f>
        <v>0</v>
      </c>
      <c r="L1024" s="30">
        <v>0</v>
      </c>
      <c r="M1024" s="24">
        <f>ROUND(G1024*L1024,P4)</f>
        <v>0</v>
      </c>
      <c r="N1024" s="25" t="s">
        <v>281</v>
      </c>
      <c r="O1024" s="31">
        <f>M1024*AA1024</f>
        <v>0</v>
      </c>
      <c r="P1024" s="1">
        <v>3</v>
      </c>
      <c r="AA1024" s="1">
        <f>IF(P1024=1,$O$3,IF(P1024=2,$O$4,$O$5))</f>
        <v>0</v>
      </c>
    </row>
    <row r="1025">
      <c r="A1025" s="1" t="s">
        <v>282</v>
      </c>
      <c r="E1025" s="27" t="s">
        <v>281</v>
      </c>
    </row>
    <row r="1026">
      <c r="A1026" s="1" t="s">
        <v>284</v>
      </c>
    </row>
    <row r="1027">
      <c r="A1027" s="1" t="s">
        <v>286</v>
      </c>
      <c r="E1027" s="27" t="s">
        <v>1763</v>
      </c>
    </row>
    <row r="1028" ht="26.4">
      <c r="A1028" s="1" t="s">
        <v>276</v>
      </c>
      <c r="B1028" s="1">
        <v>69</v>
      </c>
      <c r="C1028" s="26" t="s">
        <v>5500</v>
      </c>
      <c r="D1028" t="s">
        <v>281</v>
      </c>
      <c r="E1028" s="27" t="s">
        <v>5501</v>
      </c>
      <c r="F1028" s="28" t="s">
        <v>3473</v>
      </c>
      <c r="G1028" s="29">
        <v>2</v>
      </c>
      <c r="H1028" s="28">
        <v>0</v>
      </c>
      <c r="I1028" s="30">
        <f>ROUND(G1028*H1028,P4)</f>
        <v>0</v>
      </c>
      <c r="L1028" s="30">
        <v>0</v>
      </c>
      <c r="M1028" s="24">
        <f>ROUND(G1028*L1028,P4)</f>
        <v>0</v>
      </c>
      <c r="N1028" s="25" t="s">
        <v>281</v>
      </c>
      <c r="O1028" s="31">
        <f>M1028*AA1028</f>
        <v>0</v>
      </c>
      <c r="P1028" s="1">
        <v>3</v>
      </c>
      <c r="AA1028" s="1">
        <f>IF(P1028=1,$O$3,IF(P1028=2,$O$4,$O$5))</f>
        <v>0</v>
      </c>
    </row>
    <row r="1029">
      <c r="A1029" s="1" t="s">
        <v>282</v>
      </c>
      <c r="E1029" s="27" t="s">
        <v>281</v>
      </c>
    </row>
    <row r="1030">
      <c r="A1030" s="1" t="s">
        <v>284</v>
      </c>
    </row>
    <row r="1031">
      <c r="A1031" s="1" t="s">
        <v>286</v>
      </c>
      <c r="E1031" s="27" t="s">
        <v>1763</v>
      </c>
    </row>
    <row r="1032" ht="26.4">
      <c r="A1032" s="1" t="s">
        <v>276</v>
      </c>
      <c r="B1032" s="1">
        <v>70</v>
      </c>
      <c r="C1032" s="26" t="s">
        <v>5502</v>
      </c>
      <c r="D1032" t="s">
        <v>281</v>
      </c>
      <c r="E1032" s="27" t="s">
        <v>5503</v>
      </c>
      <c r="F1032" s="28" t="s">
        <v>3473</v>
      </c>
      <c r="G1032" s="29">
        <v>18</v>
      </c>
      <c r="H1032" s="28">
        <v>0</v>
      </c>
      <c r="I1032" s="30">
        <f>ROUND(G1032*H1032,P4)</f>
        <v>0</v>
      </c>
      <c r="L1032" s="30">
        <v>0</v>
      </c>
      <c r="M1032" s="24">
        <f>ROUND(G1032*L1032,P4)</f>
        <v>0</v>
      </c>
      <c r="N1032" s="25" t="s">
        <v>281</v>
      </c>
      <c r="O1032" s="31">
        <f>M1032*AA1032</f>
        <v>0</v>
      </c>
      <c r="P1032" s="1">
        <v>3</v>
      </c>
      <c r="AA1032" s="1">
        <f>IF(P1032=1,$O$3,IF(P1032=2,$O$4,$O$5))</f>
        <v>0</v>
      </c>
    </row>
    <row r="1033">
      <c r="A1033" s="1" t="s">
        <v>282</v>
      </c>
      <c r="E1033" s="27" t="s">
        <v>281</v>
      </c>
    </row>
    <row r="1034">
      <c r="A1034" s="1" t="s">
        <v>284</v>
      </c>
    </row>
    <row r="1035">
      <c r="A1035" s="1" t="s">
        <v>286</v>
      </c>
      <c r="E1035" s="27" t="s">
        <v>1763</v>
      </c>
    </row>
    <row r="1036">
      <c r="A1036" s="1" t="s">
        <v>276</v>
      </c>
      <c r="B1036" s="1">
        <v>71</v>
      </c>
      <c r="C1036" s="26" t="s">
        <v>5504</v>
      </c>
      <c r="D1036" t="s">
        <v>281</v>
      </c>
      <c r="E1036" s="27" t="s">
        <v>5505</v>
      </c>
      <c r="F1036" s="28" t="s">
        <v>4836</v>
      </c>
      <c r="G1036" s="29">
        <v>329.82400000000001</v>
      </c>
      <c r="H1036" s="28">
        <v>0</v>
      </c>
      <c r="I1036" s="30">
        <f>ROUND(G1036*H1036,P4)</f>
        <v>0</v>
      </c>
      <c r="L1036" s="30">
        <v>0</v>
      </c>
      <c r="M1036" s="24">
        <f>ROUND(G1036*L1036,P4)</f>
        <v>0</v>
      </c>
      <c r="N1036" s="25" t="s">
        <v>4837</v>
      </c>
      <c r="O1036" s="31">
        <f>M1036*AA1036</f>
        <v>0</v>
      </c>
      <c r="P1036" s="1">
        <v>3</v>
      </c>
      <c r="AA1036" s="1">
        <f>IF(P1036=1,$O$3,IF(P1036=2,$O$4,$O$5))</f>
        <v>0</v>
      </c>
    </row>
    <row r="1037">
      <c r="A1037" s="1" t="s">
        <v>282</v>
      </c>
      <c r="E1037" s="27" t="s">
        <v>281</v>
      </c>
    </row>
    <row r="1038" ht="52.8">
      <c r="A1038" s="1" t="s">
        <v>284</v>
      </c>
      <c r="E1038" s="32" t="s">
        <v>5484</v>
      </c>
    </row>
    <row r="1039">
      <c r="A1039" s="1" t="s">
        <v>286</v>
      </c>
      <c r="E1039" s="27" t="s">
        <v>299</v>
      </c>
    </row>
    <row r="1040" ht="26.4">
      <c r="A1040" s="1" t="s">
        <v>276</v>
      </c>
      <c r="B1040" s="1">
        <v>72</v>
      </c>
      <c r="C1040" s="26" t="s">
        <v>5506</v>
      </c>
      <c r="D1040" t="s">
        <v>281</v>
      </c>
      <c r="E1040" s="27" t="s">
        <v>5507</v>
      </c>
      <c r="F1040" s="28" t="s">
        <v>4836</v>
      </c>
      <c r="G1040" s="29">
        <v>1319.296</v>
      </c>
      <c r="H1040" s="28">
        <v>0</v>
      </c>
      <c r="I1040" s="30">
        <f>ROUND(G1040*H1040,P4)</f>
        <v>0</v>
      </c>
      <c r="L1040" s="30">
        <v>0</v>
      </c>
      <c r="M1040" s="24">
        <f>ROUND(G1040*L1040,P4)</f>
        <v>0</v>
      </c>
      <c r="N1040" s="25" t="s">
        <v>4837</v>
      </c>
      <c r="O1040" s="31">
        <f>M1040*AA1040</f>
        <v>0</v>
      </c>
      <c r="P1040" s="1">
        <v>3</v>
      </c>
      <c r="AA1040" s="1">
        <f>IF(P1040=1,$O$3,IF(P1040=2,$O$4,$O$5))</f>
        <v>0</v>
      </c>
    </row>
    <row r="1041">
      <c r="A1041" s="1" t="s">
        <v>282</v>
      </c>
      <c r="E1041" s="27" t="s">
        <v>281</v>
      </c>
    </row>
    <row r="1042" ht="52.8">
      <c r="A1042" s="1" t="s">
        <v>284</v>
      </c>
      <c r="E1042" s="32" t="s">
        <v>5508</v>
      </c>
    </row>
    <row r="1043">
      <c r="A1043" s="1" t="s">
        <v>286</v>
      </c>
      <c r="E1043" s="27" t="s">
        <v>299</v>
      </c>
    </row>
    <row r="1044" ht="39.6">
      <c r="A1044" s="1" t="s">
        <v>276</v>
      </c>
      <c r="B1044" s="1">
        <v>73</v>
      </c>
      <c r="C1044" s="26" t="s">
        <v>5509</v>
      </c>
      <c r="D1044" t="s">
        <v>281</v>
      </c>
      <c r="E1044" s="27" t="s">
        <v>5510</v>
      </c>
      <c r="F1044" s="28" t="s">
        <v>4836</v>
      </c>
      <c r="G1044" s="29">
        <v>197.40199999999999</v>
      </c>
      <c r="H1044" s="28">
        <v>0</v>
      </c>
      <c r="I1044" s="30">
        <f>ROUND(G1044*H1044,P4)</f>
        <v>0</v>
      </c>
      <c r="L1044" s="30">
        <v>0</v>
      </c>
      <c r="M1044" s="24">
        <f>ROUND(G1044*L1044,P4)</f>
        <v>0</v>
      </c>
      <c r="N1044" s="25" t="s">
        <v>4837</v>
      </c>
      <c r="O1044" s="31">
        <f>M1044*AA1044</f>
        <v>0</v>
      </c>
      <c r="P1044" s="1">
        <v>3</v>
      </c>
      <c r="AA1044" s="1">
        <f>IF(P1044=1,$O$3,IF(P1044=2,$O$4,$O$5))</f>
        <v>0</v>
      </c>
    </row>
    <row r="1045">
      <c r="A1045" s="1" t="s">
        <v>282</v>
      </c>
      <c r="E1045" s="27" t="s">
        <v>281</v>
      </c>
    </row>
    <row r="1046" ht="39.6">
      <c r="A1046" s="1" t="s">
        <v>284</v>
      </c>
      <c r="E1046" s="32" t="s">
        <v>5511</v>
      </c>
    </row>
    <row r="1047">
      <c r="A1047" s="1" t="s">
        <v>286</v>
      </c>
      <c r="E1047" s="27" t="s">
        <v>299</v>
      </c>
    </row>
    <row r="1048">
      <c r="A1048" s="1" t="s">
        <v>276</v>
      </c>
      <c r="B1048" s="1">
        <v>74</v>
      </c>
      <c r="C1048" s="26" t="s">
        <v>5512</v>
      </c>
      <c r="D1048" t="s">
        <v>281</v>
      </c>
      <c r="E1048" s="27" t="s">
        <v>5513</v>
      </c>
      <c r="F1048" s="28" t="s">
        <v>3473</v>
      </c>
      <c r="G1048" s="29">
        <v>6</v>
      </c>
      <c r="H1048" s="28">
        <v>0</v>
      </c>
      <c r="I1048" s="30">
        <f>ROUND(G1048*H1048,P4)</f>
        <v>0</v>
      </c>
      <c r="L1048" s="30">
        <v>0</v>
      </c>
      <c r="M1048" s="24">
        <f>ROUND(G1048*L1048,P4)</f>
        <v>0</v>
      </c>
      <c r="N1048" s="25" t="s">
        <v>4837</v>
      </c>
      <c r="O1048" s="31">
        <f>M1048*AA1048</f>
        <v>0</v>
      </c>
      <c r="P1048" s="1">
        <v>3</v>
      </c>
      <c r="AA1048" s="1">
        <f>IF(P1048=1,$O$3,IF(P1048=2,$O$4,$O$5))</f>
        <v>0</v>
      </c>
    </row>
    <row r="1049">
      <c r="A1049" s="1" t="s">
        <v>282</v>
      </c>
      <c r="E1049" s="27" t="s">
        <v>281</v>
      </c>
    </row>
    <row r="1050">
      <c r="A1050" s="1" t="s">
        <v>284</v>
      </c>
    </row>
    <row r="1051">
      <c r="A1051" s="1" t="s">
        <v>286</v>
      </c>
      <c r="E1051" s="27" t="s">
        <v>299</v>
      </c>
    </row>
    <row r="1052">
      <c r="A1052" s="1" t="s">
        <v>276</v>
      </c>
      <c r="B1052" s="1">
        <v>75</v>
      </c>
      <c r="C1052" s="26" t="s">
        <v>5514</v>
      </c>
      <c r="D1052" t="s">
        <v>281</v>
      </c>
      <c r="E1052" s="27" t="s">
        <v>5515</v>
      </c>
      <c r="F1052" s="28" t="s">
        <v>3473</v>
      </c>
      <c r="G1052" s="29">
        <v>6</v>
      </c>
      <c r="H1052" s="28">
        <v>0</v>
      </c>
      <c r="I1052" s="30">
        <f>ROUND(G1052*H1052,P4)</f>
        <v>0</v>
      </c>
      <c r="L1052" s="30">
        <v>0</v>
      </c>
      <c r="M1052" s="24">
        <f>ROUND(G1052*L1052,P4)</f>
        <v>0</v>
      </c>
      <c r="N1052" s="25" t="s">
        <v>4837</v>
      </c>
      <c r="O1052" s="31">
        <f>M1052*AA1052</f>
        <v>0</v>
      </c>
      <c r="P1052" s="1">
        <v>3</v>
      </c>
      <c r="AA1052" s="1">
        <f>IF(P1052=1,$O$3,IF(P1052=2,$O$4,$O$5))</f>
        <v>0</v>
      </c>
    </row>
    <row r="1053">
      <c r="A1053" s="1" t="s">
        <v>282</v>
      </c>
      <c r="E1053" s="27" t="s">
        <v>281</v>
      </c>
    </row>
    <row r="1054">
      <c r="A1054" s="1" t="s">
        <v>284</v>
      </c>
    </row>
    <row r="1055">
      <c r="A1055" s="1" t="s">
        <v>286</v>
      </c>
      <c r="E1055" s="27" t="s">
        <v>299</v>
      </c>
    </row>
    <row r="1056" ht="39.6">
      <c r="A1056" s="1" t="s">
        <v>276</v>
      </c>
      <c r="B1056" s="1">
        <v>76</v>
      </c>
      <c r="C1056" s="26" t="s">
        <v>5516</v>
      </c>
      <c r="D1056" t="s">
        <v>281</v>
      </c>
      <c r="E1056" s="27" t="s">
        <v>5517</v>
      </c>
      <c r="F1056" s="28" t="s">
        <v>4862</v>
      </c>
      <c r="G1056" s="29">
        <v>753.553</v>
      </c>
      <c r="H1056" s="28">
        <v>0</v>
      </c>
      <c r="I1056" s="30">
        <f>ROUND(G1056*H1056,P4)</f>
        <v>0</v>
      </c>
      <c r="L1056" s="30">
        <v>0</v>
      </c>
      <c r="M1056" s="24">
        <f>ROUND(G1056*L1056,P4)</f>
        <v>0</v>
      </c>
      <c r="N1056" s="25" t="s">
        <v>4837</v>
      </c>
      <c r="O1056" s="31">
        <f>M1056*AA1056</f>
        <v>0</v>
      </c>
      <c r="P1056" s="1">
        <v>3</v>
      </c>
      <c r="AA1056" s="1">
        <f>IF(P1056=1,$O$3,IF(P1056=2,$O$4,$O$5))</f>
        <v>0</v>
      </c>
    </row>
    <row r="1057">
      <c r="A1057" s="1" t="s">
        <v>282</v>
      </c>
      <c r="E1057" s="27" t="s">
        <v>281</v>
      </c>
    </row>
    <row r="1058">
      <c r="A1058" s="1" t="s">
        <v>284</v>
      </c>
    </row>
    <row r="1059">
      <c r="A1059" s="1" t="s">
        <v>286</v>
      </c>
      <c r="E1059"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COUNTIFS(L8:L282,"=0",A8:A282,"P")+COUNTIFS(L8:L282,"",A8:A282,"P")+SUM(Q8:Q282)</f>
        <v>0</v>
      </c>
    </row>
    <row r="8">
      <c r="A8" s="1" t="s">
        <v>271</v>
      </c>
      <c r="C8" s="22" t="s">
        <v>5518</v>
      </c>
      <c r="E8" s="23" t="s">
        <v>199</v>
      </c>
      <c r="L8" s="24">
        <f>L9+L14+L27+L32+L49+L54+L59+L116+L273</f>
        <v>0</v>
      </c>
      <c r="M8" s="24">
        <f>M9+M14+M27+M32+M49+M54+M59+M116+M273</f>
        <v>0</v>
      </c>
      <c r="N8" s="25"/>
    </row>
    <row r="9">
      <c r="A9" s="1" t="s">
        <v>273</v>
      </c>
      <c r="C9" s="22" t="s">
        <v>294</v>
      </c>
      <c r="E9" s="23" t="s">
        <v>275</v>
      </c>
      <c r="L9" s="24">
        <f>SUMIFS(L10:L13,A10:A13,"P")</f>
        <v>0</v>
      </c>
      <c r="M9" s="24">
        <f>SUMIFS(M10:M13,A10:A13,"P")</f>
        <v>0</v>
      </c>
      <c r="N9" s="25"/>
    </row>
    <row r="10" ht="26.4">
      <c r="A10" s="1" t="s">
        <v>276</v>
      </c>
      <c r="B10" s="1">
        <v>1</v>
      </c>
      <c r="C10" s="26" t="s">
        <v>2607</v>
      </c>
      <c r="D10" t="s">
        <v>2608</v>
      </c>
      <c r="E10" s="27" t="s">
        <v>2609</v>
      </c>
      <c r="F10" s="28" t="s">
        <v>280</v>
      </c>
      <c r="G10" s="29">
        <v>128</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5519</v>
      </c>
    </row>
    <row r="13" ht="26.4">
      <c r="A13" s="1" t="s">
        <v>286</v>
      </c>
      <c r="E13" s="27" t="s">
        <v>283</v>
      </c>
    </row>
    <row r="14">
      <c r="A14" s="1" t="s">
        <v>273</v>
      </c>
      <c r="C14" s="22" t="s">
        <v>5520</v>
      </c>
      <c r="E14" s="23" t="s">
        <v>5521</v>
      </c>
      <c r="L14" s="24">
        <f>SUMIFS(L15:L26,A15:A26,"P")</f>
        <v>0</v>
      </c>
      <c r="M14" s="24">
        <f>SUMIFS(M15:M26,A15:A26,"P")</f>
        <v>0</v>
      </c>
      <c r="N14" s="25"/>
    </row>
    <row r="15">
      <c r="A15" s="1" t="s">
        <v>276</v>
      </c>
      <c r="B15" s="1">
        <v>3</v>
      </c>
      <c r="C15" s="26" t="s">
        <v>2826</v>
      </c>
      <c r="D15" t="s">
        <v>281</v>
      </c>
      <c r="E15" s="27" t="s">
        <v>2827</v>
      </c>
      <c r="F15" s="28" t="s">
        <v>396</v>
      </c>
      <c r="G15" s="29">
        <v>26</v>
      </c>
      <c r="H15" s="28">
        <v>0</v>
      </c>
      <c r="I15" s="30">
        <f>ROUND(G15*H15,P4)</f>
        <v>0</v>
      </c>
      <c r="L15" s="30">
        <v>0</v>
      </c>
      <c r="M15" s="24">
        <f>ROUND(G15*L15,P4)</f>
        <v>0</v>
      </c>
      <c r="N15" s="25" t="s">
        <v>297</v>
      </c>
      <c r="O15" s="31">
        <f>M15*AA15</f>
        <v>0</v>
      </c>
      <c r="P15" s="1">
        <v>3</v>
      </c>
      <c r="AA15" s="1">
        <f>IF(P15=1,$O$3,IF(P15=2,$O$4,$O$5))</f>
        <v>0</v>
      </c>
    </row>
    <row r="16">
      <c r="A16" s="1" t="s">
        <v>282</v>
      </c>
      <c r="E16" s="27" t="s">
        <v>281</v>
      </c>
    </row>
    <row r="17">
      <c r="A17" s="1" t="s">
        <v>284</v>
      </c>
    </row>
    <row r="18">
      <c r="A18" s="1" t="s">
        <v>286</v>
      </c>
      <c r="E18" s="27" t="s">
        <v>299</v>
      </c>
    </row>
    <row r="19">
      <c r="A19" s="1" t="s">
        <v>276</v>
      </c>
      <c r="B19" s="1">
        <v>4</v>
      </c>
      <c r="C19" s="26" t="s">
        <v>399</v>
      </c>
      <c r="D19" t="s">
        <v>281</v>
      </c>
      <c r="E19" s="27" t="s">
        <v>400</v>
      </c>
      <c r="F19" s="28" t="s">
        <v>396</v>
      </c>
      <c r="G19" s="29">
        <v>120</v>
      </c>
      <c r="H19" s="28">
        <v>0</v>
      </c>
      <c r="I19" s="30">
        <f>ROUND(G19*H19,P4)</f>
        <v>0</v>
      </c>
      <c r="L19" s="30">
        <v>0</v>
      </c>
      <c r="M19" s="24">
        <f>ROUND(G19*L19,P4)</f>
        <v>0</v>
      </c>
      <c r="N19" s="25" t="s">
        <v>297</v>
      </c>
      <c r="O19" s="31">
        <f>M19*AA19</f>
        <v>0</v>
      </c>
      <c r="P19" s="1">
        <v>3</v>
      </c>
      <c r="AA19" s="1">
        <f>IF(P19=1,$O$3,IF(P19=2,$O$4,$O$5))</f>
        <v>0</v>
      </c>
    </row>
    <row r="20">
      <c r="A20" s="1" t="s">
        <v>282</v>
      </c>
      <c r="E20" s="27" t="s">
        <v>281</v>
      </c>
    </row>
    <row r="21">
      <c r="A21" s="1" t="s">
        <v>284</v>
      </c>
    </row>
    <row r="22">
      <c r="A22" s="1" t="s">
        <v>286</v>
      </c>
      <c r="E22" s="27" t="s">
        <v>299</v>
      </c>
    </row>
    <row r="23">
      <c r="A23" s="1" t="s">
        <v>276</v>
      </c>
      <c r="B23" s="1">
        <v>5</v>
      </c>
      <c r="C23" s="26" t="s">
        <v>2639</v>
      </c>
      <c r="D23" t="s">
        <v>281</v>
      </c>
      <c r="E23" s="27" t="s">
        <v>2640</v>
      </c>
      <c r="F23" s="28" t="s">
        <v>396</v>
      </c>
      <c r="G23" s="29">
        <v>38</v>
      </c>
      <c r="H23" s="28">
        <v>0</v>
      </c>
      <c r="I23" s="30">
        <f>ROUND(G23*H23,P4)</f>
        <v>0</v>
      </c>
      <c r="L23" s="30">
        <v>0</v>
      </c>
      <c r="M23" s="24">
        <f>ROUND(G23*L23,P4)</f>
        <v>0</v>
      </c>
      <c r="N23" s="25" t="s">
        <v>297</v>
      </c>
      <c r="O23" s="31">
        <f>M23*AA23</f>
        <v>0</v>
      </c>
      <c r="P23" s="1">
        <v>3</v>
      </c>
      <c r="AA23" s="1">
        <f>IF(P23=1,$O$3,IF(P23=2,$O$4,$O$5))</f>
        <v>0</v>
      </c>
    </row>
    <row r="24">
      <c r="A24" s="1" t="s">
        <v>282</v>
      </c>
      <c r="E24" s="27" t="s">
        <v>281</v>
      </c>
    </row>
    <row r="25">
      <c r="A25" s="1" t="s">
        <v>284</v>
      </c>
    </row>
    <row r="26">
      <c r="A26" s="1" t="s">
        <v>286</v>
      </c>
      <c r="E26" s="27" t="s">
        <v>299</v>
      </c>
    </row>
    <row r="27">
      <c r="A27" s="1" t="s">
        <v>273</v>
      </c>
      <c r="C27" s="22" t="s">
        <v>5522</v>
      </c>
      <c r="E27" s="23" t="s">
        <v>5523</v>
      </c>
      <c r="L27" s="24">
        <f>SUMIFS(L28:L31,A28:A31,"P")</f>
        <v>0</v>
      </c>
      <c r="M27" s="24">
        <f>SUMIFS(M28:M31,A28:A31,"P")</f>
        <v>0</v>
      </c>
      <c r="N27" s="25"/>
    </row>
    <row r="28">
      <c r="A28" s="1" t="s">
        <v>276</v>
      </c>
      <c r="B28" s="1">
        <v>6</v>
      </c>
      <c r="C28" s="26" t="s">
        <v>402</v>
      </c>
      <c r="D28" t="s">
        <v>281</v>
      </c>
      <c r="E28" s="27" t="s">
        <v>403</v>
      </c>
      <c r="F28" s="28" t="s">
        <v>296</v>
      </c>
      <c r="G28" s="29">
        <v>20</v>
      </c>
      <c r="H28" s="28">
        <v>0</v>
      </c>
      <c r="I28" s="30">
        <f>ROUND(G28*H28,P4)</f>
        <v>0</v>
      </c>
      <c r="L28" s="30">
        <v>0</v>
      </c>
      <c r="M28" s="24">
        <f>ROUND(G28*L28,P4)</f>
        <v>0</v>
      </c>
      <c r="N28" s="25" t="s">
        <v>297</v>
      </c>
      <c r="O28" s="31">
        <f>M28*AA28</f>
        <v>0</v>
      </c>
      <c r="P28" s="1">
        <v>3</v>
      </c>
      <c r="AA28" s="1">
        <f>IF(P28=1,$O$3,IF(P28=2,$O$4,$O$5))</f>
        <v>0</v>
      </c>
    </row>
    <row r="29">
      <c r="A29" s="1" t="s">
        <v>282</v>
      </c>
      <c r="E29" s="27" t="s">
        <v>281</v>
      </c>
    </row>
    <row r="30">
      <c r="A30" s="1" t="s">
        <v>284</v>
      </c>
    </row>
    <row r="31">
      <c r="A31" s="1" t="s">
        <v>286</v>
      </c>
      <c r="E31" s="27" t="s">
        <v>299</v>
      </c>
    </row>
    <row r="32">
      <c r="A32" s="1" t="s">
        <v>273</v>
      </c>
      <c r="C32" s="22" t="s">
        <v>5524</v>
      </c>
      <c r="E32" s="23" t="s">
        <v>5525</v>
      </c>
      <c r="L32" s="24">
        <f>SUMIFS(L33:L48,A33:A48,"P")</f>
        <v>0</v>
      </c>
      <c r="M32" s="24">
        <f>SUMIFS(M33:M48,A33:A48,"P")</f>
        <v>0</v>
      </c>
      <c r="N32" s="25"/>
    </row>
    <row r="33">
      <c r="A33" s="1" t="s">
        <v>276</v>
      </c>
      <c r="B33" s="1">
        <v>7</v>
      </c>
      <c r="C33" s="26" t="s">
        <v>409</v>
      </c>
      <c r="D33" t="s">
        <v>281</v>
      </c>
      <c r="E33" s="27" t="s">
        <v>410</v>
      </c>
      <c r="F33" s="28" t="s">
        <v>396</v>
      </c>
      <c r="G33" s="29">
        <v>120</v>
      </c>
      <c r="H33" s="28">
        <v>0</v>
      </c>
      <c r="I33" s="30">
        <f>ROUND(G33*H33,P4)</f>
        <v>0</v>
      </c>
      <c r="L33" s="30">
        <v>0</v>
      </c>
      <c r="M33" s="24">
        <f>ROUND(G33*L33,P4)</f>
        <v>0</v>
      </c>
      <c r="N33" s="25" t="s">
        <v>297</v>
      </c>
      <c r="O33" s="31">
        <f>M33*AA33</f>
        <v>0</v>
      </c>
      <c r="P33" s="1">
        <v>3</v>
      </c>
      <c r="AA33" s="1">
        <f>IF(P33=1,$O$3,IF(P33=2,$O$4,$O$5))</f>
        <v>0</v>
      </c>
    </row>
    <row r="34">
      <c r="A34" s="1" t="s">
        <v>282</v>
      </c>
      <c r="E34" s="27" t="s">
        <v>411</v>
      </c>
    </row>
    <row r="35" ht="26.4">
      <c r="A35" s="1" t="s">
        <v>284</v>
      </c>
      <c r="E35" s="32" t="s">
        <v>5526</v>
      </c>
    </row>
    <row r="36">
      <c r="A36" s="1" t="s">
        <v>286</v>
      </c>
      <c r="E36" s="27" t="s">
        <v>299</v>
      </c>
    </row>
    <row r="37">
      <c r="A37" s="1" t="s">
        <v>276</v>
      </c>
      <c r="B37" s="1">
        <v>8</v>
      </c>
      <c r="C37" s="26" t="s">
        <v>405</v>
      </c>
      <c r="D37" t="s">
        <v>281</v>
      </c>
      <c r="E37" s="27" t="s">
        <v>406</v>
      </c>
      <c r="F37" s="28" t="s">
        <v>396</v>
      </c>
      <c r="G37" s="29">
        <v>120</v>
      </c>
      <c r="H37" s="28">
        <v>0</v>
      </c>
      <c r="I37" s="30">
        <f>ROUND(G37*H37,P4)</f>
        <v>0</v>
      </c>
      <c r="L37" s="30">
        <v>0</v>
      </c>
      <c r="M37" s="24">
        <f>ROUND(G37*L37,P4)</f>
        <v>0</v>
      </c>
      <c r="N37" s="25" t="s">
        <v>297</v>
      </c>
      <c r="O37" s="31">
        <f>M37*AA37</f>
        <v>0</v>
      </c>
      <c r="P37" s="1">
        <v>3</v>
      </c>
      <c r="AA37" s="1">
        <f>IF(P37=1,$O$3,IF(P37=2,$O$4,$O$5))</f>
        <v>0</v>
      </c>
    </row>
    <row r="38">
      <c r="A38" s="1" t="s">
        <v>282</v>
      </c>
      <c r="E38" s="27" t="s">
        <v>407</v>
      </c>
    </row>
    <row r="39" ht="26.4">
      <c r="A39" s="1" t="s">
        <v>284</v>
      </c>
      <c r="E39" s="32" t="s">
        <v>5526</v>
      </c>
    </row>
    <row r="40">
      <c r="A40" s="1" t="s">
        <v>286</v>
      </c>
      <c r="E40" s="27" t="s">
        <v>299</v>
      </c>
    </row>
    <row r="41">
      <c r="A41" s="1" t="s">
        <v>276</v>
      </c>
      <c r="B41" s="1">
        <v>9</v>
      </c>
      <c r="C41" s="26" t="s">
        <v>413</v>
      </c>
      <c r="D41" t="s">
        <v>281</v>
      </c>
      <c r="E41" s="27" t="s">
        <v>414</v>
      </c>
      <c r="F41" s="28" t="s">
        <v>396</v>
      </c>
      <c r="G41" s="29">
        <v>120</v>
      </c>
      <c r="H41" s="28">
        <v>0</v>
      </c>
      <c r="I41" s="30">
        <f>ROUND(G41*H41,P4)</f>
        <v>0</v>
      </c>
      <c r="L41" s="30">
        <v>0</v>
      </c>
      <c r="M41" s="24">
        <f>ROUND(G41*L41,P4)</f>
        <v>0</v>
      </c>
      <c r="N41" s="25" t="s">
        <v>297</v>
      </c>
      <c r="O41" s="31">
        <f>M41*AA41</f>
        <v>0</v>
      </c>
      <c r="P41" s="1">
        <v>3</v>
      </c>
      <c r="AA41" s="1">
        <f>IF(P41=1,$O$3,IF(P41=2,$O$4,$O$5))</f>
        <v>0</v>
      </c>
    </row>
    <row r="42">
      <c r="A42" s="1" t="s">
        <v>282</v>
      </c>
      <c r="E42" s="27" t="s">
        <v>281</v>
      </c>
    </row>
    <row r="43">
      <c r="A43" s="1" t="s">
        <v>284</v>
      </c>
    </row>
    <row r="44">
      <c r="A44" s="1" t="s">
        <v>286</v>
      </c>
      <c r="E44" s="27" t="s">
        <v>299</v>
      </c>
    </row>
    <row r="45">
      <c r="A45" s="1" t="s">
        <v>276</v>
      </c>
      <c r="B45" s="1">
        <v>10</v>
      </c>
      <c r="C45" s="26" t="s">
        <v>2648</v>
      </c>
      <c r="D45" t="s">
        <v>281</v>
      </c>
      <c r="E45" s="27" t="s">
        <v>2649</v>
      </c>
      <c r="F45" s="28" t="s">
        <v>396</v>
      </c>
      <c r="G45" s="29">
        <v>38</v>
      </c>
      <c r="H45" s="28">
        <v>0</v>
      </c>
      <c r="I45" s="30">
        <f>ROUND(G45*H45,P4)</f>
        <v>0</v>
      </c>
      <c r="L45" s="30">
        <v>0</v>
      </c>
      <c r="M45" s="24">
        <f>ROUND(G45*L45,P4)</f>
        <v>0</v>
      </c>
      <c r="N45" s="25" t="s">
        <v>297</v>
      </c>
      <c r="O45" s="31">
        <f>M45*AA45</f>
        <v>0</v>
      </c>
      <c r="P45" s="1">
        <v>3</v>
      </c>
      <c r="AA45" s="1">
        <f>IF(P45=1,$O$3,IF(P45=2,$O$4,$O$5))</f>
        <v>0</v>
      </c>
    </row>
    <row r="46">
      <c r="A46" s="1" t="s">
        <v>282</v>
      </c>
      <c r="E46" s="27" t="s">
        <v>281</v>
      </c>
    </row>
    <row r="47">
      <c r="A47" s="1" t="s">
        <v>284</v>
      </c>
    </row>
    <row r="48">
      <c r="A48" s="1" t="s">
        <v>286</v>
      </c>
      <c r="E48" s="27" t="s">
        <v>299</v>
      </c>
    </row>
    <row r="49">
      <c r="A49" s="1" t="s">
        <v>273</v>
      </c>
      <c r="C49" s="22" t="s">
        <v>876</v>
      </c>
      <c r="E49" s="23" t="s">
        <v>5527</v>
      </c>
      <c r="L49" s="24">
        <f>SUMIFS(L50:L53,A50:A53,"P")</f>
        <v>0</v>
      </c>
      <c r="M49" s="24">
        <f>SUMIFS(M50:M53,A50:A53,"P")</f>
        <v>0</v>
      </c>
      <c r="N49" s="25"/>
    </row>
    <row r="50">
      <c r="A50" s="1" t="s">
        <v>276</v>
      </c>
      <c r="B50" s="1">
        <v>2</v>
      </c>
      <c r="C50" s="26" t="s">
        <v>4243</v>
      </c>
      <c r="D50" t="s">
        <v>281</v>
      </c>
      <c r="E50" s="27" t="s">
        <v>4244</v>
      </c>
      <c r="F50" s="28" t="s">
        <v>355</v>
      </c>
      <c r="G50" s="29">
        <v>1</v>
      </c>
      <c r="H50" s="28">
        <v>0</v>
      </c>
      <c r="I50" s="30">
        <f>ROUND(G50*H50,P4)</f>
        <v>0</v>
      </c>
      <c r="L50" s="30">
        <v>0</v>
      </c>
      <c r="M50" s="24">
        <f>ROUND(G50*L50,P4)</f>
        <v>0</v>
      </c>
      <c r="N50" s="25" t="s">
        <v>297</v>
      </c>
      <c r="O50" s="31">
        <f>M50*AA50</f>
        <v>0</v>
      </c>
      <c r="P50" s="1">
        <v>3</v>
      </c>
      <c r="AA50" s="1">
        <f>IF(P50=1,$O$3,IF(P50=2,$O$4,$O$5))</f>
        <v>0</v>
      </c>
    </row>
    <row r="51">
      <c r="A51" s="1" t="s">
        <v>282</v>
      </c>
      <c r="E51" s="27" t="s">
        <v>281</v>
      </c>
    </row>
    <row r="52">
      <c r="A52" s="1" t="s">
        <v>284</v>
      </c>
    </row>
    <row r="53">
      <c r="A53" s="1" t="s">
        <v>286</v>
      </c>
      <c r="E53" s="27" t="s">
        <v>299</v>
      </c>
    </row>
    <row r="54">
      <c r="A54" s="1" t="s">
        <v>273</v>
      </c>
      <c r="C54" s="22" t="s">
        <v>3419</v>
      </c>
      <c r="E54" s="23" t="s">
        <v>1284</v>
      </c>
      <c r="L54" s="24">
        <f>SUMIFS(L55:L58,A55:A58,"P")</f>
        <v>0</v>
      </c>
      <c r="M54" s="24">
        <f>SUMIFS(M55:M58,A55:A58,"P")</f>
        <v>0</v>
      </c>
      <c r="N54" s="25"/>
    </row>
    <row r="55">
      <c r="A55" s="1" t="s">
        <v>276</v>
      </c>
      <c r="B55" s="1">
        <v>11</v>
      </c>
      <c r="C55" s="26" t="s">
        <v>5528</v>
      </c>
      <c r="D55" t="s">
        <v>281</v>
      </c>
      <c r="E55" s="27" t="s">
        <v>5529</v>
      </c>
      <c r="F55" s="28" t="s">
        <v>396</v>
      </c>
      <c r="G55" s="29">
        <v>13</v>
      </c>
      <c r="H55" s="28">
        <v>0</v>
      </c>
      <c r="I55" s="30">
        <f>ROUND(G55*H55,P4)</f>
        <v>0</v>
      </c>
      <c r="L55" s="30">
        <v>0</v>
      </c>
      <c r="M55" s="24">
        <f>ROUND(G55*L55,P4)</f>
        <v>0</v>
      </c>
      <c r="N55" s="25" t="s">
        <v>297</v>
      </c>
      <c r="O55" s="31">
        <f>M55*AA55</f>
        <v>0</v>
      </c>
      <c r="P55" s="1">
        <v>3</v>
      </c>
      <c r="AA55" s="1">
        <f>IF(P55=1,$O$3,IF(P55=2,$O$4,$O$5))</f>
        <v>0</v>
      </c>
    </row>
    <row r="56">
      <c r="A56" s="1" t="s">
        <v>282</v>
      </c>
      <c r="E56" s="27" t="s">
        <v>281</v>
      </c>
    </row>
    <row r="57">
      <c r="A57" s="1" t="s">
        <v>284</v>
      </c>
    </row>
    <row r="58">
      <c r="A58" s="1" t="s">
        <v>286</v>
      </c>
      <c r="E58" s="27" t="s">
        <v>299</v>
      </c>
    </row>
    <row r="59">
      <c r="A59" s="1" t="s">
        <v>273</v>
      </c>
      <c r="C59" s="22" t="s">
        <v>1857</v>
      </c>
      <c r="E59" s="23" t="s">
        <v>1858</v>
      </c>
      <c r="L59" s="24">
        <f>SUMIFS(L60:L115,A60:A115,"P")</f>
        <v>0</v>
      </c>
      <c r="M59" s="24">
        <f>SUMIFS(M60:M115,A60:A115,"P")</f>
        <v>0</v>
      </c>
      <c r="N59" s="25"/>
    </row>
    <row r="60" ht="26.4">
      <c r="A60" s="1" t="s">
        <v>276</v>
      </c>
      <c r="B60" s="1">
        <v>12</v>
      </c>
      <c r="C60" s="26" t="s">
        <v>1497</v>
      </c>
      <c r="D60" t="s">
        <v>281</v>
      </c>
      <c r="E60" s="27" t="s">
        <v>1498</v>
      </c>
      <c r="F60" s="28" t="s">
        <v>307</v>
      </c>
      <c r="G60" s="29">
        <v>110</v>
      </c>
      <c r="H60" s="28">
        <v>0</v>
      </c>
      <c r="I60" s="30">
        <f>ROUND(G60*H60,P4)</f>
        <v>0</v>
      </c>
      <c r="L60" s="30">
        <v>0</v>
      </c>
      <c r="M60" s="24">
        <f>ROUND(G60*L60,P4)</f>
        <v>0</v>
      </c>
      <c r="N60" s="25" t="s">
        <v>297</v>
      </c>
      <c r="O60" s="31">
        <f>M60*AA60</f>
        <v>0</v>
      </c>
      <c r="P60" s="1">
        <v>3</v>
      </c>
      <c r="AA60" s="1">
        <f>IF(P60=1,$O$3,IF(P60=2,$O$4,$O$5))</f>
        <v>0</v>
      </c>
    </row>
    <row r="61">
      <c r="A61" s="1" t="s">
        <v>282</v>
      </c>
      <c r="E61" s="27" t="s">
        <v>281</v>
      </c>
    </row>
    <row r="62">
      <c r="A62" s="1" t="s">
        <v>284</v>
      </c>
    </row>
    <row r="63">
      <c r="A63" s="1" t="s">
        <v>286</v>
      </c>
      <c r="E63" s="27" t="s">
        <v>299</v>
      </c>
    </row>
    <row r="64">
      <c r="A64" s="1" t="s">
        <v>276</v>
      </c>
      <c r="B64" s="1">
        <v>13</v>
      </c>
      <c r="C64" s="26" t="s">
        <v>1501</v>
      </c>
      <c r="D64" t="s">
        <v>281</v>
      </c>
      <c r="E64" s="27" t="s">
        <v>1502</v>
      </c>
      <c r="F64" s="28" t="s">
        <v>307</v>
      </c>
      <c r="G64" s="29">
        <v>30</v>
      </c>
      <c r="H64" s="28">
        <v>0</v>
      </c>
      <c r="I64" s="30">
        <f>ROUND(G64*H64,P4)</f>
        <v>0</v>
      </c>
      <c r="L64" s="30">
        <v>0</v>
      </c>
      <c r="M64" s="24">
        <f>ROUND(G64*L64,P4)</f>
        <v>0</v>
      </c>
      <c r="N64" s="25" t="s">
        <v>297</v>
      </c>
      <c r="O64" s="31">
        <f>M64*AA64</f>
        <v>0</v>
      </c>
      <c r="P64" s="1">
        <v>3</v>
      </c>
      <c r="AA64" s="1">
        <f>IF(P64=1,$O$3,IF(P64=2,$O$4,$O$5))</f>
        <v>0</v>
      </c>
    </row>
    <row r="65">
      <c r="A65" s="1" t="s">
        <v>282</v>
      </c>
      <c r="E65" s="27" t="s">
        <v>281</v>
      </c>
    </row>
    <row r="66">
      <c r="A66" s="1" t="s">
        <v>284</v>
      </c>
    </row>
    <row r="67">
      <c r="A67" s="1" t="s">
        <v>286</v>
      </c>
      <c r="E67" s="27" t="s">
        <v>299</v>
      </c>
    </row>
    <row r="68">
      <c r="A68" s="1" t="s">
        <v>276</v>
      </c>
      <c r="B68" s="1">
        <v>14</v>
      </c>
      <c r="C68" s="26" t="s">
        <v>422</v>
      </c>
      <c r="D68" t="s">
        <v>281</v>
      </c>
      <c r="E68" s="27" t="s">
        <v>423</v>
      </c>
      <c r="F68" s="28" t="s">
        <v>296</v>
      </c>
      <c r="G68" s="29">
        <v>100</v>
      </c>
      <c r="H68" s="28">
        <v>0</v>
      </c>
      <c r="I68" s="30">
        <f>ROUND(G68*H68,P4)</f>
        <v>0</v>
      </c>
      <c r="L68" s="30">
        <v>0</v>
      </c>
      <c r="M68" s="24">
        <f>ROUND(G68*L68,P4)</f>
        <v>0</v>
      </c>
      <c r="N68" s="25" t="s">
        <v>297</v>
      </c>
      <c r="O68" s="31">
        <f>M68*AA68</f>
        <v>0</v>
      </c>
      <c r="P68" s="1">
        <v>3</v>
      </c>
      <c r="AA68" s="1">
        <f>IF(P68=1,$O$3,IF(P68=2,$O$4,$O$5))</f>
        <v>0</v>
      </c>
    </row>
    <row r="69">
      <c r="A69" s="1" t="s">
        <v>282</v>
      </c>
      <c r="E69" s="27" t="s">
        <v>281</v>
      </c>
    </row>
    <row r="70">
      <c r="A70" s="1" t="s">
        <v>284</v>
      </c>
    </row>
    <row r="71">
      <c r="A71" s="1" t="s">
        <v>286</v>
      </c>
      <c r="E71" s="27" t="s">
        <v>299</v>
      </c>
    </row>
    <row r="72">
      <c r="A72" s="1" t="s">
        <v>276</v>
      </c>
      <c r="B72" s="1">
        <v>15</v>
      </c>
      <c r="C72" s="26" t="s">
        <v>425</v>
      </c>
      <c r="D72" t="s">
        <v>281</v>
      </c>
      <c r="E72" s="27" t="s">
        <v>426</v>
      </c>
      <c r="F72" s="28" t="s">
        <v>296</v>
      </c>
      <c r="G72" s="29">
        <v>148</v>
      </c>
      <c r="H72" s="28">
        <v>0</v>
      </c>
      <c r="I72" s="30">
        <f>ROUND(G72*H72,P4)</f>
        <v>0</v>
      </c>
      <c r="L72" s="30">
        <v>0</v>
      </c>
      <c r="M72" s="24">
        <f>ROUND(G72*L72,P4)</f>
        <v>0</v>
      </c>
      <c r="N72" s="25" t="s">
        <v>297</v>
      </c>
      <c r="O72" s="31">
        <f>M72*AA72</f>
        <v>0</v>
      </c>
      <c r="P72" s="1">
        <v>3</v>
      </c>
      <c r="AA72" s="1">
        <f>IF(P72=1,$O$3,IF(P72=2,$O$4,$O$5))</f>
        <v>0</v>
      </c>
    </row>
    <row r="73">
      <c r="A73" s="1" t="s">
        <v>282</v>
      </c>
      <c r="E73" s="27" t="s">
        <v>281</v>
      </c>
    </row>
    <row r="74">
      <c r="A74" s="1" t="s">
        <v>284</v>
      </c>
    </row>
    <row r="75">
      <c r="A75" s="1" t="s">
        <v>286</v>
      </c>
      <c r="E75" s="27" t="s">
        <v>299</v>
      </c>
    </row>
    <row r="76">
      <c r="A76" s="1" t="s">
        <v>276</v>
      </c>
      <c r="B76" s="1">
        <v>16</v>
      </c>
      <c r="C76" s="26" t="s">
        <v>5530</v>
      </c>
      <c r="D76" t="s">
        <v>281</v>
      </c>
      <c r="E76" s="27" t="s">
        <v>5531</v>
      </c>
      <c r="F76" s="28" t="s">
        <v>296</v>
      </c>
      <c r="G76" s="29">
        <v>48</v>
      </c>
      <c r="H76" s="28">
        <v>0</v>
      </c>
      <c r="I76" s="30">
        <f>ROUND(G76*H76,P4)</f>
        <v>0</v>
      </c>
      <c r="L76" s="30">
        <v>0</v>
      </c>
      <c r="M76" s="24">
        <f>ROUND(G76*L76,P4)</f>
        <v>0</v>
      </c>
      <c r="N76" s="25" t="s">
        <v>297</v>
      </c>
      <c r="O76" s="31">
        <f>M76*AA76</f>
        <v>0</v>
      </c>
      <c r="P76" s="1">
        <v>3</v>
      </c>
      <c r="AA76" s="1">
        <f>IF(P76=1,$O$3,IF(P76=2,$O$4,$O$5))</f>
        <v>0</v>
      </c>
    </row>
    <row r="77">
      <c r="A77" s="1" t="s">
        <v>282</v>
      </c>
      <c r="E77" s="27" t="s">
        <v>281</v>
      </c>
    </row>
    <row r="78">
      <c r="A78" s="1" t="s">
        <v>284</v>
      </c>
    </row>
    <row r="79">
      <c r="A79" s="1" t="s">
        <v>286</v>
      </c>
      <c r="E79" s="27" t="s">
        <v>299</v>
      </c>
    </row>
    <row r="80">
      <c r="A80" s="1" t="s">
        <v>276</v>
      </c>
      <c r="B80" s="1">
        <v>17</v>
      </c>
      <c r="C80" s="26" t="s">
        <v>5532</v>
      </c>
      <c r="D80" t="s">
        <v>281</v>
      </c>
      <c r="E80" s="27" t="s">
        <v>5533</v>
      </c>
      <c r="F80" s="28" t="s">
        <v>296</v>
      </c>
      <c r="G80" s="29">
        <v>126</v>
      </c>
      <c r="H80" s="28">
        <v>0</v>
      </c>
      <c r="I80" s="30">
        <f>ROUND(G80*H80,P4)</f>
        <v>0</v>
      </c>
      <c r="L80" s="30">
        <v>0</v>
      </c>
      <c r="M80" s="24">
        <f>ROUND(G80*L80,P4)</f>
        <v>0</v>
      </c>
      <c r="N80" s="25" t="s">
        <v>297</v>
      </c>
      <c r="O80" s="31">
        <f>M80*AA80</f>
        <v>0</v>
      </c>
      <c r="P80" s="1">
        <v>3</v>
      </c>
      <c r="AA80" s="1">
        <f>IF(P80=1,$O$3,IF(P80=2,$O$4,$O$5))</f>
        <v>0</v>
      </c>
    </row>
    <row r="81">
      <c r="A81" s="1" t="s">
        <v>282</v>
      </c>
      <c r="E81" s="27" t="s">
        <v>5534</v>
      </c>
    </row>
    <row r="82">
      <c r="A82" s="1" t="s">
        <v>284</v>
      </c>
    </row>
    <row r="83">
      <c r="A83" s="1" t="s">
        <v>286</v>
      </c>
      <c r="E83" s="27" t="s">
        <v>299</v>
      </c>
    </row>
    <row r="84">
      <c r="A84" s="1" t="s">
        <v>276</v>
      </c>
      <c r="B84" s="1">
        <v>18</v>
      </c>
      <c r="C84" s="26" t="s">
        <v>1045</v>
      </c>
      <c r="D84" t="s">
        <v>281</v>
      </c>
      <c r="E84" s="27" t="s">
        <v>1046</v>
      </c>
      <c r="F84" s="28" t="s">
        <v>296</v>
      </c>
      <c r="G84" s="29">
        <v>48</v>
      </c>
      <c r="H84" s="28">
        <v>0</v>
      </c>
      <c r="I84" s="30">
        <f>ROUND(G84*H84,P4)</f>
        <v>0</v>
      </c>
      <c r="L84" s="30">
        <v>0</v>
      </c>
      <c r="M84" s="24">
        <f>ROUND(G84*L84,P4)</f>
        <v>0</v>
      </c>
      <c r="N84" s="25" t="s">
        <v>297</v>
      </c>
      <c r="O84" s="31">
        <f>M84*AA84</f>
        <v>0</v>
      </c>
      <c r="P84" s="1">
        <v>3</v>
      </c>
      <c r="AA84" s="1">
        <f>IF(P84=1,$O$3,IF(P84=2,$O$4,$O$5))</f>
        <v>0</v>
      </c>
    </row>
    <row r="85">
      <c r="A85" s="1" t="s">
        <v>282</v>
      </c>
      <c r="E85" s="27" t="s">
        <v>281</v>
      </c>
    </row>
    <row r="86">
      <c r="A86" s="1" t="s">
        <v>284</v>
      </c>
    </row>
    <row r="87">
      <c r="A87" s="1" t="s">
        <v>286</v>
      </c>
      <c r="E87" s="27" t="s">
        <v>299</v>
      </c>
    </row>
    <row r="88">
      <c r="A88" s="1" t="s">
        <v>276</v>
      </c>
      <c r="B88" s="1">
        <v>19</v>
      </c>
      <c r="C88" s="26" t="s">
        <v>431</v>
      </c>
      <c r="D88" t="s">
        <v>281</v>
      </c>
      <c r="E88" s="27" t="s">
        <v>432</v>
      </c>
      <c r="F88" s="28" t="s">
        <v>296</v>
      </c>
      <c r="G88" s="29">
        <v>148</v>
      </c>
      <c r="H88" s="28">
        <v>0</v>
      </c>
      <c r="I88" s="30">
        <f>ROUND(G88*H88,P4)</f>
        <v>0</v>
      </c>
      <c r="L88" s="30">
        <v>0</v>
      </c>
      <c r="M88" s="24">
        <f>ROUND(G88*L88,P4)</f>
        <v>0</v>
      </c>
      <c r="N88" s="25" t="s">
        <v>297</v>
      </c>
      <c r="O88" s="31">
        <f>M88*AA88</f>
        <v>0</v>
      </c>
      <c r="P88" s="1">
        <v>3</v>
      </c>
      <c r="AA88" s="1">
        <f>IF(P88=1,$O$3,IF(P88=2,$O$4,$O$5))</f>
        <v>0</v>
      </c>
    </row>
    <row r="89">
      <c r="A89" s="1" t="s">
        <v>282</v>
      </c>
      <c r="E89" s="27" t="s">
        <v>281</v>
      </c>
    </row>
    <row r="90">
      <c r="A90" s="1" t="s">
        <v>284</v>
      </c>
    </row>
    <row r="91">
      <c r="A91" s="1" t="s">
        <v>286</v>
      </c>
      <c r="E91" s="27" t="s">
        <v>299</v>
      </c>
    </row>
    <row r="92" ht="26.4">
      <c r="A92" s="1" t="s">
        <v>276</v>
      </c>
      <c r="B92" s="1">
        <v>20</v>
      </c>
      <c r="C92" s="26" t="s">
        <v>1714</v>
      </c>
      <c r="D92" t="s">
        <v>281</v>
      </c>
      <c r="E92" s="27" t="s">
        <v>1715</v>
      </c>
      <c r="F92" s="28" t="s">
        <v>307</v>
      </c>
      <c r="G92" s="29">
        <v>2</v>
      </c>
      <c r="H92" s="28">
        <v>0</v>
      </c>
      <c r="I92" s="30">
        <f>ROUND(G92*H92,P4)</f>
        <v>0</v>
      </c>
      <c r="L92" s="30">
        <v>0</v>
      </c>
      <c r="M92" s="24">
        <f>ROUND(G92*L92,P4)</f>
        <v>0</v>
      </c>
      <c r="N92" s="25" t="s">
        <v>297</v>
      </c>
      <c r="O92" s="31">
        <f>M92*AA92</f>
        <v>0</v>
      </c>
      <c r="P92" s="1">
        <v>3</v>
      </c>
      <c r="AA92" s="1">
        <f>IF(P92=1,$O$3,IF(P92=2,$O$4,$O$5))</f>
        <v>0</v>
      </c>
    </row>
    <row r="93">
      <c r="A93" s="1" t="s">
        <v>282</v>
      </c>
      <c r="E93" s="27" t="s">
        <v>281</v>
      </c>
    </row>
    <row r="94">
      <c r="A94" s="1" t="s">
        <v>284</v>
      </c>
    </row>
    <row r="95">
      <c r="A95" s="1" t="s">
        <v>286</v>
      </c>
      <c r="E95" s="27" t="s">
        <v>299</v>
      </c>
    </row>
    <row r="96" ht="26.4">
      <c r="A96" s="1" t="s">
        <v>276</v>
      </c>
      <c r="B96" s="1">
        <v>21</v>
      </c>
      <c r="C96" s="26" t="s">
        <v>1495</v>
      </c>
      <c r="D96" t="s">
        <v>281</v>
      </c>
      <c r="E96" s="27" t="s">
        <v>1496</v>
      </c>
      <c r="F96" s="28" t="s">
        <v>307</v>
      </c>
      <c r="G96" s="29">
        <v>6</v>
      </c>
      <c r="H96" s="28">
        <v>0</v>
      </c>
      <c r="I96" s="30">
        <f>ROUND(G96*H96,P4)</f>
        <v>0</v>
      </c>
      <c r="L96" s="30">
        <v>0</v>
      </c>
      <c r="M96" s="24">
        <f>ROUND(G96*L96,P4)</f>
        <v>0</v>
      </c>
      <c r="N96" s="25" t="s">
        <v>297</v>
      </c>
      <c r="O96" s="31">
        <f>M96*AA96</f>
        <v>0</v>
      </c>
      <c r="P96" s="1">
        <v>3</v>
      </c>
      <c r="AA96" s="1">
        <f>IF(P96=1,$O$3,IF(P96=2,$O$4,$O$5))</f>
        <v>0</v>
      </c>
    </row>
    <row r="97">
      <c r="A97" s="1" t="s">
        <v>282</v>
      </c>
      <c r="E97" s="27" t="s">
        <v>281</v>
      </c>
    </row>
    <row r="98">
      <c r="A98" s="1" t="s">
        <v>284</v>
      </c>
    </row>
    <row r="99">
      <c r="A99" s="1" t="s">
        <v>286</v>
      </c>
      <c r="E99" s="27" t="s">
        <v>299</v>
      </c>
    </row>
    <row r="100" ht="26.4">
      <c r="A100" s="1" t="s">
        <v>276</v>
      </c>
      <c r="B100" s="1">
        <v>22</v>
      </c>
      <c r="C100" s="26" t="s">
        <v>439</v>
      </c>
      <c r="D100" t="s">
        <v>281</v>
      </c>
      <c r="E100" s="27" t="s">
        <v>440</v>
      </c>
      <c r="F100" s="28" t="s">
        <v>307</v>
      </c>
      <c r="G100" s="29">
        <v>25</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c r="A102" s="1" t="s">
        <v>284</v>
      </c>
    </row>
    <row r="103">
      <c r="A103" s="1" t="s">
        <v>286</v>
      </c>
      <c r="E103" s="27" t="s">
        <v>299</v>
      </c>
    </row>
    <row r="104" ht="26.4">
      <c r="A104" s="1" t="s">
        <v>276</v>
      </c>
      <c r="B104" s="1">
        <v>23</v>
      </c>
      <c r="C104" s="26" t="s">
        <v>5535</v>
      </c>
      <c r="D104" t="s">
        <v>281</v>
      </c>
      <c r="E104" s="27" t="s">
        <v>5536</v>
      </c>
      <c r="F104" s="28" t="s">
        <v>307</v>
      </c>
      <c r="G104" s="29">
        <v>2</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c r="A106" s="1" t="s">
        <v>284</v>
      </c>
    </row>
    <row r="107">
      <c r="A107" s="1" t="s">
        <v>286</v>
      </c>
      <c r="E107" s="27" t="s">
        <v>299</v>
      </c>
    </row>
    <row r="108">
      <c r="A108" s="1" t="s">
        <v>276</v>
      </c>
      <c r="B108" s="1">
        <v>24</v>
      </c>
      <c r="C108" s="26" t="s">
        <v>1043</v>
      </c>
      <c r="D108" t="s">
        <v>281</v>
      </c>
      <c r="E108" s="27" t="s">
        <v>1044</v>
      </c>
      <c r="F108" s="28" t="s">
        <v>296</v>
      </c>
      <c r="G108" s="29">
        <v>450</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c r="A110" s="1" t="s">
        <v>284</v>
      </c>
    </row>
    <row r="111">
      <c r="A111" s="1" t="s">
        <v>286</v>
      </c>
      <c r="E111" s="27" t="s">
        <v>299</v>
      </c>
    </row>
    <row r="112">
      <c r="A112" s="1" t="s">
        <v>276</v>
      </c>
      <c r="B112" s="1">
        <v>25</v>
      </c>
      <c r="C112" s="26" t="s">
        <v>5537</v>
      </c>
      <c r="D112" t="s">
        <v>281</v>
      </c>
      <c r="E112" s="27" t="s">
        <v>5538</v>
      </c>
      <c r="F112" s="28" t="s">
        <v>296</v>
      </c>
      <c r="G112" s="29">
        <v>30</v>
      </c>
      <c r="H112" s="28">
        <v>0</v>
      </c>
      <c r="I112" s="30">
        <f>ROUND(G112*H112,P4)</f>
        <v>0</v>
      </c>
      <c r="L112" s="30">
        <v>0</v>
      </c>
      <c r="M112" s="24">
        <f>ROUND(G112*L112,P4)</f>
        <v>0</v>
      </c>
      <c r="N112" s="25" t="s">
        <v>281</v>
      </c>
      <c r="O112" s="31">
        <f>M112*AA112</f>
        <v>0</v>
      </c>
      <c r="P112" s="1">
        <v>3</v>
      </c>
      <c r="AA112" s="1">
        <f>IF(P112=1,$O$3,IF(P112=2,$O$4,$O$5))</f>
        <v>0</v>
      </c>
    </row>
    <row r="113">
      <c r="A113" s="1" t="s">
        <v>282</v>
      </c>
      <c r="E113" s="27" t="s">
        <v>281</v>
      </c>
    </row>
    <row r="114">
      <c r="A114" s="1" t="s">
        <v>284</v>
      </c>
    </row>
    <row r="115" ht="39.6">
      <c r="A115" s="1" t="s">
        <v>286</v>
      </c>
      <c r="E115" s="27" t="s">
        <v>5539</v>
      </c>
    </row>
    <row r="116">
      <c r="A116" s="1" t="s">
        <v>273</v>
      </c>
      <c r="C116" s="22" t="s">
        <v>1872</v>
      </c>
      <c r="E116" s="23" t="s">
        <v>1873</v>
      </c>
      <c r="L116" s="24">
        <f>SUMIFS(L117:L272,A117:A272,"P")</f>
        <v>0</v>
      </c>
      <c r="M116" s="24">
        <f>SUMIFS(M117:M272,A117:A272,"P")</f>
        <v>0</v>
      </c>
      <c r="N116" s="25"/>
    </row>
    <row r="117">
      <c r="A117" s="1" t="s">
        <v>276</v>
      </c>
      <c r="B117" s="1">
        <v>26</v>
      </c>
      <c r="C117" s="26" t="s">
        <v>5540</v>
      </c>
      <c r="D117" t="s">
        <v>281</v>
      </c>
      <c r="E117" s="27" t="s">
        <v>5541</v>
      </c>
      <c r="F117" s="28" t="s">
        <v>307</v>
      </c>
      <c r="G117" s="29">
        <v>2</v>
      </c>
      <c r="H117" s="28">
        <v>0</v>
      </c>
      <c r="I117" s="30">
        <f>ROUND(G117*H117,P4)</f>
        <v>0</v>
      </c>
      <c r="L117" s="30">
        <v>0</v>
      </c>
      <c r="M117" s="24">
        <f>ROUND(G117*L117,P4)</f>
        <v>0</v>
      </c>
      <c r="N117" s="25" t="s">
        <v>297</v>
      </c>
      <c r="O117" s="31">
        <f>M117*AA117</f>
        <v>0</v>
      </c>
      <c r="P117" s="1">
        <v>3</v>
      </c>
      <c r="AA117" s="1">
        <f>IF(P117=1,$O$3,IF(P117=2,$O$4,$O$5))</f>
        <v>0</v>
      </c>
    </row>
    <row r="118">
      <c r="A118" s="1" t="s">
        <v>282</v>
      </c>
      <c r="E118" s="27" t="s">
        <v>281</v>
      </c>
    </row>
    <row r="119">
      <c r="A119" s="1" t="s">
        <v>284</v>
      </c>
    </row>
    <row r="120">
      <c r="A120" s="1" t="s">
        <v>286</v>
      </c>
      <c r="E120" s="27" t="s">
        <v>299</v>
      </c>
    </row>
    <row r="121">
      <c r="A121" s="1" t="s">
        <v>276</v>
      </c>
      <c r="B121" s="1">
        <v>27</v>
      </c>
      <c r="C121" s="26" t="s">
        <v>3020</v>
      </c>
      <c r="D121" t="s">
        <v>281</v>
      </c>
      <c r="E121" s="27" t="s">
        <v>3021</v>
      </c>
      <c r="F121" s="28" t="s">
        <v>296</v>
      </c>
      <c r="G121" s="29">
        <v>280</v>
      </c>
      <c r="H121" s="28">
        <v>0</v>
      </c>
      <c r="I121" s="30">
        <f>ROUND(G121*H121,P4)</f>
        <v>0</v>
      </c>
      <c r="L121" s="30">
        <v>0</v>
      </c>
      <c r="M121" s="24">
        <f>ROUND(G121*L121,P4)</f>
        <v>0</v>
      </c>
      <c r="N121" s="25" t="s">
        <v>297</v>
      </c>
      <c r="O121" s="31">
        <f>M121*AA121</f>
        <v>0</v>
      </c>
      <c r="P121" s="1">
        <v>3</v>
      </c>
      <c r="AA121" s="1">
        <f>IF(P121=1,$O$3,IF(P121=2,$O$4,$O$5))</f>
        <v>0</v>
      </c>
    </row>
    <row r="122">
      <c r="A122" s="1" t="s">
        <v>282</v>
      </c>
      <c r="E122" s="27" t="s">
        <v>281</v>
      </c>
    </row>
    <row r="123">
      <c r="A123" s="1" t="s">
        <v>284</v>
      </c>
    </row>
    <row r="124">
      <c r="A124" s="1" t="s">
        <v>286</v>
      </c>
      <c r="E124" s="27" t="s">
        <v>299</v>
      </c>
    </row>
    <row r="125">
      <c r="A125" s="1" t="s">
        <v>276</v>
      </c>
      <c r="B125" s="1">
        <v>28</v>
      </c>
      <c r="C125" s="26" t="s">
        <v>5542</v>
      </c>
      <c r="D125" t="s">
        <v>281</v>
      </c>
      <c r="E125" s="27" t="s">
        <v>5543</v>
      </c>
      <c r="F125" s="28" t="s">
        <v>307</v>
      </c>
      <c r="G125" s="29">
        <v>12</v>
      </c>
      <c r="H125" s="28">
        <v>0</v>
      </c>
      <c r="I125" s="30">
        <f>ROUND(G125*H125,P4)</f>
        <v>0</v>
      </c>
      <c r="L125" s="30">
        <v>0</v>
      </c>
      <c r="M125" s="24">
        <f>ROUND(G125*L125,P4)</f>
        <v>0</v>
      </c>
      <c r="N125" s="25" t="s">
        <v>297</v>
      </c>
      <c r="O125" s="31">
        <f>M125*AA125</f>
        <v>0</v>
      </c>
      <c r="P125" s="1">
        <v>3</v>
      </c>
      <c r="AA125" s="1">
        <f>IF(P125=1,$O$3,IF(P125=2,$O$4,$O$5))</f>
        <v>0</v>
      </c>
    </row>
    <row r="126">
      <c r="A126" s="1" t="s">
        <v>282</v>
      </c>
      <c r="E126" s="27" t="s">
        <v>281</v>
      </c>
    </row>
    <row r="127">
      <c r="A127" s="1" t="s">
        <v>284</v>
      </c>
    </row>
    <row r="128">
      <c r="A128" s="1" t="s">
        <v>286</v>
      </c>
      <c r="E128" s="27" t="s">
        <v>299</v>
      </c>
    </row>
    <row r="129">
      <c r="A129" s="1" t="s">
        <v>276</v>
      </c>
      <c r="B129" s="1">
        <v>29</v>
      </c>
      <c r="C129" s="26" t="s">
        <v>456</v>
      </c>
      <c r="D129" t="s">
        <v>281</v>
      </c>
      <c r="E129" s="27" t="s">
        <v>457</v>
      </c>
      <c r="F129" s="28" t="s">
        <v>307</v>
      </c>
      <c r="G129" s="29">
        <v>60</v>
      </c>
      <c r="H129" s="28">
        <v>0</v>
      </c>
      <c r="I129" s="30">
        <f>ROUND(G129*H129,P4)</f>
        <v>0</v>
      </c>
      <c r="L129" s="30">
        <v>0</v>
      </c>
      <c r="M129" s="24">
        <f>ROUND(G129*L129,P4)</f>
        <v>0</v>
      </c>
      <c r="N129" s="25" t="s">
        <v>297</v>
      </c>
      <c r="O129" s="31">
        <f>M129*AA129</f>
        <v>0</v>
      </c>
      <c r="P129" s="1">
        <v>3</v>
      </c>
      <c r="AA129" s="1">
        <f>IF(P129=1,$O$3,IF(P129=2,$O$4,$O$5))</f>
        <v>0</v>
      </c>
    </row>
    <row r="130">
      <c r="A130" s="1" t="s">
        <v>282</v>
      </c>
      <c r="E130" s="27" t="s">
        <v>281</v>
      </c>
    </row>
    <row r="131">
      <c r="A131" s="1" t="s">
        <v>284</v>
      </c>
    </row>
    <row r="132">
      <c r="A132" s="1" t="s">
        <v>286</v>
      </c>
      <c r="E132" s="27" t="s">
        <v>299</v>
      </c>
    </row>
    <row r="133">
      <c r="A133" s="1" t="s">
        <v>276</v>
      </c>
      <c r="B133" s="1">
        <v>30</v>
      </c>
      <c r="C133" s="26" t="s">
        <v>2046</v>
      </c>
      <c r="D133" t="s">
        <v>281</v>
      </c>
      <c r="E133" s="27" t="s">
        <v>2047</v>
      </c>
      <c r="F133" s="28" t="s">
        <v>307</v>
      </c>
      <c r="G133" s="29">
        <v>60</v>
      </c>
      <c r="H133" s="28">
        <v>0</v>
      </c>
      <c r="I133" s="30">
        <f>ROUND(G133*H133,P4)</f>
        <v>0</v>
      </c>
      <c r="L133" s="30">
        <v>0</v>
      </c>
      <c r="M133" s="24">
        <f>ROUND(G133*L133,P4)</f>
        <v>0</v>
      </c>
      <c r="N133" s="25" t="s">
        <v>297</v>
      </c>
      <c r="O133" s="31">
        <f>M133*AA133</f>
        <v>0</v>
      </c>
      <c r="P133" s="1">
        <v>3</v>
      </c>
      <c r="AA133" s="1">
        <f>IF(P133=1,$O$3,IF(P133=2,$O$4,$O$5))</f>
        <v>0</v>
      </c>
    </row>
    <row r="134">
      <c r="A134" s="1" t="s">
        <v>282</v>
      </c>
      <c r="E134" s="27" t="s">
        <v>281</v>
      </c>
    </row>
    <row r="135">
      <c r="A135" s="1" t="s">
        <v>284</v>
      </c>
    </row>
    <row r="136">
      <c r="A136" s="1" t="s">
        <v>286</v>
      </c>
      <c r="E136" s="27" t="s">
        <v>299</v>
      </c>
    </row>
    <row r="137">
      <c r="A137" s="1" t="s">
        <v>276</v>
      </c>
      <c r="B137" s="1">
        <v>31</v>
      </c>
      <c r="C137" s="26" t="s">
        <v>1129</v>
      </c>
      <c r="D137" t="s">
        <v>281</v>
      </c>
      <c r="E137" s="27" t="s">
        <v>1130</v>
      </c>
      <c r="F137" s="28" t="s">
        <v>355</v>
      </c>
      <c r="G137" s="29">
        <v>17</v>
      </c>
      <c r="H137" s="28">
        <v>0</v>
      </c>
      <c r="I137" s="30">
        <f>ROUND(G137*H137,P4)</f>
        <v>0</v>
      </c>
      <c r="L137" s="30">
        <v>0</v>
      </c>
      <c r="M137" s="24">
        <f>ROUND(G137*L137,P4)</f>
        <v>0</v>
      </c>
      <c r="N137" s="25" t="s">
        <v>297</v>
      </c>
      <c r="O137" s="31">
        <f>M137*AA137</f>
        <v>0</v>
      </c>
      <c r="P137" s="1">
        <v>3</v>
      </c>
      <c r="AA137" s="1">
        <f>IF(P137=1,$O$3,IF(P137=2,$O$4,$O$5))</f>
        <v>0</v>
      </c>
    </row>
    <row r="138">
      <c r="A138" s="1" t="s">
        <v>282</v>
      </c>
      <c r="E138" s="27" t="s">
        <v>281</v>
      </c>
    </row>
    <row r="139">
      <c r="A139" s="1" t="s">
        <v>284</v>
      </c>
    </row>
    <row r="140">
      <c r="A140" s="1" t="s">
        <v>286</v>
      </c>
      <c r="E140" s="27" t="s">
        <v>299</v>
      </c>
    </row>
    <row r="141">
      <c r="A141" s="1" t="s">
        <v>276</v>
      </c>
      <c r="B141" s="1">
        <v>32</v>
      </c>
      <c r="C141" s="26" t="s">
        <v>5544</v>
      </c>
      <c r="D141" t="s">
        <v>281</v>
      </c>
      <c r="E141" s="27" t="s">
        <v>5545</v>
      </c>
      <c r="F141" s="28" t="s">
        <v>307</v>
      </c>
      <c r="G141" s="29">
        <v>1</v>
      </c>
      <c r="H141" s="28">
        <v>0</v>
      </c>
      <c r="I141" s="30">
        <f>ROUND(G141*H141,P4)</f>
        <v>0</v>
      </c>
      <c r="L141" s="30">
        <v>0</v>
      </c>
      <c r="M141" s="24">
        <f>ROUND(G141*L141,P4)</f>
        <v>0</v>
      </c>
      <c r="N141" s="25" t="s">
        <v>297</v>
      </c>
      <c r="O141" s="31">
        <f>M141*AA141</f>
        <v>0</v>
      </c>
      <c r="P141" s="1">
        <v>3</v>
      </c>
      <c r="AA141" s="1">
        <f>IF(P141=1,$O$3,IF(P141=2,$O$4,$O$5))</f>
        <v>0</v>
      </c>
    </row>
    <row r="142">
      <c r="A142" s="1" t="s">
        <v>282</v>
      </c>
      <c r="E142" s="27" t="s">
        <v>281</v>
      </c>
    </row>
    <row r="143">
      <c r="A143" s="1" t="s">
        <v>284</v>
      </c>
    </row>
    <row r="144">
      <c r="A144" s="1" t="s">
        <v>286</v>
      </c>
      <c r="E144" s="27" t="s">
        <v>299</v>
      </c>
    </row>
    <row r="145" ht="26.4">
      <c r="A145" s="1" t="s">
        <v>276</v>
      </c>
      <c r="B145" s="1">
        <v>33</v>
      </c>
      <c r="C145" s="26" t="s">
        <v>5546</v>
      </c>
      <c r="D145" t="s">
        <v>281</v>
      </c>
      <c r="E145" s="27" t="s">
        <v>5547</v>
      </c>
      <c r="F145" s="28" t="s">
        <v>296</v>
      </c>
      <c r="G145" s="29">
        <v>230</v>
      </c>
      <c r="H145" s="28">
        <v>0</v>
      </c>
      <c r="I145" s="30">
        <f>ROUND(G145*H145,P4)</f>
        <v>0</v>
      </c>
      <c r="L145" s="30">
        <v>0</v>
      </c>
      <c r="M145" s="24">
        <f>ROUND(G145*L145,P4)</f>
        <v>0</v>
      </c>
      <c r="N145" s="25" t="s">
        <v>297</v>
      </c>
      <c r="O145" s="31">
        <f>M145*AA145</f>
        <v>0</v>
      </c>
      <c r="P145" s="1">
        <v>3</v>
      </c>
      <c r="AA145" s="1">
        <f>IF(P145=1,$O$3,IF(P145=2,$O$4,$O$5))</f>
        <v>0</v>
      </c>
    </row>
    <row r="146">
      <c r="A146" s="1" t="s">
        <v>282</v>
      </c>
      <c r="E146" s="27" t="s">
        <v>281</v>
      </c>
    </row>
    <row r="147">
      <c r="A147" s="1" t="s">
        <v>284</v>
      </c>
    </row>
    <row r="148">
      <c r="A148" s="1" t="s">
        <v>286</v>
      </c>
      <c r="E148" s="27" t="s">
        <v>299</v>
      </c>
    </row>
    <row r="149">
      <c r="A149" s="1" t="s">
        <v>276</v>
      </c>
      <c r="B149" s="1">
        <v>34</v>
      </c>
      <c r="C149" s="26" t="s">
        <v>460</v>
      </c>
      <c r="D149" t="s">
        <v>281</v>
      </c>
      <c r="E149" s="27" t="s">
        <v>461</v>
      </c>
      <c r="F149" s="28" t="s">
        <v>296</v>
      </c>
      <c r="G149" s="29">
        <v>24</v>
      </c>
      <c r="H149" s="28">
        <v>0</v>
      </c>
      <c r="I149" s="30">
        <f>ROUND(G149*H149,P4)</f>
        <v>0</v>
      </c>
      <c r="L149" s="30">
        <v>0</v>
      </c>
      <c r="M149" s="24">
        <f>ROUND(G149*L149,P4)</f>
        <v>0</v>
      </c>
      <c r="N149" s="25" t="s">
        <v>297</v>
      </c>
      <c r="O149" s="31">
        <f>M149*AA149</f>
        <v>0</v>
      </c>
      <c r="P149" s="1">
        <v>3</v>
      </c>
      <c r="AA149" s="1">
        <f>IF(P149=1,$O$3,IF(P149=2,$O$4,$O$5))</f>
        <v>0</v>
      </c>
    </row>
    <row r="150">
      <c r="A150" s="1" t="s">
        <v>282</v>
      </c>
      <c r="E150" s="27" t="s">
        <v>281</v>
      </c>
    </row>
    <row r="151">
      <c r="A151" s="1" t="s">
        <v>284</v>
      </c>
    </row>
    <row r="152">
      <c r="A152" s="1" t="s">
        <v>286</v>
      </c>
      <c r="E152" s="27" t="s">
        <v>299</v>
      </c>
    </row>
    <row r="153">
      <c r="A153" s="1" t="s">
        <v>276</v>
      </c>
      <c r="B153" s="1">
        <v>35</v>
      </c>
      <c r="C153" s="26" t="s">
        <v>463</v>
      </c>
      <c r="D153" t="s">
        <v>281</v>
      </c>
      <c r="E153" s="27" t="s">
        <v>464</v>
      </c>
      <c r="F153" s="28" t="s">
        <v>296</v>
      </c>
      <c r="G153" s="29">
        <v>743</v>
      </c>
      <c r="H153" s="28">
        <v>0</v>
      </c>
      <c r="I153" s="30">
        <f>ROUND(G153*H153,P4)</f>
        <v>0</v>
      </c>
      <c r="L153" s="30">
        <v>0</v>
      </c>
      <c r="M153" s="24">
        <f>ROUND(G153*L153,P4)</f>
        <v>0</v>
      </c>
      <c r="N153" s="25" t="s">
        <v>297</v>
      </c>
      <c r="O153" s="31">
        <f>M153*AA153</f>
        <v>0</v>
      </c>
      <c r="P153" s="1">
        <v>3</v>
      </c>
      <c r="AA153" s="1">
        <f>IF(P153=1,$O$3,IF(P153=2,$O$4,$O$5))</f>
        <v>0</v>
      </c>
    </row>
    <row r="154">
      <c r="A154" s="1" t="s">
        <v>282</v>
      </c>
      <c r="E154" s="27" t="s">
        <v>281</v>
      </c>
    </row>
    <row r="155">
      <c r="A155" s="1" t="s">
        <v>284</v>
      </c>
    </row>
    <row r="156">
      <c r="A156" s="1" t="s">
        <v>286</v>
      </c>
      <c r="E156" s="27" t="s">
        <v>299</v>
      </c>
    </row>
    <row r="157">
      <c r="A157" s="1" t="s">
        <v>276</v>
      </c>
      <c r="B157" s="1">
        <v>36</v>
      </c>
      <c r="C157" s="26" t="s">
        <v>2073</v>
      </c>
      <c r="D157" t="s">
        <v>281</v>
      </c>
      <c r="E157" s="27" t="s">
        <v>2074</v>
      </c>
      <c r="F157" s="28" t="s">
        <v>296</v>
      </c>
      <c r="G157" s="29">
        <v>25</v>
      </c>
      <c r="H157" s="28">
        <v>0</v>
      </c>
      <c r="I157" s="30">
        <f>ROUND(G157*H157,P4)</f>
        <v>0</v>
      </c>
      <c r="L157" s="30">
        <v>0</v>
      </c>
      <c r="M157" s="24">
        <f>ROUND(G157*L157,P4)</f>
        <v>0</v>
      </c>
      <c r="N157" s="25" t="s">
        <v>297</v>
      </c>
      <c r="O157" s="31">
        <f>M157*AA157</f>
        <v>0</v>
      </c>
      <c r="P157" s="1">
        <v>3</v>
      </c>
      <c r="AA157" s="1">
        <f>IF(P157=1,$O$3,IF(P157=2,$O$4,$O$5))</f>
        <v>0</v>
      </c>
    </row>
    <row r="158">
      <c r="A158" s="1" t="s">
        <v>282</v>
      </c>
      <c r="E158" s="27" t="s">
        <v>281</v>
      </c>
    </row>
    <row r="159">
      <c r="A159" s="1" t="s">
        <v>284</v>
      </c>
    </row>
    <row r="160">
      <c r="A160" s="1" t="s">
        <v>286</v>
      </c>
      <c r="E160" s="27" t="s">
        <v>299</v>
      </c>
    </row>
    <row r="161">
      <c r="A161" s="1" t="s">
        <v>276</v>
      </c>
      <c r="B161" s="1">
        <v>37</v>
      </c>
      <c r="C161" s="26" t="s">
        <v>5548</v>
      </c>
      <c r="D161" t="s">
        <v>281</v>
      </c>
      <c r="E161" s="27" t="s">
        <v>5549</v>
      </c>
      <c r="F161" s="28" t="s">
        <v>296</v>
      </c>
      <c r="G161" s="29">
        <v>3</v>
      </c>
      <c r="H161" s="28">
        <v>0</v>
      </c>
      <c r="I161" s="30">
        <f>ROUND(G161*H161,P4)</f>
        <v>0</v>
      </c>
      <c r="L161" s="30">
        <v>0</v>
      </c>
      <c r="M161" s="24">
        <f>ROUND(G161*L161,P4)</f>
        <v>0</v>
      </c>
      <c r="N161" s="25" t="s">
        <v>297</v>
      </c>
      <c r="O161" s="31">
        <f>M161*AA161</f>
        <v>0</v>
      </c>
      <c r="P161" s="1">
        <v>3</v>
      </c>
      <c r="AA161" s="1">
        <f>IF(P161=1,$O$3,IF(P161=2,$O$4,$O$5))</f>
        <v>0</v>
      </c>
    </row>
    <row r="162">
      <c r="A162" s="1" t="s">
        <v>282</v>
      </c>
      <c r="E162" s="27" t="s">
        <v>281</v>
      </c>
    </row>
    <row r="163">
      <c r="A163" s="1" t="s">
        <v>284</v>
      </c>
    </row>
    <row r="164">
      <c r="A164" s="1" t="s">
        <v>286</v>
      </c>
      <c r="E164" s="27" t="s">
        <v>299</v>
      </c>
    </row>
    <row r="165">
      <c r="A165" s="1" t="s">
        <v>276</v>
      </c>
      <c r="B165" s="1">
        <v>38</v>
      </c>
      <c r="C165" s="26" t="s">
        <v>1550</v>
      </c>
      <c r="D165" t="s">
        <v>281</v>
      </c>
      <c r="E165" s="27" t="s">
        <v>1551</v>
      </c>
      <c r="F165" s="28" t="s">
        <v>296</v>
      </c>
      <c r="G165" s="29">
        <v>140</v>
      </c>
      <c r="H165" s="28">
        <v>0</v>
      </c>
      <c r="I165" s="30">
        <f>ROUND(G165*H165,P4)</f>
        <v>0</v>
      </c>
      <c r="L165" s="30">
        <v>0</v>
      </c>
      <c r="M165" s="24">
        <f>ROUND(G165*L165,P4)</f>
        <v>0</v>
      </c>
      <c r="N165" s="25" t="s">
        <v>297</v>
      </c>
      <c r="O165" s="31">
        <f>M165*AA165</f>
        <v>0</v>
      </c>
      <c r="P165" s="1">
        <v>3</v>
      </c>
      <c r="AA165" s="1">
        <f>IF(P165=1,$O$3,IF(P165=2,$O$4,$O$5))</f>
        <v>0</v>
      </c>
    </row>
    <row r="166">
      <c r="A166" s="1" t="s">
        <v>282</v>
      </c>
      <c r="E166" s="27" t="s">
        <v>281</v>
      </c>
    </row>
    <row r="167">
      <c r="A167" s="1" t="s">
        <v>284</v>
      </c>
    </row>
    <row r="168">
      <c r="A168" s="1" t="s">
        <v>286</v>
      </c>
      <c r="E168" s="27" t="s">
        <v>299</v>
      </c>
    </row>
    <row r="169" ht="26.4">
      <c r="A169" s="1" t="s">
        <v>276</v>
      </c>
      <c r="B169" s="1">
        <v>39</v>
      </c>
      <c r="C169" s="26" t="s">
        <v>466</v>
      </c>
      <c r="D169" t="s">
        <v>281</v>
      </c>
      <c r="E169" s="27" t="s">
        <v>467</v>
      </c>
      <c r="F169" s="28" t="s">
        <v>307</v>
      </c>
      <c r="G169" s="29">
        <v>6</v>
      </c>
      <c r="H169" s="28">
        <v>0</v>
      </c>
      <c r="I169" s="30">
        <f>ROUND(G169*H169,P4)</f>
        <v>0</v>
      </c>
      <c r="L169" s="30">
        <v>0</v>
      </c>
      <c r="M169" s="24">
        <f>ROUND(G169*L169,P4)</f>
        <v>0</v>
      </c>
      <c r="N169" s="25" t="s">
        <v>297</v>
      </c>
      <c r="O169" s="31">
        <f>M169*AA169</f>
        <v>0</v>
      </c>
      <c r="P169" s="1">
        <v>3</v>
      </c>
      <c r="AA169" s="1">
        <f>IF(P169=1,$O$3,IF(P169=2,$O$4,$O$5))</f>
        <v>0</v>
      </c>
    </row>
    <row r="170">
      <c r="A170" s="1" t="s">
        <v>282</v>
      </c>
      <c r="E170" s="27" t="s">
        <v>281</v>
      </c>
    </row>
    <row r="171">
      <c r="A171" s="1" t="s">
        <v>284</v>
      </c>
    </row>
    <row r="172">
      <c r="A172" s="1" t="s">
        <v>286</v>
      </c>
      <c r="E172" s="27" t="s">
        <v>299</v>
      </c>
    </row>
    <row r="173" ht="26.4">
      <c r="A173" s="1" t="s">
        <v>276</v>
      </c>
      <c r="B173" s="1">
        <v>40</v>
      </c>
      <c r="C173" s="26" t="s">
        <v>469</v>
      </c>
      <c r="D173" t="s">
        <v>281</v>
      </c>
      <c r="E173" s="27" t="s">
        <v>470</v>
      </c>
      <c r="F173" s="28" t="s">
        <v>307</v>
      </c>
      <c r="G173" s="29">
        <v>30</v>
      </c>
      <c r="H173" s="28">
        <v>0</v>
      </c>
      <c r="I173" s="30">
        <f>ROUND(G173*H173,P4)</f>
        <v>0</v>
      </c>
      <c r="L173" s="30">
        <v>0</v>
      </c>
      <c r="M173" s="24">
        <f>ROUND(G173*L173,P4)</f>
        <v>0</v>
      </c>
      <c r="N173" s="25" t="s">
        <v>297</v>
      </c>
      <c r="O173" s="31">
        <f>M173*AA173</f>
        <v>0</v>
      </c>
      <c r="P173" s="1">
        <v>3</v>
      </c>
      <c r="AA173" s="1">
        <f>IF(P173=1,$O$3,IF(P173=2,$O$4,$O$5))</f>
        <v>0</v>
      </c>
    </row>
    <row r="174">
      <c r="A174" s="1" t="s">
        <v>282</v>
      </c>
      <c r="E174" s="27" t="s">
        <v>281</v>
      </c>
    </row>
    <row r="175">
      <c r="A175" s="1" t="s">
        <v>284</v>
      </c>
    </row>
    <row r="176">
      <c r="A176" s="1" t="s">
        <v>286</v>
      </c>
      <c r="E176" s="27" t="s">
        <v>299</v>
      </c>
    </row>
    <row r="177" ht="26.4">
      <c r="A177" s="1" t="s">
        <v>276</v>
      </c>
      <c r="B177" s="1">
        <v>41</v>
      </c>
      <c r="C177" s="26" t="s">
        <v>2083</v>
      </c>
      <c r="D177" t="s">
        <v>281</v>
      </c>
      <c r="E177" s="27" t="s">
        <v>2084</v>
      </c>
      <c r="F177" s="28" t="s">
        <v>307</v>
      </c>
      <c r="G177" s="29">
        <v>2</v>
      </c>
      <c r="H177" s="28">
        <v>0</v>
      </c>
      <c r="I177" s="30">
        <f>ROUND(G177*H177,P4)</f>
        <v>0</v>
      </c>
      <c r="L177" s="30">
        <v>0</v>
      </c>
      <c r="M177" s="24">
        <f>ROUND(G177*L177,P4)</f>
        <v>0</v>
      </c>
      <c r="N177" s="25" t="s">
        <v>297</v>
      </c>
      <c r="O177" s="31">
        <f>M177*AA177</f>
        <v>0</v>
      </c>
      <c r="P177" s="1">
        <v>3</v>
      </c>
      <c r="AA177" s="1">
        <f>IF(P177=1,$O$3,IF(P177=2,$O$4,$O$5))</f>
        <v>0</v>
      </c>
    </row>
    <row r="178">
      <c r="A178" s="1" t="s">
        <v>282</v>
      </c>
      <c r="E178" s="27" t="s">
        <v>281</v>
      </c>
    </row>
    <row r="179">
      <c r="A179" s="1" t="s">
        <v>284</v>
      </c>
    </row>
    <row r="180">
      <c r="A180" s="1" t="s">
        <v>286</v>
      </c>
      <c r="E180" s="27" t="s">
        <v>299</v>
      </c>
    </row>
    <row r="181">
      <c r="A181" s="1" t="s">
        <v>276</v>
      </c>
      <c r="B181" s="1">
        <v>42</v>
      </c>
      <c r="C181" s="26" t="s">
        <v>5550</v>
      </c>
      <c r="D181" t="s">
        <v>281</v>
      </c>
      <c r="E181" s="27" t="s">
        <v>5551</v>
      </c>
      <c r="F181" s="28" t="s">
        <v>307</v>
      </c>
      <c r="G181" s="29">
        <v>17</v>
      </c>
      <c r="H181" s="28">
        <v>0</v>
      </c>
      <c r="I181" s="30">
        <f>ROUND(G181*H181,P4)</f>
        <v>0</v>
      </c>
      <c r="L181" s="30">
        <v>0</v>
      </c>
      <c r="M181" s="24">
        <f>ROUND(G181*L181,P4)</f>
        <v>0</v>
      </c>
      <c r="N181" s="25" t="s">
        <v>297</v>
      </c>
      <c r="O181" s="31">
        <f>M181*AA181</f>
        <v>0</v>
      </c>
      <c r="P181" s="1">
        <v>3</v>
      </c>
      <c r="AA181" s="1">
        <f>IF(P181=1,$O$3,IF(P181=2,$O$4,$O$5))</f>
        <v>0</v>
      </c>
    </row>
    <row r="182">
      <c r="A182" s="1" t="s">
        <v>282</v>
      </c>
      <c r="E182" s="27" t="s">
        <v>281</v>
      </c>
    </row>
    <row r="183">
      <c r="A183" s="1" t="s">
        <v>284</v>
      </c>
    </row>
    <row r="184">
      <c r="A184" s="1" t="s">
        <v>286</v>
      </c>
      <c r="E184" s="27" t="s">
        <v>299</v>
      </c>
    </row>
    <row r="185">
      <c r="A185" s="1" t="s">
        <v>276</v>
      </c>
      <c r="B185" s="1">
        <v>43</v>
      </c>
      <c r="C185" s="26" t="s">
        <v>4275</v>
      </c>
      <c r="D185" t="s">
        <v>281</v>
      </c>
      <c r="E185" s="27" t="s">
        <v>4276</v>
      </c>
      <c r="F185" s="28" t="s">
        <v>307</v>
      </c>
      <c r="G185" s="29">
        <v>17</v>
      </c>
      <c r="H185" s="28">
        <v>0</v>
      </c>
      <c r="I185" s="30">
        <f>ROUND(G185*H185,P4)</f>
        <v>0</v>
      </c>
      <c r="L185" s="30">
        <v>0</v>
      </c>
      <c r="M185" s="24">
        <f>ROUND(G185*L185,P4)</f>
        <v>0</v>
      </c>
      <c r="N185" s="25" t="s">
        <v>297</v>
      </c>
      <c r="O185" s="31">
        <f>M185*AA185</f>
        <v>0</v>
      </c>
      <c r="P185" s="1">
        <v>3</v>
      </c>
      <c r="AA185" s="1">
        <f>IF(P185=1,$O$3,IF(P185=2,$O$4,$O$5))</f>
        <v>0</v>
      </c>
    </row>
    <row r="186">
      <c r="A186" s="1" t="s">
        <v>282</v>
      </c>
      <c r="E186" s="27" t="s">
        <v>281</v>
      </c>
    </row>
    <row r="187">
      <c r="A187" s="1" t="s">
        <v>284</v>
      </c>
    </row>
    <row r="188">
      <c r="A188" s="1" t="s">
        <v>286</v>
      </c>
      <c r="E188" s="27" t="s">
        <v>299</v>
      </c>
    </row>
    <row r="189" ht="26.4">
      <c r="A189" s="1" t="s">
        <v>276</v>
      </c>
      <c r="B189" s="1">
        <v>44</v>
      </c>
      <c r="C189" s="26" t="s">
        <v>1093</v>
      </c>
      <c r="D189" t="s">
        <v>281</v>
      </c>
      <c r="E189" s="27" t="s">
        <v>1094</v>
      </c>
      <c r="F189" s="28" t="s">
        <v>307</v>
      </c>
      <c r="G189" s="29">
        <v>10</v>
      </c>
      <c r="H189" s="28">
        <v>0</v>
      </c>
      <c r="I189" s="30">
        <f>ROUND(G189*H189,P4)</f>
        <v>0</v>
      </c>
      <c r="L189" s="30">
        <v>0</v>
      </c>
      <c r="M189" s="24">
        <f>ROUND(G189*L189,P4)</f>
        <v>0</v>
      </c>
      <c r="N189" s="25" t="s">
        <v>297</v>
      </c>
      <c r="O189" s="31">
        <f>M189*AA189</f>
        <v>0</v>
      </c>
      <c r="P189" s="1">
        <v>3</v>
      </c>
      <c r="AA189" s="1">
        <f>IF(P189=1,$O$3,IF(P189=2,$O$4,$O$5))</f>
        <v>0</v>
      </c>
    </row>
    <row r="190">
      <c r="A190" s="1" t="s">
        <v>282</v>
      </c>
      <c r="E190" s="27" t="s">
        <v>281</v>
      </c>
    </row>
    <row r="191">
      <c r="A191" s="1" t="s">
        <v>284</v>
      </c>
    </row>
    <row r="192">
      <c r="A192" s="1" t="s">
        <v>286</v>
      </c>
      <c r="E192" s="27" t="s">
        <v>299</v>
      </c>
    </row>
    <row r="193">
      <c r="A193" s="1" t="s">
        <v>276</v>
      </c>
      <c r="B193" s="1">
        <v>45</v>
      </c>
      <c r="C193" s="26" t="s">
        <v>5552</v>
      </c>
      <c r="D193" t="s">
        <v>281</v>
      </c>
      <c r="E193" s="27" t="s">
        <v>5553</v>
      </c>
      <c r="F193" s="28" t="s">
        <v>307</v>
      </c>
      <c r="G193" s="29">
        <v>1</v>
      </c>
      <c r="H193" s="28">
        <v>0</v>
      </c>
      <c r="I193" s="30">
        <f>ROUND(G193*H193,P4)</f>
        <v>0</v>
      </c>
      <c r="L193" s="30">
        <v>0</v>
      </c>
      <c r="M193" s="24">
        <f>ROUND(G193*L193,P4)</f>
        <v>0</v>
      </c>
      <c r="N193" s="25" t="s">
        <v>297</v>
      </c>
      <c r="O193" s="31">
        <f>M193*AA193</f>
        <v>0</v>
      </c>
      <c r="P193" s="1">
        <v>3</v>
      </c>
      <c r="AA193" s="1">
        <f>IF(P193=1,$O$3,IF(P193=2,$O$4,$O$5))</f>
        <v>0</v>
      </c>
    </row>
    <row r="194">
      <c r="A194" s="1" t="s">
        <v>282</v>
      </c>
      <c r="E194" s="27" t="s">
        <v>281</v>
      </c>
    </row>
    <row r="195">
      <c r="A195" s="1" t="s">
        <v>284</v>
      </c>
    </row>
    <row r="196">
      <c r="A196" s="1" t="s">
        <v>286</v>
      </c>
      <c r="E196" s="27" t="s">
        <v>299</v>
      </c>
    </row>
    <row r="197" ht="26.4">
      <c r="A197" s="1" t="s">
        <v>276</v>
      </c>
      <c r="B197" s="1">
        <v>46</v>
      </c>
      <c r="C197" s="26" t="s">
        <v>5554</v>
      </c>
      <c r="D197" t="s">
        <v>281</v>
      </c>
      <c r="E197" s="27" t="s">
        <v>5555</v>
      </c>
      <c r="F197" s="28" t="s">
        <v>307</v>
      </c>
      <c r="G197" s="29">
        <v>18</v>
      </c>
      <c r="H197" s="28">
        <v>0</v>
      </c>
      <c r="I197" s="30">
        <f>ROUND(G197*H197,P4)</f>
        <v>0</v>
      </c>
      <c r="L197" s="30">
        <v>0</v>
      </c>
      <c r="M197" s="24">
        <f>ROUND(G197*L197,P4)</f>
        <v>0</v>
      </c>
      <c r="N197" s="25" t="s">
        <v>297</v>
      </c>
      <c r="O197" s="31">
        <f>M197*AA197</f>
        <v>0</v>
      </c>
      <c r="P197" s="1">
        <v>3</v>
      </c>
      <c r="AA197" s="1">
        <f>IF(P197=1,$O$3,IF(P197=2,$O$4,$O$5))</f>
        <v>0</v>
      </c>
    </row>
    <row r="198">
      <c r="A198" s="1" t="s">
        <v>282</v>
      </c>
      <c r="E198" s="27" t="s">
        <v>281</v>
      </c>
    </row>
    <row r="199">
      <c r="A199" s="1" t="s">
        <v>284</v>
      </c>
    </row>
    <row r="200">
      <c r="A200" s="1" t="s">
        <v>286</v>
      </c>
      <c r="E200" s="27" t="s">
        <v>299</v>
      </c>
    </row>
    <row r="201" ht="26.4">
      <c r="A201" s="1" t="s">
        <v>276</v>
      </c>
      <c r="B201" s="1">
        <v>47</v>
      </c>
      <c r="C201" s="26" t="s">
        <v>5556</v>
      </c>
      <c r="D201" t="s">
        <v>281</v>
      </c>
      <c r="E201" s="27" t="s">
        <v>5557</v>
      </c>
      <c r="F201" s="28" t="s">
        <v>307</v>
      </c>
      <c r="G201" s="29">
        <v>18</v>
      </c>
      <c r="H201" s="28">
        <v>0</v>
      </c>
      <c r="I201" s="30">
        <f>ROUND(G201*H201,P4)</f>
        <v>0</v>
      </c>
      <c r="L201" s="30">
        <v>0</v>
      </c>
      <c r="M201" s="24">
        <f>ROUND(G201*L201,P4)</f>
        <v>0</v>
      </c>
      <c r="N201" s="25" t="s">
        <v>297</v>
      </c>
      <c r="O201" s="31">
        <f>M201*AA201</f>
        <v>0</v>
      </c>
      <c r="P201" s="1">
        <v>3</v>
      </c>
      <c r="AA201" s="1">
        <f>IF(P201=1,$O$3,IF(P201=2,$O$4,$O$5))</f>
        <v>0</v>
      </c>
    </row>
    <row r="202">
      <c r="A202" s="1" t="s">
        <v>282</v>
      </c>
      <c r="E202" s="27" t="s">
        <v>281</v>
      </c>
    </row>
    <row r="203">
      <c r="A203" s="1" t="s">
        <v>284</v>
      </c>
    </row>
    <row r="204">
      <c r="A204" s="1" t="s">
        <v>286</v>
      </c>
      <c r="E204" s="27" t="s">
        <v>299</v>
      </c>
    </row>
    <row r="205" ht="26.4">
      <c r="A205" s="1" t="s">
        <v>276</v>
      </c>
      <c r="B205" s="1">
        <v>48</v>
      </c>
      <c r="C205" s="26" t="s">
        <v>5558</v>
      </c>
      <c r="D205" t="s">
        <v>281</v>
      </c>
      <c r="E205" s="27" t="s">
        <v>5559</v>
      </c>
      <c r="F205" s="28" t="s">
        <v>307</v>
      </c>
      <c r="G205" s="29">
        <v>1</v>
      </c>
      <c r="H205" s="28">
        <v>0</v>
      </c>
      <c r="I205" s="30">
        <f>ROUND(G205*H205,P4)</f>
        <v>0</v>
      </c>
      <c r="L205" s="30">
        <v>0</v>
      </c>
      <c r="M205" s="24">
        <f>ROUND(G205*L205,P4)</f>
        <v>0</v>
      </c>
      <c r="N205" s="25" t="s">
        <v>297</v>
      </c>
      <c r="O205" s="31">
        <f>M205*AA205</f>
        <v>0</v>
      </c>
      <c r="P205" s="1">
        <v>3</v>
      </c>
      <c r="AA205" s="1">
        <f>IF(P205=1,$O$3,IF(P205=2,$O$4,$O$5))</f>
        <v>0</v>
      </c>
    </row>
    <row r="206">
      <c r="A206" s="1" t="s">
        <v>282</v>
      </c>
      <c r="E206" s="27" t="s">
        <v>281</v>
      </c>
    </row>
    <row r="207">
      <c r="A207" s="1" t="s">
        <v>284</v>
      </c>
    </row>
    <row r="208">
      <c r="A208" s="1" t="s">
        <v>286</v>
      </c>
      <c r="E208" s="27" t="s">
        <v>299</v>
      </c>
    </row>
    <row r="209" ht="26.4">
      <c r="A209" s="1" t="s">
        <v>276</v>
      </c>
      <c r="B209" s="1">
        <v>49</v>
      </c>
      <c r="C209" s="26" t="s">
        <v>5560</v>
      </c>
      <c r="D209" t="s">
        <v>281</v>
      </c>
      <c r="E209" s="27" t="s">
        <v>5561</v>
      </c>
      <c r="F209" s="28" t="s">
        <v>307</v>
      </c>
      <c r="G209" s="29">
        <v>1</v>
      </c>
      <c r="H209" s="28">
        <v>0</v>
      </c>
      <c r="I209" s="30">
        <f>ROUND(G209*H209,P4)</f>
        <v>0</v>
      </c>
      <c r="L209" s="30">
        <v>0</v>
      </c>
      <c r="M209" s="24">
        <f>ROUND(G209*L209,P4)</f>
        <v>0</v>
      </c>
      <c r="N209" s="25" t="s">
        <v>297</v>
      </c>
      <c r="O209" s="31">
        <f>M209*AA209</f>
        <v>0</v>
      </c>
      <c r="P209" s="1">
        <v>3</v>
      </c>
      <c r="AA209" s="1">
        <f>IF(P209=1,$O$3,IF(P209=2,$O$4,$O$5))</f>
        <v>0</v>
      </c>
    </row>
    <row r="210">
      <c r="A210" s="1" t="s">
        <v>282</v>
      </c>
      <c r="E210" s="27" t="s">
        <v>281</v>
      </c>
    </row>
    <row r="211">
      <c r="A211" s="1" t="s">
        <v>284</v>
      </c>
    </row>
    <row r="212">
      <c r="A212" s="1" t="s">
        <v>286</v>
      </c>
      <c r="E212" s="27" t="s">
        <v>299</v>
      </c>
    </row>
    <row r="213" ht="26.4">
      <c r="A213" s="1" t="s">
        <v>276</v>
      </c>
      <c r="B213" s="1">
        <v>50</v>
      </c>
      <c r="C213" s="26" t="s">
        <v>5562</v>
      </c>
      <c r="D213" t="s">
        <v>281</v>
      </c>
      <c r="E213" s="27" t="s">
        <v>5563</v>
      </c>
      <c r="F213" s="28" t="s">
        <v>307</v>
      </c>
      <c r="G213" s="29">
        <v>1</v>
      </c>
      <c r="H213" s="28">
        <v>0</v>
      </c>
      <c r="I213" s="30">
        <f>ROUND(G213*H213,P4)</f>
        <v>0</v>
      </c>
      <c r="L213" s="30">
        <v>0</v>
      </c>
      <c r="M213" s="24">
        <f>ROUND(G213*L213,P4)</f>
        <v>0</v>
      </c>
      <c r="N213" s="25" t="s">
        <v>297</v>
      </c>
      <c r="O213" s="31">
        <f>M213*AA213</f>
        <v>0</v>
      </c>
      <c r="P213" s="1">
        <v>3</v>
      </c>
      <c r="AA213" s="1">
        <f>IF(P213=1,$O$3,IF(P213=2,$O$4,$O$5))</f>
        <v>0</v>
      </c>
    </row>
    <row r="214">
      <c r="A214" s="1" t="s">
        <v>282</v>
      </c>
      <c r="E214" s="27" t="s">
        <v>281</v>
      </c>
    </row>
    <row r="215">
      <c r="A215" s="1" t="s">
        <v>284</v>
      </c>
    </row>
    <row r="216">
      <c r="A216" s="1" t="s">
        <v>286</v>
      </c>
      <c r="E216" s="27" t="s">
        <v>299</v>
      </c>
    </row>
    <row r="217" ht="26.4">
      <c r="A217" s="1" t="s">
        <v>276</v>
      </c>
      <c r="B217" s="1">
        <v>51</v>
      </c>
      <c r="C217" s="26" t="s">
        <v>5564</v>
      </c>
      <c r="D217" t="s">
        <v>281</v>
      </c>
      <c r="E217" s="27" t="s">
        <v>5565</v>
      </c>
      <c r="F217" s="28" t="s">
        <v>307</v>
      </c>
      <c r="G217" s="29">
        <v>1</v>
      </c>
      <c r="H217" s="28">
        <v>0</v>
      </c>
      <c r="I217" s="30">
        <f>ROUND(G217*H217,P4)</f>
        <v>0</v>
      </c>
      <c r="L217" s="30">
        <v>0</v>
      </c>
      <c r="M217" s="24">
        <f>ROUND(G217*L217,P4)</f>
        <v>0</v>
      </c>
      <c r="N217" s="25" t="s">
        <v>297</v>
      </c>
      <c r="O217" s="31">
        <f>M217*AA217</f>
        <v>0</v>
      </c>
      <c r="P217" s="1">
        <v>3</v>
      </c>
      <c r="AA217" s="1">
        <f>IF(P217=1,$O$3,IF(P217=2,$O$4,$O$5))</f>
        <v>0</v>
      </c>
    </row>
    <row r="218">
      <c r="A218" s="1" t="s">
        <v>282</v>
      </c>
      <c r="E218" s="27" t="s">
        <v>281</v>
      </c>
    </row>
    <row r="219">
      <c r="A219" s="1" t="s">
        <v>284</v>
      </c>
    </row>
    <row r="220">
      <c r="A220" s="1" t="s">
        <v>286</v>
      </c>
      <c r="E220" s="27" t="s">
        <v>299</v>
      </c>
    </row>
    <row r="221" ht="26.4">
      <c r="A221" s="1" t="s">
        <v>276</v>
      </c>
      <c r="B221" s="1">
        <v>52</v>
      </c>
      <c r="C221" s="26" t="s">
        <v>5566</v>
      </c>
      <c r="D221" t="s">
        <v>281</v>
      </c>
      <c r="E221" s="27" t="s">
        <v>5567</v>
      </c>
      <c r="F221" s="28" t="s">
        <v>307</v>
      </c>
      <c r="G221" s="29">
        <v>1</v>
      </c>
      <c r="H221" s="28">
        <v>0</v>
      </c>
      <c r="I221" s="30">
        <f>ROUND(G221*H221,P4)</f>
        <v>0</v>
      </c>
      <c r="L221" s="30">
        <v>0</v>
      </c>
      <c r="M221" s="24">
        <f>ROUND(G221*L221,P4)</f>
        <v>0</v>
      </c>
      <c r="N221" s="25" t="s">
        <v>297</v>
      </c>
      <c r="O221" s="31">
        <f>M221*AA221</f>
        <v>0</v>
      </c>
      <c r="P221" s="1">
        <v>3</v>
      </c>
      <c r="AA221" s="1">
        <f>IF(P221=1,$O$3,IF(P221=2,$O$4,$O$5))</f>
        <v>0</v>
      </c>
    </row>
    <row r="222">
      <c r="A222" s="1" t="s">
        <v>282</v>
      </c>
      <c r="E222" s="27" t="s">
        <v>281</v>
      </c>
    </row>
    <row r="223">
      <c r="A223" s="1" t="s">
        <v>284</v>
      </c>
    </row>
    <row r="224">
      <c r="A224" s="1" t="s">
        <v>286</v>
      </c>
      <c r="E224" s="27" t="s">
        <v>299</v>
      </c>
    </row>
    <row r="225">
      <c r="A225" s="1" t="s">
        <v>276</v>
      </c>
      <c r="B225" s="1">
        <v>53</v>
      </c>
      <c r="C225" s="26" t="s">
        <v>5568</v>
      </c>
      <c r="D225" t="s">
        <v>281</v>
      </c>
      <c r="E225" s="27" t="s">
        <v>5569</v>
      </c>
      <c r="F225" s="28" t="s">
        <v>307</v>
      </c>
      <c r="G225" s="29">
        <v>20</v>
      </c>
      <c r="H225" s="28">
        <v>0</v>
      </c>
      <c r="I225" s="30">
        <f>ROUND(G225*H225,P4)</f>
        <v>0</v>
      </c>
      <c r="L225" s="30">
        <v>0</v>
      </c>
      <c r="M225" s="24">
        <f>ROUND(G225*L225,P4)</f>
        <v>0</v>
      </c>
      <c r="N225" s="25" t="s">
        <v>297</v>
      </c>
      <c r="O225" s="31">
        <f>M225*AA225</f>
        <v>0</v>
      </c>
      <c r="P225" s="1">
        <v>3</v>
      </c>
      <c r="AA225" s="1">
        <f>IF(P225=1,$O$3,IF(P225=2,$O$4,$O$5))</f>
        <v>0</v>
      </c>
    </row>
    <row r="226">
      <c r="A226" s="1" t="s">
        <v>282</v>
      </c>
      <c r="E226" s="27" t="s">
        <v>281</v>
      </c>
    </row>
    <row r="227">
      <c r="A227" s="1" t="s">
        <v>284</v>
      </c>
    </row>
    <row r="228">
      <c r="A228" s="1" t="s">
        <v>286</v>
      </c>
      <c r="E228" s="27" t="s">
        <v>299</v>
      </c>
    </row>
    <row r="229">
      <c r="A229" s="1" t="s">
        <v>276</v>
      </c>
      <c r="B229" s="1">
        <v>54</v>
      </c>
      <c r="C229" s="26" t="s">
        <v>4286</v>
      </c>
      <c r="D229" t="s">
        <v>281</v>
      </c>
      <c r="E229" s="27" t="s">
        <v>4287</v>
      </c>
      <c r="F229" s="28" t="s">
        <v>307</v>
      </c>
      <c r="G229" s="29">
        <v>20</v>
      </c>
      <c r="H229" s="28">
        <v>0</v>
      </c>
      <c r="I229" s="30">
        <f>ROUND(G229*H229,P4)</f>
        <v>0</v>
      </c>
      <c r="L229" s="30">
        <v>0</v>
      </c>
      <c r="M229" s="24">
        <f>ROUND(G229*L229,P4)</f>
        <v>0</v>
      </c>
      <c r="N229" s="25" t="s">
        <v>297</v>
      </c>
      <c r="O229" s="31">
        <f>M229*AA229</f>
        <v>0</v>
      </c>
      <c r="P229" s="1">
        <v>3</v>
      </c>
      <c r="AA229" s="1">
        <f>IF(P229=1,$O$3,IF(P229=2,$O$4,$O$5))</f>
        <v>0</v>
      </c>
    </row>
    <row r="230">
      <c r="A230" s="1" t="s">
        <v>282</v>
      </c>
      <c r="E230" s="27" t="s">
        <v>281</v>
      </c>
    </row>
    <row r="231">
      <c r="A231" s="1" t="s">
        <v>284</v>
      </c>
    </row>
    <row r="232">
      <c r="A232" s="1" t="s">
        <v>286</v>
      </c>
      <c r="E232" s="27" t="s">
        <v>299</v>
      </c>
    </row>
    <row r="233">
      <c r="A233" s="1" t="s">
        <v>276</v>
      </c>
      <c r="B233" s="1">
        <v>55</v>
      </c>
      <c r="C233" s="26" t="s">
        <v>5570</v>
      </c>
      <c r="D233" t="s">
        <v>281</v>
      </c>
      <c r="E233" s="27" t="s">
        <v>5571</v>
      </c>
      <c r="F233" s="28" t="s">
        <v>307</v>
      </c>
      <c r="G233" s="29">
        <v>1</v>
      </c>
      <c r="H233" s="28">
        <v>0</v>
      </c>
      <c r="I233" s="30">
        <f>ROUND(G233*H233,P4)</f>
        <v>0</v>
      </c>
      <c r="L233" s="30">
        <v>0</v>
      </c>
      <c r="M233" s="24">
        <f>ROUND(G233*L233,P4)</f>
        <v>0</v>
      </c>
      <c r="N233" s="25" t="s">
        <v>297</v>
      </c>
      <c r="O233" s="31">
        <f>M233*AA233</f>
        <v>0</v>
      </c>
      <c r="P233" s="1">
        <v>3</v>
      </c>
      <c r="AA233" s="1">
        <f>IF(P233=1,$O$3,IF(P233=2,$O$4,$O$5))</f>
        <v>0</v>
      </c>
    </row>
    <row r="234">
      <c r="A234" s="1" t="s">
        <v>282</v>
      </c>
      <c r="E234" s="27" t="s">
        <v>281</v>
      </c>
    </row>
    <row r="235">
      <c r="A235" s="1" t="s">
        <v>284</v>
      </c>
    </row>
    <row r="236">
      <c r="A236" s="1" t="s">
        <v>286</v>
      </c>
      <c r="E236" s="27" t="s">
        <v>299</v>
      </c>
    </row>
    <row r="237" ht="26.4">
      <c r="A237" s="1" t="s">
        <v>276</v>
      </c>
      <c r="B237" s="1">
        <v>56</v>
      </c>
      <c r="C237" s="26" t="s">
        <v>2026</v>
      </c>
      <c r="D237" t="s">
        <v>281</v>
      </c>
      <c r="E237" s="27" t="s">
        <v>2027</v>
      </c>
      <c r="F237" s="28" t="s">
        <v>307</v>
      </c>
      <c r="G237" s="29">
        <v>1</v>
      </c>
      <c r="H237" s="28">
        <v>0</v>
      </c>
      <c r="I237" s="30">
        <f>ROUND(G237*H237,P4)</f>
        <v>0</v>
      </c>
      <c r="L237" s="30">
        <v>0</v>
      </c>
      <c r="M237" s="24">
        <f>ROUND(G237*L237,P4)</f>
        <v>0</v>
      </c>
      <c r="N237" s="25" t="s">
        <v>297</v>
      </c>
      <c r="O237" s="31">
        <f>M237*AA237</f>
        <v>0</v>
      </c>
      <c r="P237" s="1">
        <v>3</v>
      </c>
      <c r="AA237" s="1">
        <f>IF(P237=1,$O$3,IF(P237=2,$O$4,$O$5))</f>
        <v>0</v>
      </c>
    </row>
    <row r="238">
      <c r="A238" s="1" t="s">
        <v>282</v>
      </c>
      <c r="E238" s="27" t="s">
        <v>281</v>
      </c>
    </row>
    <row r="239">
      <c r="A239" s="1" t="s">
        <v>284</v>
      </c>
    </row>
    <row r="240">
      <c r="A240" s="1" t="s">
        <v>286</v>
      </c>
      <c r="E240" s="27" t="s">
        <v>299</v>
      </c>
    </row>
    <row r="241" ht="39.6">
      <c r="A241" s="1" t="s">
        <v>276</v>
      </c>
      <c r="B241" s="1">
        <v>57</v>
      </c>
      <c r="C241" s="26" t="s">
        <v>2029</v>
      </c>
      <c r="D241" t="s">
        <v>281</v>
      </c>
      <c r="E241" s="27" t="s">
        <v>2030</v>
      </c>
      <c r="F241" s="28" t="s">
        <v>307</v>
      </c>
      <c r="G241" s="29">
        <v>3</v>
      </c>
      <c r="H241" s="28">
        <v>0</v>
      </c>
      <c r="I241" s="30">
        <f>ROUND(G241*H241,P4)</f>
        <v>0</v>
      </c>
      <c r="L241" s="30">
        <v>0</v>
      </c>
      <c r="M241" s="24">
        <f>ROUND(G241*L241,P4)</f>
        <v>0</v>
      </c>
      <c r="N241" s="25" t="s">
        <v>297</v>
      </c>
      <c r="O241" s="31">
        <f>M241*AA241</f>
        <v>0</v>
      </c>
      <c r="P241" s="1">
        <v>3</v>
      </c>
      <c r="AA241" s="1">
        <f>IF(P241=1,$O$3,IF(P241=2,$O$4,$O$5))</f>
        <v>0</v>
      </c>
    </row>
    <row r="242">
      <c r="A242" s="1" t="s">
        <v>282</v>
      </c>
      <c r="E242" s="27" t="s">
        <v>281</v>
      </c>
    </row>
    <row r="243">
      <c r="A243" s="1" t="s">
        <v>284</v>
      </c>
    </row>
    <row r="244">
      <c r="A244" s="1" t="s">
        <v>286</v>
      </c>
      <c r="E244" s="27" t="s">
        <v>299</v>
      </c>
    </row>
    <row r="245" ht="26.4">
      <c r="A245" s="1" t="s">
        <v>276</v>
      </c>
      <c r="B245" s="1">
        <v>58</v>
      </c>
      <c r="C245" s="26" t="s">
        <v>1481</v>
      </c>
      <c r="D245" t="s">
        <v>281</v>
      </c>
      <c r="E245" s="27" t="s">
        <v>1482</v>
      </c>
      <c r="F245" s="28" t="s">
        <v>307</v>
      </c>
      <c r="G245" s="29">
        <v>1</v>
      </c>
      <c r="H245" s="28">
        <v>0</v>
      </c>
      <c r="I245" s="30">
        <f>ROUND(G245*H245,P4)</f>
        <v>0</v>
      </c>
      <c r="L245" s="30">
        <v>0</v>
      </c>
      <c r="M245" s="24">
        <f>ROUND(G245*L245,P4)</f>
        <v>0</v>
      </c>
      <c r="N245" s="25" t="s">
        <v>297</v>
      </c>
      <c r="O245" s="31">
        <f>M245*AA245</f>
        <v>0</v>
      </c>
      <c r="P245" s="1">
        <v>3</v>
      </c>
      <c r="AA245" s="1">
        <f>IF(P245=1,$O$3,IF(P245=2,$O$4,$O$5))</f>
        <v>0</v>
      </c>
    </row>
    <row r="246">
      <c r="A246" s="1" t="s">
        <v>282</v>
      </c>
      <c r="E246" s="27" t="s">
        <v>281</v>
      </c>
    </row>
    <row r="247">
      <c r="A247" s="1" t="s">
        <v>284</v>
      </c>
    </row>
    <row r="248">
      <c r="A248" s="1" t="s">
        <v>286</v>
      </c>
      <c r="E248" s="27" t="s">
        <v>299</v>
      </c>
    </row>
    <row r="249">
      <c r="A249" s="1" t="s">
        <v>276</v>
      </c>
      <c r="B249" s="1">
        <v>59</v>
      </c>
      <c r="C249" s="26" t="s">
        <v>5572</v>
      </c>
      <c r="D249" t="s">
        <v>281</v>
      </c>
      <c r="E249" s="27" t="s">
        <v>5573</v>
      </c>
      <c r="F249" s="28" t="s">
        <v>307</v>
      </c>
      <c r="G249" s="29">
        <v>3</v>
      </c>
      <c r="H249" s="28">
        <v>0</v>
      </c>
      <c r="I249" s="30">
        <f>ROUND(G249*H249,P4)</f>
        <v>0</v>
      </c>
      <c r="L249" s="30">
        <v>0</v>
      </c>
      <c r="M249" s="24">
        <f>ROUND(G249*L249,P4)</f>
        <v>0</v>
      </c>
      <c r="N249" s="25" t="s">
        <v>297</v>
      </c>
      <c r="O249" s="31">
        <f>M249*AA249</f>
        <v>0</v>
      </c>
      <c r="P249" s="1">
        <v>3</v>
      </c>
      <c r="AA249" s="1">
        <f>IF(P249=1,$O$3,IF(P249=2,$O$4,$O$5))</f>
        <v>0</v>
      </c>
    </row>
    <row r="250">
      <c r="A250" s="1" t="s">
        <v>282</v>
      </c>
      <c r="E250" s="27" t="s">
        <v>281</v>
      </c>
    </row>
    <row r="251">
      <c r="A251" s="1" t="s">
        <v>284</v>
      </c>
    </row>
    <row r="252">
      <c r="A252" s="1" t="s">
        <v>286</v>
      </c>
      <c r="E252" s="27" t="s">
        <v>299</v>
      </c>
    </row>
    <row r="253">
      <c r="A253" s="1" t="s">
        <v>276</v>
      </c>
      <c r="B253" s="1">
        <v>60</v>
      </c>
      <c r="C253" s="26" t="s">
        <v>1471</v>
      </c>
      <c r="D253" t="s">
        <v>281</v>
      </c>
      <c r="E253" s="27" t="s">
        <v>1472</v>
      </c>
      <c r="F253" s="28" t="s">
        <v>361</v>
      </c>
      <c r="G253" s="29">
        <v>80</v>
      </c>
      <c r="H253" s="28">
        <v>0</v>
      </c>
      <c r="I253" s="30">
        <f>ROUND(G253*H253,P4)</f>
        <v>0</v>
      </c>
      <c r="L253" s="30">
        <v>0</v>
      </c>
      <c r="M253" s="24">
        <f>ROUND(G253*L253,P4)</f>
        <v>0</v>
      </c>
      <c r="N253" s="25" t="s">
        <v>297</v>
      </c>
      <c r="O253" s="31">
        <f>M253*AA253</f>
        <v>0</v>
      </c>
      <c r="P253" s="1">
        <v>3</v>
      </c>
      <c r="AA253" s="1">
        <f>IF(P253=1,$O$3,IF(P253=2,$O$4,$O$5))</f>
        <v>0</v>
      </c>
    </row>
    <row r="254">
      <c r="A254" s="1" t="s">
        <v>282</v>
      </c>
      <c r="E254" s="27" t="s">
        <v>281</v>
      </c>
    </row>
    <row r="255">
      <c r="A255" s="1" t="s">
        <v>284</v>
      </c>
    </row>
    <row r="256">
      <c r="A256" s="1" t="s">
        <v>286</v>
      </c>
      <c r="E256" s="27" t="s">
        <v>299</v>
      </c>
    </row>
    <row r="257">
      <c r="A257" s="1" t="s">
        <v>276</v>
      </c>
      <c r="B257" s="1">
        <v>61</v>
      </c>
      <c r="C257" s="26" t="s">
        <v>2032</v>
      </c>
      <c r="D257" t="s">
        <v>281</v>
      </c>
      <c r="E257" s="27" t="s">
        <v>2033</v>
      </c>
      <c r="F257" s="28" t="s">
        <v>361</v>
      </c>
      <c r="G257" s="29">
        <v>20</v>
      </c>
      <c r="H257" s="28">
        <v>0</v>
      </c>
      <c r="I257" s="30">
        <f>ROUND(G257*H257,P4)</f>
        <v>0</v>
      </c>
      <c r="L257" s="30">
        <v>0</v>
      </c>
      <c r="M257" s="24">
        <f>ROUND(G257*L257,P4)</f>
        <v>0</v>
      </c>
      <c r="N257" s="25" t="s">
        <v>297</v>
      </c>
      <c r="O257" s="31">
        <f>M257*AA257</f>
        <v>0</v>
      </c>
      <c r="P257" s="1">
        <v>3</v>
      </c>
      <c r="AA257" s="1">
        <f>IF(P257=1,$O$3,IF(P257=2,$O$4,$O$5))</f>
        <v>0</v>
      </c>
    </row>
    <row r="258">
      <c r="A258" s="1" t="s">
        <v>282</v>
      </c>
      <c r="E258" s="27" t="s">
        <v>281</v>
      </c>
    </row>
    <row r="259">
      <c r="A259" s="1" t="s">
        <v>284</v>
      </c>
    </row>
    <row r="260">
      <c r="A260" s="1" t="s">
        <v>286</v>
      </c>
      <c r="E260" s="27" t="s">
        <v>299</v>
      </c>
    </row>
    <row r="261">
      <c r="A261" s="1" t="s">
        <v>276</v>
      </c>
      <c r="B261" s="1">
        <v>62</v>
      </c>
      <c r="C261" s="26" t="s">
        <v>1558</v>
      </c>
      <c r="D261" t="s">
        <v>281</v>
      </c>
      <c r="E261" s="27" t="s">
        <v>1559</v>
      </c>
      <c r="F261" s="28" t="s">
        <v>361</v>
      </c>
      <c r="G261" s="29">
        <v>12</v>
      </c>
      <c r="H261" s="28">
        <v>0</v>
      </c>
      <c r="I261" s="30">
        <f>ROUND(G261*H261,P4)</f>
        <v>0</v>
      </c>
      <c r="L261" s="30">
        <v>0</v>
      </c>
      <c r="M261" s="24">
        <f>ROUND(G261*L261,P4)</f>
        <v>0</v>
      </c>
      <c r="N261" s="25" t="s">
        <v>297</v>
      </c>
      <c r="O261" s="31">
        <f>M261*AA261</f>
        <v>0</v>
      </c>
      <c r="P261" s="1">
        <v>3</v>
      </c>
      <c r="AA261" s="1">
        <f>IF(P261=1,$O$3,IF(P261=2,$O$4,$O$5))</f>
        <v>0</v>
      </c>
    </row>
    <row r="262">
      <c r="A262" s="1" t="s">
        <v>282</v>
      </c>
      <c r="E262" s="27" t="s">
        <v>281</v>
      </c>
    </row>
    <row r="263">
      <c r="A263" s="1" t="s">
        <v>284</v>
      </c>
    </row>
    <row r="264">
      <c r="A264" s="1" t="s">
        <v>286</v>
      </c>
      <c r="E264" s="27" t="s">
        <v>299</v>
      </c>
    </row>
    <row r="265">
      <c r="A265" s="1" t="s">
        <v>276</v>
      </c>
      <c r="B265" s="1">
        <v>63</v>
      </c>
      <c r="C265" s="26" t="s">
        <v>1477</v>
      </c>
      <c r="D265" t="s">
        <v>281</v>
      </c>
      <c r="E265" s="27" t="s">
        <v>1478</v>
      </c>
      <c r="F265" s="28" t="s">
        <v>361</v>
      </c>
      <c r="G265" s="29">
        <v>20</v>
      </c>
      <c r="H265" s="28">
        <v>0</v>
      </c>
      <c r="I265" s="30">
        <f>ROUND(G265*H265,P4)</f>
        <v>0</v>
      </c>
      <c r="L265" s="30">
        <v>0</v>
      </c>
      <c r="M265" s="24">
        <f>ROUND(G265*L265,P4)</f>
        <v>0</v>
      </c>
      <c r="N265" s="25" t="s">
        <v>297</v>
      </c>
      <c r="O265" s="31">
        <f>M265*AA265</f>
        <v>0</v>
      </c>
      <c r="P265" s="1">
        <v>3</v>
      </c>
      <c r="AA265" s="1">
        <f>IF(P265=1,$O$3,IF(P265=2,$O$4,$O$5))</f>
        <v>0</v>
      </c>
    </row>
    <row r="266">
      <c r="A266" s="1" t="s">
        <v>282</v>
      </c>
      <c r="E266" s="27" t="s">
        <v>281</v>
      </c>
    </row>
    <row r="267">
      <c r="A267" s="1" t="s">
        <v>284</v>
      </c>
    </row>
    <row r="268">
      <c r="A268" s="1" t="s">
        <v>286</v>
      </c>
      <c r="E268" s="27" t="s">
        <v>299</v>
      </c>
    </row>
    <row r="269">
      <c r="A269" s="1" t="s">
        <v>276</v>
      </c>
      <c r="B269" s="1">
        <v>64</v>
      </c>
      <c r="C269" s="26" t="s">
        <v>2181</v>
      </c>
      <c r="D269" t="s">
        <v>281</v>
      </c>
      <c r="E269" s="27" t="s">
        <v>2182</v>
      </c>
      <c r="F269" s="28" t="s">
        <v>307</v>
      </c>
      <c r="G269" s="29">
        <v>40</v>
      </c>
      <c r="H269" s="28">
        <v>0</v>
      </c>
      <c r="I269" s="30">
        <f>ROUND(G269*H269,P4)</f>
        <v>0</v>
      </c>
      <c r="L269" s="30">
        <v>0</v>
      </c>
      <c r="M269" s="24">
        <f>ROUND(G269*L269,P4)</f>
        <v>0</v>
      </c>
      <c r="N269" s="25" t="s">
        <v>297</v>
      </c>
      <c r="O269" s="31">
        <f>M269*AA269</f>
        <v>0</v>
      </c>
      <c r="P269" s="1">
        <v>3</v>
      </c>
      <c r="AA269" s="1">
        <f>IF(P269=1,$O$3,IF(P269=2,$O$4,$O$5))</f>
        <v>0</v>
      </c>
    </row>
    <row r="270">
      <c r="A270" s="1" t="s">
        <v>282</v>
      </c>
      <c r="E270" s="27" t="s">
        <v>281</v>
      </c>
    </row>
    <row r="271">
      <c r="A271" s="1" t="s">
        <v>284</v>
      </c>
    </row>
    <row r="272">
      <c r="A272" s="1" t="s">
        <v>286</v>
      </c>
      <c r="E272" s="27" t="s">
        <v>299</v>
      </c>
    </row>
    <row r="273">
      <c r="A273" s="1" t="s">
        <v>273</v>
      </c>
      <c r="C273" s="22" t="s">
        <v>3479</v>
      </c>
      <c r="E273" s="23" t="s">
        <v>5574</v>
      </c>
      <c r="L273" s="24">
        <f>SUMIFS(L274:L281,A274:A281,"P")</f>
        <v>0</v>
      </c>
      <c r="M273" s="24">
        <f>SUMIFS(M274:M281,A274:A281,"P")</f>
        <v>0</v>
      </c>
      <c r="N273" s="25"/>
    </row>
    <row r="274">
      <c r="A274" s="1" t="s">
        <v>276</v>
      </c>
      <c r="B274" s="1">
        <v>65</v>
      </c>
      <c r="C274" s="26" t="s">
        <v>5575</v>
      </c>
      <c r="D274" t="s">
        <v>281</v>
      </c>
      <c r="E274" s="27" t="s">
        <v>5576</v>
      </c>
      <c r="F274" s="28" t="s">
        <v>396</v>
      </c>
      <c r="G274" s="29">
        <v>50</v>
      </c>
      <c r="H274" s="28">
        <v>0</v>
      </c>
      <c r="I274" s="30">
        <f>ROUND(G274*H274,P4)</f>
        <v>0</v>
      </c>
      <c r="L274" s="30">
        <v>0</v>
      </c>
      <c r="M274" s="24">
        <f>ROUND(G274*L274,P4)</f>
        <v>0</v>
      </c>
      <c r="N274" s="25" t="s">
        <v>297</v>
      </c>
      <c r="O274" s="31">
        <f>M274*AA274</f>
        <v>0</v>
      </c>
      <c r="P274" s="1">
        <v>3</v>
      </c>
      <c r="AA274" s="1">
        <f>IF(P274=1,$O$3,IF(P274=2,$O$4,$O$5))</f>
        <v>0</v>
      </c>
    </row>
    <row r="275">
      <c r="A275" s="1" t="s">
        <v>282</v>
      </c>
      <c r="E275" s="27" t="s">
        <v>281</v>
      </c>
    </row>
    <row r="276">
      <c r="A276" s="1" t="s">
        <v>284</v>
      </c>
    </row>
    <row r="277">
      <c r="A277" s="1" t="s">
        <v>286</v>
      </c>
      <c r="E277" s="27" t="s">
        <v>299</v>
      </c>
    </row>
    <row r="278">
      <c r="A278" s="1" t="s">
        <v>276</v>
      </c>
      <c r="B278" s="1">
        <v>66</v>
      </c>
      <c r="C278" s="26" t="s">
        <v>5577</v>
      </c>
      <c r="D278" t="s">
        <v>281</v>
      </c>
      <c r="E278" s="27" t="s">
        <v>5578</v>
      </c>
      <c r="F278" s="28" t="s">
        <v>296</v>
      </c>
      <c r="G278" s="29">
        <v>220</v>
      </c>
      <c r="H278" s="28">
        <v>0</v>
      </c>
      <c r="I278" s="30">
        <f>ROUND(G278*H278,P4)</f>
        <v>0</v>
      </c>
      <c r="L278" s="30">
        <v>0</v>
      </c>
      <c r="M278" s="24">
        <f>ROUND(G278*L278,P4)</f>
        <v>0</v>
      </c>
      <c r="N278" s="25" t="s">
        <v>297</v>
      </c>
      <c r="O278" s="31">
        <f>M278*AA278</f>
        <v>0</v>
      </c>
      <c r="P278" s="1">
        <v>3</v>
      </c>
      <c r="AA278" s="1">
        <f>IF(P278=1,$O$3,IF(P278=2,$O$4,$O$5))</f>
        <v>0</v>
      </c>
    </row>
    <row r="279">
      <c r="A279" s="1" t="s">
        <v>282</v>
      </c>
      <c r="E279" s="27" t="s">
        <v>281</v>
      </c>
    </row>
    <row r="280">
      <c r="A280" s="1" t="s">
        <v>284</v>
      </c>
    </row>
    <row r="281">
      <c r="A281" s="1" t="s">
        <v>286</v>
      </c>
      <c r="E281"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COUNTIFS(L8:L349,"=0",A8:A349,"P")+COUNTIFS(L8:L349,"",A8:A349,"P")+SUM(Q8:Q349)</f>
        <v>0</v>
      </c>
    </row>
    <row r="8">
      <c r="A8" s="1" t="s">
        <v>271</v>
      </c>
      <c r="C8" s="22" t="s">
        <v>5579</v>
      </c>
      <c r="E8" s="23" t="s">
        <v>201</v>
      </c>
      <c r="L8" s="24">
        <f>L9+L26+L31+L68+L109+L242+L251+L320</f>
        <v>0</v>
      </c>
      <c r="M8" s="24">
        <f>M9+M26+M31+M68+M109+M242+M251+M320</f>
        <v>0</v>
      </c>
      <c r="N8" s="25"/>
    </row>
    <row r="9">
      <c r="A9" s="1" t="s">
        <v>273</v>
      </c>
      <c r="C9" s="22" t="s">
        <v>274</v>
      </c>
      <c r="E9" s="23" t="s">
        <v>275</v>
      </c>
      <c r="L9" s="24">
        <f>SUMIFS(L10:L25,A10:A25,"P")</f>
        <v>0</v>
      </c>
      <c r="M9" s="24">
        <f>SUMIFS(M10:M25,A10:A25,"P")</f>
        <v>0</v>
      </c>
      <c r="N9" s="25"/>
    </row>
    <row r="10" ht="26.4">
      <c r="A10" s="1" t="s">
        <v>276</v>
      </c>
      <c r="B10" s="1">
        <v>80</v>
      </c>
      <c r="C10" s="26" t="s">
        <v>2607</v>
      </c>
      <c r="D10" t="s">
        <v>2608</v>
      </c>
      <c r="E10" s="27" t="s">
        <v>2609</v>
      </c>
      <c r="F10" s="28" t="s">
        <v>280</v>
      </c>
      <c r="G10" s="29">
        <v>2161</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5580</v>
      </c>
    </row>
    <row r="13" ht="26.4">
      <c r="A13" s="1" t="s">
        <v>286</v>
      </c>
      <c r="E13" s="27" t="s">
        <v>283</v>
      </c>
    </row>
    <row r="14" ht="26.4">
      <c r="A14" s="1" t="s">
        <v>276</v>
      </c>
      <c r="B14" s="1">
        <v>81</v>
      </c>
      <c r="C14" s="26" t="s">
        <v>704</v>
      </c>
      <c r="D14" t="s">
        <v>705</v>
      </c>
      <c r="E14" s="27" t="s">
        <v>706</v>
      </c>
      <c r="F14" s="28" t="s">
        <v>280</v>
      </c>
      <c r="G14" s="29">
        <v>665</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5581</v>
      </c>
    </row>
    <row r="17" ht="26.4">
      <c r="A17" s="1" t="s">
        <v>286</v>
      </c>
      <c r="E17" s="27" t="s">
        <v>283</v>
      </c>
    </row>
    <row r="18" ht="26.4">
      <c r="A18" s="1" t="s">
        <v>276</v>
      </c>
      <c r="B18" s="1">
        <v>82</v>
      </c>
      <c r="C18" s="26" t="s">
        <v>5582</v>
      </c>
      <c r="D18" t="s">
        <v>5583</v>
      </c>
      <c r="E18" s="27" t="s">
        <v>5584</v>
      </c>
      <c r="F18" s="28" t="s">
        <v>280</v>
      </c>
      <c r="G18" s="29">
        <v>125</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26.4">
      <c r="A20" s="1" t="s">
        <v>284</v>
      </c>
      <c r="E20" s="32" t="s">
        <v>5585</v>
      </c>
    </row>
    <row r="21" ht="26.4">
      <c r="A21" s="1" t="s">
        <v>286</v>
      </c>
      <c r="E21" s="27" t="s">
        <v>283</v>
      </c>
    </row>
    <row r="22">
      <c r="A22" s="1" t="s">
        <v>276</v>
      </c>
      <c r="B22" s="1">
        <v>83</v>
      </c>
      <c r="C22" s="26" t="s">
        <v>353</v>
      </c>
      <c r="D22" t="s">
        <v>281</v>
      </c>
      <c r="E22" s="27" t="s">
        <v>354</v>
      </c>
      <c r="F22" s="28" t="s">
        <v>355</v>
      </c>
      <c r="G22" s="29">
        <v>1</v>
      </c>
      <c r="H22" s="28">
        <v>0</v>
      </c>
      <c r="I22" s="30">
        <f>ROUND(G22*H22,P4)</f>
        <v>0</v>
      </c>
      <c r="L22" s="30">
        <v>0</v>
      </c>
      <c r="M22" s="24">
        <f>ROUND(G22*L22,P4)</f>
        <v>0</v>
      </c>
      <c r="N22" s="25" t="s">
        <v>281</v>
      </c>
      <c r="O22" s="31">
        <f>M22*AA22</f>
        <v>0</v>
      </c>
      <c r="P22" s="1">
        <v>3</v>
      </c>
      <c r="AA22" s="1">
        <f>IF(P22=1,$O$3,IF(P22=2,$O$4,$O$5))</f>
        <v>0</v>
      </c>
    </row>
    <row r="23">
      <c r="A23" s="1" t="s">
        <v>282</v>
      </c>
      <c r="E23" s="27" t="s">
        <v>356</v>
      </c>
    </row>
    <row r="24" ht="26.4">
      <c r="A24" s="1" t="s">
        <v>284</v>
      </c>
      <c r="E24" s="32" t="s">
        <v>357</v>
      </c>
    </row>
    <row r="25" ht="52.8">
      <c r="A25" s="1" t="s">
        <v>286</v>
      </c>
      <c r="E25" s="27" t="s">
        <v>358</v>
      </c>
    </row>
    <row r="26">
      <c r="A26" s="1" t="s">
        <v>273</v>
      </c>
      <c r="C26" s="22" t="s">
        <v>294</v>
      </c>
      <c r="E26" s="23" t="s">
        <v>1281</v>
      </c>
      <c r="L26" s="24">
        <f>SUMIFS(L27:L30,A27:A30,"P")</f>
        <v>0</v>
      </c>
      <c r="M26" s="24">
        <f>SUMIFS(M27:M30,A27:A30,"P")</f>
        <v>0</v>
      </c>
      <c r="N26" s="25"/>
    </row>
    <row r="27">
      <c r="A27" s="1" t="s">
        <v>276</v>
      </c>
      <c r="B27" s="1">
        <v>84</v>
      </c>
      <c r="C27" s="26" t="s">
        <v>5586</v>
      </c>
      <c r="D27" t="s">
        <v>281</v>
      </c>
      <c r="E27" s="27" t="s">
        <v>5587</v>
      </c>
      <c r="F27" s="28" t="s">
        <v>361</v>
      </c>
      <c r="G27" s="29">
        <v>810</v>
      </c>
      <c r="H27" s="28">
        <v>0</v>
      </c>
      <c r="I27" s="30">
        <f>ROUND(G27*H27,P4)</f>
        <v>0</v>
      </c>
      <c r="L27" s="30">
        <v>0</v>
      </c>
      <c r="M27" s="24">
        <f>ROUND(G27*L27,P4)</f>
        <v>0</v>
      </c>
      <c r="N27" s="25" t="s">
        <v>297</v>
      </c>
      <c r="O27" s="31">
        <f>M27*AA27</f>
        <v>0</v>
      </c>
      <c r="P27" s="1">
        <v>3</v>
      </c>
      <c r="AA27" s="1">
        <f>IF(P27=1,$O$3,IF(P27=2,$O$4,$O$5))</f>
        <v>0</v>
      </c>
    </row>
    <row r="28">
      <c r="A28" s="1" t="s">
        <v>282</v>
      </c>
      <c r="E28" s="27" t="s">
        <v>281</v>
      </c>
    </row>
    <row r="29" ht="26.4">
      <c r="A29" s="1" t="s">
        <v>284</v>
      </c>
      <c r="E29" s="32" t="s">
        <v>5588</v>
      </c>
    </row>
    <row r="30">
      <c r="A30" s="1" t="s">
        <v>286</v>
      </c>
      <c r="E30" s="27" t="s">
        <v>299</v>
      </c>
    </row>
    <row r="31">
      <c r="A31" s="1" t="s">
        <v>273</v>
      </c>
      <c r="C31" s="22" t="s">
        <v>5589</v>
      </c>
      <c r="E31" s="23" t="s">
        <v>5590</v>
      </c>
      <c r="L31" s="24">
        <f>SUMIFS(L32:L67,A32:A67,"P")</f>
        <v>0</v>
      </c>
      <c r="M31" s="24">
        <f>SUMIFS(M32:M67,A32:A67,"P")</f>
        <v>0</v>
      </c>
      <c r="N31" s="25"/>
    </row>
    <row r="32">
      <c r="A32" s="1" t="s">
        <v>276</v>
      </c>
      <c r="B32" s="1">
        <v>1</v>
      </c>
      <c r="C32" s="26" t="s">
        <v>5591</v>
      </c>
      <c r="D32" t="s">
        <v>281</v>
      </c>
      <c r="E32" s="27" t="s">
        <v>5592</v>
      </c>
      <c r="F32" s="28" t="s">
        <v>396</v>
      </c>
      <c r="G32" s="29">
        <v>84</v>
      </c>
      <c r="H32" s="28">
        <v>0</v>
      </c>
      <c r="I32" s="30">
        <f>ROUND(G32*H32,P4)</f>
        <v>0</v>
      </c>
      <c r="L32" s="30">
        <v>0</v>
      </c>
      <c r="M32" s="24">
        <f>ROUND(G32*L32,P4)</f>
        <v>0</v>
      </c>
      <c r="N32" s="25" t="s">
        <v>297</v>
      </c>
      <c r="O32" s="31">
        <f>M32*AA32</f>
        <v>0</v>
      </c>
      <c r="P32" s="1">
        <v>3</v>
      </c>
      <c r="AA32" s="1">
        <f>IF(P32=1,$O$3,IF(P32=2,$O$4,$O$5))</f>
        <v>0</v>
      </c>
    </row>
    <row r="33">
      <c r="A33" s="1" t="s">
        <v>282</v>
      </c>
      <c r="E33" s="27" t="s">
        <v>281</v>
      </c>
    </row>
    <row r="34" ht="26.4">
      <c r="A34" s="1" t="s">
        <v>284</v>
      </c>
      <c r="E34" s="32" t="s">
        <v>5593</v>
      </c>
    </row>
    <row r="35">
      <c r="A35" s="1" t="s">
        <v>286</v>
      </c>
      <c r="E35" s="27" t="s">
        <v>299</v>
      </c>
    </row>
    <row r="36">
      <c r="A36" s="1" t="s">
        <v>276</v>
      </c>
      <c r="B36" s="1">
        <v>2</v>
      </c>
      <c r="C36" s="26" t="s">
        <v>5594</v>
      </c>
      <c r="D36" t="s">
        <v>281</v>
      </c>
      <c r="E36" s="27" t="s">
        <v>5592</v>
      </c>
      <c r="F36" s="28" t="s">
        <v>396</v>
      </c>
      <c r="G36" s="29">
        <v>996.5</v>
      </c>
      <c r="H36" s="28">
        <v>0</v>
      </c>
      <c r="I36" s="30">
        <f>ROUND(G36*H36,P4)</f>
        <v>0</v>
      </c>
      <c r="L36" s="30">
        <v>0</v>
      </c>
      <c r="M36" s="24">
        <f>ROUND(G36*L36,P4)</f>
        <v>0</v>
      </c>
      <c r="N36" s="25" t="s">
        <v>281</v>
      </c>
      <c r="O36" s="31">
        <f>M36*AA36</f>
        <v>0</v>
      </c>
      <c r="P36" s="1">
        <v>3</v>
      </c>
      <c r="AA36" s="1">
        <f>IF(P36=1,$O$3,IF(P36=2,$O$4,$O$5))</f>
        <v>0</v>
      </c>
    </row>
    <row r="37">
      <c r="A37" s="1" t="s">
        <v>282</v>
      </c>
      <c r="E37" s="27" t="s">
        <v>5595</v>
      </c>
    </row>
    <row r="38" ht="26.4">
      <c r="A38" s="1" t="s">
        <v>284</v>
      </c>
      <c r="E38" s="32" t="s">
        <v>5596</v>
      </c>
    </row>
    <row r="39" ht="224.4">
      <c r="A39" s="1" t="s">
        <v>286</v>
      </c>
      <c r="E39" s="27" t="s">
        <v>5597</v>
      </c>
    </row>
    <row r="40">
      <c r="A40" s="1" t="s">
        <v>276</v>
      </c>
      <c r="B40" s="1">
        <v>3</v>
      </c>
      <c r="C40" s="26" t="s">
        <v>5598</v>
      </c>
      <c r="D40" t="s">
        <v>281</v>
      </c>
      <c r="E40" s="27" t="s">
        <v>5599</v>
      </c>
      <c r="F40" s="28" t="s">
        <v>5600</v>
      </c>
      <c r="G40" s="29">
        <v>10805</v>
      </c>
      <c r="H40" s="28">
        <v>0</v>
      </c>
      <c r="I40" s="30">
        <f>ROUND(G40*H40,P4)</f>
        <v>0</v>
      </c>
      <c r="L40" s="30">
        <v>0</v>
      </c>
      <c r="M40" s="24">
        <f>ROUND(G40*L40,P4)</f>
        <v>0</v>
      </c>
      <c r="N40" s="25" t="s">
        <v>297</v>
      </c>
      <c r="O40" s="31">
        <f>M40*AA40</f>
        <v>0</v>
      </c>
      <c r="P40" s="1">
        <v>3</v>
      </c>
      <c r="AA40" s="1">
        <f>IF(P40=1,$O$3,IF(P40=2,$O$4,$O$5))</f>
        <v>0</v>
      </c>
    </row>
    <row r="41">
      <c r="A41" s="1" t="s">
        <v>282</v>
      </c>
      <c r="E41" s="27" t="s">
        <v>5601</v>
      </c>
    </row>
    <row r="42" ht="26.4">
      <c r="A42" s="1" t="s">
        <v>284</v>
      </c>
      <c r="E42" s="32" t="s">
        <v>5602</v>
      </c>
    </row>
    <row r="43">
      <c r="A43" s="1" t="s">
        <v>286</v>
      </c>
      <c r="E43" s="27" t="s">
        <v>299</v>
      </c>
    </row>
    <row r="44">
      <c r="A44" s="1" t="s">
        <v>276</v>
      </c>
      <c r="B44" s="1">
        <v>4</v>
      </c>
      <c r="C44" s="26" t="s">
        <v>5603</v>
      </c>
      <c r="D44" t="s">
        <v>281</v>
      </c>
      <c r="E44" s="27" t="s">
        <v>5604</v>
      </c>
      <c r="F44" s="28" t="s">
        <v>307</v>
      </c>
      <c r="G44" s="29">
        <v>664</v>
      </c>
      <c r="H44" s="28">
        <v>0</v>
      </c>
      <c r="I44" s="30">
        <f>ROUND(G44*H44,P4)</f>
        <v>0</v>
      </c>
      <c r="L44" s="30">
        <v>0</v>
      </c>
      <c r="M44" s="24">
        <f>ROUND(G44*L44,P4)</f>
        <v>0</v>
      </c>
      <c r="N44" s="25" t="s">
        <v>297</v>
      </c>
      <c r="O44" s="31">
        <f>M44*AA44</f>
        <v>0</v>
      </c>
      <c r="P44" s="1">
        <v>3</v>
      </c>
      <c r="AA44" s="1">
        <f>IF(P44=1,$O$3,IF(P44=2,$O$4,$O$5))</f>
        <v>0</v>
      </c>
    </row>
    <row r="45">
      <c r="A45" s="1" t="s">
        <v>282</v>
      </c>
      <c r="E45" s="27" t="s">
        <v>281</v>
      </c>
    </row>
    <row r="46" ht="26.4">
      <c r="A46" s="1" t="s">
        <v>284</v>
      </c>
      <c r="E46" s="32" t="s">
        <v>5605</v>
      </c>
    </row>
    <row r="47">
      <c r="A47" s="1" t="s">
        <v>286</v>
      </c>
      <c r="E47" s="27" t="s">
        <v>299</v>
      </c>
    </row>
    <row r="48">
      <c r="A48" s="1" t="s">
        <v>276</v>
      </c>
      <c r="B48" s="1">
        <v>5</v>
      </c>
      <c r="C48" s="26" t="s">
        <v>5606</v>
      </c>
      <c r="D48" t="s">
        <v>281</v>
      </c>
      <c r="E48" s="27" t="s">
        <v>5607</v>
      </c>
      <c r="F48" s="28" t="s">
        <v>307</v>
      </c>
      <c r="G48" s="29">
        <v>168</v>
      </c>
      <c r="H48" s="28">
        <v>0</v>
      </c>
      <c r="I48" s="30">
        <f>ROUND(G48*H48,P4)</f>
        <v>0</v>
      </c>
      <c r="L48" s="30">
        <v>0</v>
      </c>
      <c r="M48" s="24">
        <f>ROUND(G48*L48,P4)</f>
        <v>0</v>
      </c>
      <c r="N48" s="25" t="s">
        <v>297</v>
      </c>
      <c r="O48" s="31">
        <f>M48*AA48</f>
        <v>0</v>
      </c>
      <c r="P48" s="1">
        <v>3</v>
      </c>
      <c r="AA48" s="1">
        <f>IF(P48=1,$O$3,IF(P48=2,$O$4,$O$5))</f>
        <v>0</v>
      </c>
    </row>
    <row r="49">
      <c r="A49" s="1" t="s">
        <v>282</v>
      </c>
      <c r="E49" s="27" t="s">
        <v>281</v>
      </c>
    </row>
    <row r="50" ht="26.4">
      <c r="A50" s="1" t="s">
        <v>284</v>
      </c>
      <c r="E50" s="32" t="s">
        <v>5608</v>
      </c>
    </row>
    <row r="51">
      <c r="A51" s="1" t="s">
        <v>286</v>
      </c>
      <c r="E51" s="27" t="s">
        <v>299</v>
      </c>
    </row>
    <row r="52">
      <c r="A52" s="1" t="s">
        <v>276</v>
      </c>
      <c r="B52" s="1">
        <v>6</v>
      </c>
      <c r="C52" s="26" t="s">
        <v>5609</v>
      </c>
      <c r="D52" t="s">
        <v>281</v>
      </c>
      <c r="E52" s="27" t="s">
        <v>5610</v>
      </c>
      <c r="F52" s="28" t="s">
        <v>307</v>
      </c>
      <c r="G52" s="29">
        <v>153</v>
      </c>
      <c r="H52" s="28">
        <v>0</v>
      </c>
      <c r="I52" s="30">
        <f>ROUND(G52*H52,P4)</f>
        <v>0</v>
      </c>
      <c r="L52" s="30">
        <v>0</v>
      </c>
      <c r="M52" s="24">
        <f>ROUND(G52*L52,P4)</f>
        <v>0</v>
      </c>
      <c r="N52" s="25" t="s">
        <v>297</v>
      </c>
      <c r="O52" s="31">
        <f>M52*AA52</f>
        <v>0</v>
      </c>
      <c r="P52" s="1">
        <v>3</v>
      </c>
      <c r="AA52" s="1">
        <f>IF(P52=1,$O$3,IF(P52=2,$O$4,$O$5))</f>
        <v>0</v>
      </c>
    </row>
    <row r="53">
      <c r="A53" s="1" t="s">
        <v>282</v>
      </c>
      <c r="E53" s="27" t="s">
        <v>281</v>
      </c>
    </row>
    <row r="54" ht="26.4">
      <c r="A54" s="1" t="s">
        <v>284</v>
      </c>
      <c r="E54" s="32" t="s">
        <v>5611</v>
      </c>
    </row>
    <row r="55">
      <c r="A55" s="1" t="s">
        <v>286</v>
      </c>
      <c r="E55" s="27" t="s">
        <v>299</v>
      </c>
    </row>
    <row r="56">
      <c r="A56" s="1" t="s">
        <v>276</v>
      </c>
      <c r="B56" s="1">
        <v>7</v>
      </c>
      <c r="C56" s="26" t="s">
        <v>5612</v>
      </c>
      <c r="D56" t="s">
        <v>281</v>
      </c>
      <c r="E56" s="27" t="s">
        <v>5613</v>
      </c>
      <c r="F56" s="28" t="s">
        <v>307</v>
      </c>
      <c r="G56" s="29">
        <v>18</v>
      </c>
      <c r="H56" s="28">
        <v>0</v>
      </c>
      <c r="I56" s="30">
        <f>ROUND(G56*H56,P4)</f>
        <v>0</v>
      </c>
      <c r="L56" s="30">
        <v>0</v>
      </c>
      <c r="M56" s="24">
        <f>ROUND(G56*L56,P4)</f>
        <v>0</v>
      </c>
      <c r="N56" s="25" t="s">
        <v>297</v>
      </c>
      <c r="O56" s="31">
        <f>M56*AA56</f>
        <v>0</v>
      </c>
      <c r="P56" s="1">
        <v>3</v>
      </c>
      <c r="AA56" s="1">
        <f>IF(P56=1,$O$3,IF(P56=2,$O$4,$O$5))</f>
        <v>0</v>
      </c>
    </row>
    <row r="57">
      <c r="A57" s="1" t="s">
        <v>282</v>
      </c>
      <c r="E57" s="27" t="s">
        <v>281</v>
      </c>
    </row>
    <row r="58" ht="26.4">
      <c r="A58" s="1" t="s">
        <v>284</v>
      </c>
      <c r="E58" s="32" t="s">
        <v>5614</v>
      </c>
    </row>
    <row r="59">
      <c r="A59" s="1" t="s">
        <v>286</v>
      </c>
      <c r="E59" s="27" t="s">
        <v>299</v>
      </c>
    </row>
    <row r="60">
      <c r="A60" s="1" t="s">
        <v>276</v>
      </c>
      <c r="B60" s="1">
        <v>8</v>
      </c>
      <c r="C60" s="26" t="s">
        <v>5615</v>
      </c>
      <c r="D60" t="s">
        <v>281</v>
      </c>
      <c r="E60" s="27" t="s">
        <v>5616</v>
      </c>
      <c r="F60" s="28" t="s">
        <v>307</v>
      </c>
      <c r="G60" s="29">
        <v>180</v>
      </c>
      <c r="H60" s="28">
        <v>0</v>
      </c>
      <c r="I60" s="30">
        <f>ROUND(G60*H60,P4)</f>
        <v>0</v>
      </c>
      <c r="L60" s="30">
        <v>0</v>
      </c>
      <c r="M60" s="24">
        <f>ROUND(G60*L60,P4)</f>
        <v>0</v>
      </c>
      <c r="N60" s="25" t="s">
        <v>297</v>
      </c>
      <c r="O60" s="31">
        <f>M60*AA60</f>
        <v>0</v>
      </c>
      <c r="P60" s="1">
        <v>3</v>
      </c>
      <c r="AA60" s="1">
        <f>IF(P60=1,$O$3,IF(P60=2,$O$4,$O$5))</f>
        <v>0</v>
      </c>
    </row>
    <row r="61">
      <c r="A61" s="1" t="s">
        <v>282</v>
      </c>
      <c r="E61" s="27" t="s">
        <v>281</v>
      </c>
    </row>
    <row r="62" ht="26.4">
      <c r="A62" s="1" t="s">
        <v>284</v>
      </c>
      <c r="E62" s="32" t="s">
        <v>5617</v>
      </c>
    </row>
    <row r="63">
      <c r="A63" s="1" t="s">
        <v>286</v>
      </c>
      <c r="E63" s="27" t="s">
        <v>299</v>
      </c>
    </row>
    <row r="64">
      <c r="A64" s="1" t="s">
        <v>276</v>
      </c>
      <c r="B64" s="1">
        <v>9</v>
      </c>
      <c r="C64" s="26" t="s">
        <v>5618</v>
      </c>
      <c r="D64" t="s">
        <v>281</v>
      </c>
      <c r="E64" s="27" t="s">
        <v>5619</v>
      </c>
      <c r="F64" s="28" t="s">
        <v>361</v>
      </c>
      <c r="G64" s="29">
        <v>1350</v>
      </c>
      <c r="H64" s="28">
        <v>0</v>
      </c>
      <c r="I64" s="30">
        <f>ROUND(G64*H64,P4)</f>
        <v>0</v>
      </c>
      <c r="L64" s="30">
        <v>0</v>
      </c>
      <c r="M64" s="24">
        <f>ROUND(G64*L64,P4)</f>
        <v>0</v>
      </c>
      <c r="N64" s="25" t="s">
        <v>297</v>
      </c>
      <c r="O64" s="31">
        <f>M64*AA64</f>
        <v>0</v>
      </c>
      <c r="P64" s="1">
        <v>3</v>
      </c>
      <c r="AA64" s="1">
        <f>IF(P64=1,$O$3,IF(P64=2,$O$4,$O$5))</f>
        <v>0</v>
      </c>
    </row>
    <row r="65">
      <c r="A65" s="1" t="s">
        <v>282</v>
      </c>
      <c r="E65" s="27" t="s">
        <v>281</v>
      </c>
    </row>
    <row r="66" ht="26.4">
      <c r="A66" s="1" t="s">
        <v>284</v>
      </c>
      <c r="E66" s="32" t="s">
        <v>5620</v>
      </c>
    </row>
    <row r="67">
      <c r="A67" s="1" t="s">
        <v>286</v>
      </c>
      <c r="E67" s="27" t="s">
        <v>299</v>
      </c>
    </row>
    <row r="68">
      <c r="A68" s="1" t="s">
        <v>273</v>
      </c>
      <c r="C68" s="22" t="s">
        <v>5621</v>
      </c>
      <c r="E68" s="23" t="s">
        <v>5622</v>
      </c>
      <c r="L68" s="24">
        <f>SUMIFS(L69:L108,A69:A108,"P")</f>
        <v>0</v>
      </c>
      <c r="M68" s="24">
        <f>SUMIFS(M69:M108,A69:A108,"P")</f>
        <v>0</v>
      </c>
      <c r="N68" s="25"/>
    </row>
    <row r="69" ht="26.4">
      <c r="A69" s="1" t="s">
        <v>276</v>
      </c>
      <c r="B69" s="1">
        <v>10</v>
      </c>
      <c r="C69" s="26" t="s">
        <v>5623</v>
      </c>
      <c r="D69" t="s">
        <v>281</v>
      </c>
      <c r="E69" s="27" t="s">
        <v>5624</v>
      </c>
      <c r="F69" s="28" t="s">
        <v>307</v>
      </c>
      <c r="G69" s="29">
        <v>136</v>
      </c>
      <c r="H69" s="28">
        <v>0</v>
      </c>
      <c r="I69" s="30">
        <f>ROUND(G69*H69,P4)</f>
        <v>0</v>
      </c>
      <c r="L69" s="30">
        <v>0</v>
      </c>
      <c r="M69" s="24">
        <f>ROUND(G69*L69,P4)</f>
        <v>0</v>
      </c>
      <c r="N69" s="25" t="s">
        <v>297</v>
      </c>
      <c r="O69" s="31">
        <f>M69*AA69</f>
        <v>0</v>
      </c>
      <c r="P69" s="1">
        <v>3</v>
      </c>
      <c r="AA69" s="1">
        <f>IF(P69=1,$O$3,IF(P69=2,$O$4,$O$5))</f>
        <v>0</v>
      </c>
    </row>
    <row r="70">
      <c r="A70" s="1" t="s">
        <v>282</v>
      </c>
      <c r="E70" s="27" t="s">
        <v>281</v>
      </c>
    </row>
    <row r="71" ht="26.4">
      <c r="A71" s="1" t="s">
        <v>284</v>
      </c>
      <c r="E71" s="32" t="s">
        <v>5625</v>
      </c>
    </row>
    <row r="72">
      <c r="A72" s="1" t="s">
        <v>286</v>
      </c>
      <c r="E72" s="27" t="s">
        <v>299</v>
      </c>
    </row>
    <row r="73" ht="26.4">
      <c r="A73" s="1" t="s">
        <v>276</v>
      </c>
      <c r="B73" s="1">
        <v>11</v>
      </c>
      <c r="C73" s="26" t="s">
        <v>5626</v>
      </c>
      <c r="D73" t="s">
        <v>281</v>
      </c>
      <c r="E73" s="27" t="s">
        <v>5627</v>
      </c>
      <c r="F73" s="28" t="s">
        <v>307</v>
      </c>
      <c r="G73" s="29">
        <v>8</v>
      </c>
      <c r="H73" s="28">
        <v>0</v>
      </c>
      <c r="I73" s="30">
        <f>ROUND(G73*H73,P4)</f>
        <v>0</v>
      </c>
      <c r="L73" s="30">
        <v>0</v>
      </c>
      <c r="M73" s="24">
        <f>ROUND(G73*L73,P4)</f>
        <v>0</v>
      </c>
      <c r="N73" s="25" t="s">
        <v>297</v>
      </c>
      <c r="O73" s="31">
        <f>M73*AA73</f>
        <v>0</v>
      </c>
      <c r="P73" s="1">
        <v>3</v>
      </c>
      <c r="AA73" s="1">
        <f>IF(P73=1,$O$3,IF(P73=2,$O$4,$O$5))</f>
        <v>0</v>
      </c>
    </row>
    <row r="74">
      <c r="A74" s="1" t="s">
        <v>282</v>
      </c>
      <c r="E74" s="27" t="s">
        <v>281</v>
      </c>
    </row>
    <row r="75" ht="26.4">
      <c r="A75" s="1" t="s">
        <v>284</v>
      </c>
      <c r="E75" s="32" t="s">
        <v>5628</v>
      </c>
    </row>
    <row r="76">
      <c r="A76" s="1" t="s">
        <v>286</v>
      </c>
      <c r="E76" s="27" t="s">
        <v>299</v>
      </c>
    </row>
    <row r="77" ht="26.4">
      <c r="A77" s="1" t="s">
        <v>276</v>
      </c>
      <c r="B77" s="1">
        <v>12</v>
      </c>
      <c r="C77" s="26" t="s">
        <v>5629</v>
      </c>
      <c r="D77" t="s">
        <v>281</v>
      </c>
      <c r="E77" s="27" t="s">
        <v>5630</v>
      </c>
      <c r="F77" s="28" t="s">
        <v>307</v>
      </c>
      <c r="G77" s="29">
        <v>8</v>
      </c>
      <c r="H77" s="28">
        <v>0</v>
      </c>
      <c r="I77" s="30">
        <f>ROUND(G77*H77,P4)</f>
        <v>0</v>
      </c>
      <c r="L77" s="30">
        <v>0</v>
      </c>
      <c r="M77" s="24">
        <f>ROUND(G77*L77,P4)</f>
        <v>0</v>
      </c>
      <c r="N77" s="25" t="s">
        <v>297</v>
      </c>
      <c r="O77" s="31">
        <f>M77*AA77</f>
        <v>0</v>
      </c>
      <c r="P77" s="1">
        <v>3</v>
      </c>
      <c r="AA77" s="1">
        <f>IF(P77=1,$O$3,IF(P77=2,$O$4,$O$5))</f>
        <v>0</v>
      </c>
    </row>
    <row r="78">
      <c r="A78" s="1" t="s">
        <v>282</v>
      </c>
      <c r="E78" s="27" t="s">
        <v>281</v>
      </c>
    </row>
    <row r="79" ht="26.4">
      <c r="A79" s="1" t="s">
        <v>284</v>
      </c>
      <c r="E79" s="32" t="s">
        <v>5628</v>
      </c>
    </row>
    <row r="80">
      <c r="A80" s="1" t="s">
        <v>286</v>
      </c>
      <c r="E80" s="27" t="s">
        <v>299</v>
      </c>
    </row>
    <row r="81">
      <c r="A81" s="1" t="s">
        <v>276</v>
      </c>
      <c r="B81" s="1">
        <v>13</v>
      </c>
      <c r="C81" s="26" t="s">
        <v>5631</v>
      </c>
      <c r="D81" t="s">
        <v>281</v>
      </c>
      <c r="E81" s="27" t="s">
        <v>5632</v>
      </c>
      <c r="F81" s="28" t="s">
        <v>307</v>
      </c>
      <c r="G81" s="29">
        <v>1</v>
      </c>
      <c r="H81" s="28">
        <v>0</v>
      </c>
      <c r="I81" s="30">
        <f>ROUND(G81*H81,P4)</f>
        <v>0</v>
      </c>
      <c r="L81" s="30">
        <v>0</v>
      </c>
      <c r="M81" s="24">
        <f>ROUND(G81*L81,P4)</f>
        <v>0</v>
      </c>
      <c r="N81" s="25" t="s">
        <v>297</v>
      </c>
      <c r="O81" s="31">
        <f>M81*AA81</f>
        <v>0</v>
      </c>
      <c r="P81" s="1">
        <v>3</v>
      </c>
      <c r="AA81" s="1">
        <f>IF(P81=1,$O$3,IF(P81=2,$O$4,$O$5))</f>
        <v>0</v>
      </c>
    </row>
    <row r="82">
      <c r="A82" s="1" t="s">
        <v>282</v>
      </c>
      <c r="E82" s="27" t="s">
        <v>281</v>
      </c>
    </row>
    <row r="83" ht="26.4">
      <c r="A83" s="1" t="s">
        <v>284</v>
      </c>
      <c r="E83" s="32" t="s">
        <v>5633</v>
      </c>
    </row>
    <row r="84">
      <c r="A84" s="1" t="s">
        <v>286</v>
      </c>
      <c r="E84" s="27" t="s">
        <v>299</v>
      </c>
    </row>
    <row r="85">
      <c r="A85" s="1" t="s">
        <v>276</v>
      </c>
      <c r="B85" s="1">
        <v>14</v>
      </c>
      <c r="C85" s="26" t="s">
        <v>5634</v>
      </c>
      <c r="D85" t="s">
        <v>281</v>
      </c>
      <c r="E85" s="27" t="s">
        <v>5635</v>
      </c>
      <c r="F85" s="28" t="s">
        <v>307</v>
      </c>
      <c r="G85" s="29">
        <v>19</v>
      </c>
      <c r="H85" s="28">
        <v>0</v>
      </c>
      <c r="I85" s="30">
        <f>ROUND(G85*H85,P4)</f>
        <v>0</v>
      </c>
      <c r="L85" s="30">
        <v>0</v>
      </c>
      <c r="M85" s="24">
        <f>ROUND(G85*L85,P4)</f>
        <v>0</v>
      </c>
      <c r="N85" s="25" t="s">
        <v>297</v>
      </c>
      <c r="O85" s="31">
        <f>M85*AA85</f>
        <v>0</v>
      </c>
      <c r="P85" s="1">
        <v>3</v>
      </c>
      <c r="AA85" s="1">
        <f>IF(P85=1,$O$3,IF(P85=2,$O$4,$O$5))</f>
        <v>0</v>
      </c>
    </row>
    <row r="86">
      <c r="A86" s="1" t="s">
        <v>282</v>
      </c>
      <c r="E86" s="27" t="s">
        <v>281</v>
      </c>
    </row>
    <row r="87" ht="26.4">
      <c r="A87" s="1" t="s">
        <v>284</v>
      </c>
      <c r="E87" s="32" t="s">
        <v>5636</v>
      </c>
    </row>
    <row r="88">
      <c r="A88" s="1" t="s">
        <v>286</v>
      </c>
      <c r="E88" s="27" t="s">
        <v>299</v>
      </c>
    </row>
    <row r="89">
      <c r="A89" s="1" t="s">
        <v>276</v>
      </c>
      <c r="B89" s="1">
        <v>15</v>
      </c>
      <c r="C89" s="26" t="s">
        <v>5637</v>
      </c>
      <c r="D89" t="s">
        <v>281</v>
      </c>
      <c r="E89" s="27" t="s">
        <v>5638</v>
      </c>
      <c r="F89" s="28" t="s">
        <v>296</v>
      </c>
      <c r="G89" s="29">
        <v>107</v>
      </c>
      <c r="H89" s="28">
        <v>0</v>
      </c>
      <c r="I89" s="30">
        <f>ROUND(G89*H89,P4)</f>
        <v>0</v>
      </c>
      <c r="L89" s="30">
        <v>0</v>
      </c>
      <c r="M89" s="24">
        <f>ROUND(G89*L89,P4)</f>
        <v>0</v>
      </c>
      <c r="N89" s="25" t="s">
        <v>297</v>
      </c>
      <c r="O89" s="31">
        <f>M89*AA89</f>
        <v>0</v>
      </c>
      <c r="P89" s="1">
        <v>3</v>
      </c>
      <c r="AA89" s="1">
        <f>IF(P89=1,$O$3,IF(P89=2,$O$4,$O$5))</f>
        <v>0</v>
      </c>
    </row>
    <row r="90">
      <c r="A90" s="1" t="s">
        <v>282</v>
      </c>
      <c r="E90" s="27" t="s">
        <v>281</v>
      </c>
    </row>
    <row r="91" ht="26.4">
      <c r="A91" s="1" t="s">
        <v>284</v>
      </c>
      <c r="E91" s="32" t="s">
        <v>5639</v>
      </c>
    </row>
    <row r="92">
      <c r="A92" s="1" t="s">
        <v>286</v>
      </c>
      <c r="E92" s="27" t="s">
        <v>299</v>
      </c>
    </row>
    <row r="93">
      <c r="A93" s="1" t="s">
        <v>276</v>
      </c>
      <c r="B93" s="1">
        <v>16</v>
      </c>
      <c r="C93" s="26" t="s">
        <v>5640</v>
      </c>
      <c r="D93" t="s">
        <v>281</v>
      </c>
      <c r="E93" s="27" t="s">
        <v>5641</v>
      </c>
      <c r="F93" s="28" t="s">
        <v>307</v>
      </c>
      <c r="G93" s="29">
        <v>16</v>
      </c>
      <c r="H93" s="28">
        <v>0</v>
      </c>
      <c r="I93" s="30">
        <f>ROUND(G93*H93,P4)</f>
        <v>0</v>
      </c>
      <c r="L93" s="30">
        <v>0</v>
      </c>
      <c r="M93" s="24">
        <f>ROUND(G93*L93,P4)</f>
        <v>0</v>
      </c>
      <c r="N93" s="25" t="s">
        <v>297</v>
      </c>
      <c r="O93" s="31">
        <f>M93*AA93</f>
        <v>0</v>
      </c>
      <c r="P93" s="1">
        <v>3</v>
      </c>
      <c r="AA93" s="1">
        <f>IF(P93=1,$O$3,IF(P93=2,$O$4,$O$5))</f>
        <v>0</v>
      </c>
    </row>
    <row r="94">
      <c r="A94" s="1" t="s">
        <v>282</v>
      </c>
      <c r="E94" s="27" t="s">
        <v>281</v>
      </c>
    </row>
    <row r="95" ht="26.4">
      <c r="A95" s="1" t="s">
        <v>284</v>
      </c>
      <c r="E95" s="32" t="s">
        <v>5642</v>
      </c>
    </row>
    <row r="96">
      <c r="A96" s="1" t="s">
        <v>286</v>
      </c>
      <c r="E96" s="27" t="s">
        <v>299</v>
      </c>
    </row>
    <row r="97">
      <c r="A97" s="1" t="s">
        <v>276</v>
      </c>
      <c r="B97" s="1">
        <v>17</v>
      </c>
      <c r="C97" s="26" t="s">
        <v>5643</v>
      </c>
      <c r="D97" t="s">
        <v>281</v>
      </c>
      <c r="E97" s="27" t="s">
        <v>5644</v>
      </c>
      <c r="F97" s="28" t="s">
        <v>307</v>
      </c>
      <c r="G97" s="29">
        <v>8</v>
      </c>
      <c r="H97" s="28">
        <v>0</v>
      </c>
      <c r="I97" s="30">
        <f>ROUND(G97*H97,P4)</f>
        <v>0</v>
      </c>
      <c r="L97" s="30">
        <v>0</v>
      </c>
      <c r="M97" s="24">
        <f>ROUND(G97*L97,P4)</f>
        <v>0</v>
      </c>
      <c r="N97" s="25" t="s">
        <v>297</v>
      </c>
      <c r="O97" s="31">
        <f>M97*AA97</f>
        <v>0</v>
      </c>
      <c r="P97" s="1">
        <v>3</v>
      </c>
      <c r="AA97" s="1">
        <f>IF(P97=1,$O$3,IF(P97=2,$O$4,$O$5))</f>
        <v>0</v>
      </c>
    </row>
    <row r="98">
      <c r="A98" s="1" t="s">
        <v>282</v>
      </c>
      <c r="E98" s="27" t="s">
        <v>281</v>
      </c>
    </row>
    <row r="99" ht="26.4">
      <c r="A99" s="1" t="s">
        <v>284</v>
      </c>
      <c r="E99" s="32" t="s">
        <v>5645</v>
      </c>
    </row>
    <row r="100">
      <c r="A100" s="1" t="s">
        <v>286</v>
      </c>
      <c r="E100" s="27" t="s">
        <v>299</v>
      </c>
    </row>
    <row r="101" ht="26.4">
      <c r="A101" s="1" t="s">
        <v>276</v>
      </c>
      <c r="B101" s="1">
        <v>18</v>
      </c>
      <c r="C101" s="26" t="s">
        <v>5646</v>
      </c>
      <c r="D101" t="s">
        <v>281</v>
      </c>
      <c r="E101" s="27" t="s">
        <v>5647</v>
      </c>
      <c r="F101" s="28" t="s">
        <v>307</v>
      </c>
      <c r="G101" s="29">
        <v>8</v>
      </c>
      <c r="H101" s="28">
        <v>0</v>
      </c>
      <c r="I101" s="30">
        <f>ROUND(G101*H101,P4)</f>
        <v>0</v>
      </c>
      <c r="L101" s="30">
        <v>0</v>
      </c>
      <c r="M101" s="24">
        <f>ROUND(G101*L101,P4)</f>
        <v>0</v>
      </c>
      <c r="N101" s="25" t="s">
        <v>297</v>
      </c>
      <c r="O101" s="31">
        <f>M101*AA101</f>
        <v>0</v>
      </c>
      <c r="P101" s="1">
        <v>3</v>
      </c>
      <c r="AA101" s="1">
        <f>IF(P101=1,$O$3,IF(P101=2,$O$4,$O$5))</f>
        <v>0</v>
      </c>
    </row>
    <row r="102">
      <c r="A102" s="1" t="s">
        <v>282</v>
      </c>
      <c r="E102" s="27" t="s">
        <v>281</v>
      </c>
    </row>
    <row r="103" ht="26.4">
      <c r="A103" s="1" t="s">
        <v>284</v>
      </c>
      <c r="E103" s="32" t="s">
        <v>5645</v>
      </c>
    </row>
    <row r="104">
      <c r="A104" s="1" t="s">
        <v>286</v>
      </c>
      <c r="E104" s="27" t="s">
        <v>299</v>
      </c>
    </row>
    <row r="105" ht="26.4">
      <c r="A105" s="1" t="s">
        <v>276</v>
      </c>
      <c r="B105" s="1">
        <v>19</v>
      </c>
      <c r="C105" s="26" t="s">
        <v>5648</v>
      </c>
      <c r="D105" t="s">
        <v>281</v>
      </c>
      <c r="E105" s="27" t="s">
        <v>5649</v>
      </c>
      <c r="F105" s="28" t="s">
        <v>361</v>
      </c>
      <c r="G105" s="29">
        <v>240</v>
      </c>
      <c r="H105" s="28">
        <v>0</v>
      </c>
      <c r="I105" s="30">
        <f>ROUND(G105*H105,P4)</f>
        <v>0</v>
      </c>
      <c r="L105" s="30">
        <v>0</v>
      </c>
      <c r="M105" s="24">
        <f>ROUND(G105*L105,P4)</f>
        <v>0</v>
      </c>
      <c r="N105" s="25" t="s">
        <v>297</v>
      </c>
      <c r="O105" s="31">
        <f>M105*AA105</f>
        <v>0</v>
      </c>
      <c r="P105" s="1">
        <v>3</v>
      </c>
      <c r="AA105" s="1">
        <f>IF(P105=1,$O$3,IF(P105=2,$O$4,$O$5))</f>
        <v>0</v>
      </c>
    </row>
    <row r="106">
      <c r="A106" s="1" t="s">
        <v>282</v>
      </c>
      <c r="E106" s="27" t="s">
        <v>281</v>
      </c>
    </row>
    <row r="107" ht="26.4">
      <c r="A107" s="1" t="s">
        <v>284</v>
      </c>
      <c r="E107" s="32" t="s">
        <v>5650</v>
      </c>
    </row>
    <row r="108">
      <c r="A108" s="1" t="s">
        <v>286</v>
      </c>
      <c r="E108" s="27" t="s">
        <v>299</v>
      </c>
    </row>
    <row r="109">
      <c r="A109" s="1" t="s">
        <v>273</v>
      </c>
      <c r="C109" s="22" t="s">
        <v>5651</v>
      </c>
      <c r="E109" s="23" t="s">
        <v>5652</v>
      </c>
      <c r="L109" s="24">
        <f>SUMIFS(L110:L241,A110:A241,"P")</f>
        <v>0</v>
      </c>
      <c r="M109" s="24">
        <f>SUMIFS(M110:M241,A110:A241,"P")</f>
        <v>0</v>
      </c>
      <c r="N109" s="25"/>
    </row>
    <row r="110">
      <c r="A110" s="1" t="s">
        <v>276</v>
      </c>
      <c r="B110" s="1">
        <v>20</v>
      </c>
      <c r="C110" s="26" t="s">
        <v>5653</v>
      </c>
      <c r="D110" t="s">
        <v>281</v>
      </c>
      <c r="E110" s="27" t="s">
        <v>5654</v>
      </c>
      <c r="F110" s="28" t="s">
        <v>307</v>
      </c>
      <c r="G110" s="29">
        <v>170</v>
      </c>
      <c r="H110" s="28">
        <v>0</v>
      </c>
      <c r="I110" s="30">
        <f>ROUND(G110*H110,P4)</f>
        <v>0</v>
      </c>
      <c r="L110" s="30">
        <v>0</v>
      </c>
      <c r="M110" s="24">
        <f>ROUND(G110*L110,P4)</f>
        <v>0</v>
      </c>
      <c r="N110" s="25" t="s">
        <v>297</v>
      </c>
      <c r="O110" s="31">
        <f>M110*AA110</f>
        <v>0</v>
      </c>
      <c r="P110" s="1">
        <v>3</v>
      </c>
      <c r="AA110" s="1">
        <f>IF(P110=1,$O$3,IF(P110=2,$O$4,$O$5))</f>
        <v>0</v>
      </c>
    </row>
    <row r="111">
      <c r="A111" s="1" t="s">
        <v>282</v>
      </c>
      <c r="E111" s="27" t="s">
        <v>281</v>
      </c>
    </row>
    <row r="112" ht="26.4">
      <c r="A112" s="1" t="s">
        <v>284</v>
      </c>
      <c r="E112" s="32" t="s">
        <v>5655</v>
      </c>
    </row>
    <row r="113">
      <c r="A113" s="1" t="s">
        <v>286</v>
      </c>
      <c r="E113" s="27" t="s">
        <v>299</v>
      </c>
    </row>
    <row r="114">
      <c r="A114" s="1" t="s">
        <v>276</v>
      </c>
      <c r="B114" s="1">
        <v>21</v>
      </c>
      <c r="C114" s="26" t="s">
        <v>5656</v>
      </c>
      <c r="D114" t="s">
        <v>281</v>
      </c>
      <c r="E114" s="27" t="s">
        <v>5657</v>
      </c>
      <c r="F114" s="28" t="s">
        <v>307</v>
      </c>
      <c r="G114" s="29">
        <v>40</v>
      </c>
      <c r="H114" s="28">
        <v>0</v>
      </c>
      <c r="I114" s="30">
        <f>ROUND(G114*H114,P4)</f>
        <v>0</v>
      </c>
      <c r="L114" s="30">
        <v>0</v>
      </c>
      <c r="M114" s="24">
        <f>ROUND(G114*L114,P4)</f>
        <v>0</v>
      </c>
      <c r="N114" s="25" t="s">
        <v>297</v>
      </c>
      <c r="O114" s="31">
        <f>M114*AA114</f>
        <v>0</v>
      </c>
      <c r="P114" s="1">
        <v>3</v>
      </c>
      <c r="AA114" s="1">
        <f>IF(P114=1,$O$3,IF(P114=2,$O$4,$O$5))</f>
        <v>0</v>
      </c>
    </row>
    <row r="115">
      <c r="A115" s="1" t="s">
        <v>282</v>
      </c>
      <c r="E115" s="27" t="s">
        <v>281</v>
      </c>
    </row>
    <row r="116" ht="26.4">
      <c r="A116" s="1" t="s">
        <v>284</v>
      </c>
      <c r="E116" s="32" t="s">
        <v>5658</v>
      </c>
    </row>
    <row r="117">
      <c r="A117" s="1" t="s">
        <v>286</v>
      </c>
      <c r="E117" s="27" t="s">
        <v>299</v>
      </c>
    </row>
    <row r="118">
      <c r="A118" s="1" t="s">
        <v>276</v>
      </c>
      <c r="B118" s="1">
        <v>22</v>
      </c>
      <c r="C118" s="26" t="s">
        <v>5659</v>
      </c>
      <c r="D118" t="s">
        <v>281</v>
      </c>
      <c r="E118" s="27" t="s">
        <v>5660</v>
      </c>
      <c r="F118" s="28" t="s">
        <v>307</v>
      </c>
      <c r="G118" s="29">
        <v>16</v>
      </c>
      <c r="H118" s="28">
        <v>0</v>
      </c>
      <c r="I118" s="30">
        <f>ROUND(G118*H118,P4)</f>
        <v>0</v>
      </c>
      <c r="L118" s="30">
        <v>0</v>
      </c>
      <c r="M118" s="24">
        <f>ROUND(G118*L118,P4)</f>
        <v>0</v>
      </c>
      <c r="N118" s="25" t="s">
        <v>297</v>
      </c>
      <c r="O118" s="31">
        <f>M118*AA118</f>
        <v>0</v>
      </c>
      <c r="P118" s="1">
        <v>3</v>
      </c>
      <c r="AA118" s="1">
        <f>IF(P118=1,$O$3,IF(P118=2,$O$4,$O$5))</f>
        <v>0</v>
      </c>
    </row>
    <row r="119">
      <c r="A119" s="1" t="s">
        <v>282</v>
      </c>
      <c r="E119" s="27" t="s">
        <v>281</v>
      </c>
    </row>
    <row r="120" ht="26.4">
      <c r="A120" s="1" t="s">
        <v>284</v>
      </c>
      <c r="E120" s="32" t="s">
        <v>5661</v>
      </c>
    </row>
    <row r="121">
      <c r="A121" s="1" t="s">
        <v>286</v>
      </c>
      <c r="E121" s="27" t="s">
        <v>299</v>
      </c>
    </row>
    <row r="122">
      <c r="A122" s="1" t="s">
        <v>276</v>
      </c>
      <c r="B122" s="1">
        <v>23</v>
      </c>
      <c r="C122" s="26" t="s">
        <v>5662</v>
      </c>
      <c r="D122" t="s">
        <v>281</v>
      </c>
      <c r="E122" s="27" t="s">
        <v>5663</v>
      </c>
      <c r="F122" s="28" t="s">
        <v>307</v>
      </c>
      <c r="G122" s="29">
        <v>1800</v>
      </c>
      <c r="H122" s="28">
        <v>0</v>
      </c>
      <c r="I122" s="30">
        <f>ROUND(G122*H122,P4)</f>
        <v>0</v>
      </c>
      <c r="L122" s="30">
        <v>0</v>
      </c>
      <c r="M122" s="24">
        <f>ROUND(G122*L122,P4)</f>
        <v>0</v>
      </c>
      <c r="N122" s="25" t="s">
        <v>297</v>
      </c>
      <c r="O122" s="31">
        <f>M122*AA122</f>
        <v>0</v>
      </c>
      <c r="P122" s="1">
        <v>3</v>
      </c>
      <c r="AA122" s="1">
        <f>IF(P122=1,$O$3,IF(P122=2,$O$4,$O$5))</f>
        <v>0</v>
      </c>
    </row>
    <row r="123">
      <c r="A123" s="1" t="s">
        <v>282</v>
      </c>
      <c r="E123" s="27" t="s">
        <v>281</v>
      </c>
    </row>
    <row r="124" ht="26.4">
      <c r="A124" s="1" t="s">
        <v>284</v>
      </c>
      <c r="E124" s="32" t="s">
        <v>5664</v>
      </c>
    </row>
    <row r="125">
      <c r="A125" s="1" t="s">
        <v>286</v>
      </c>
      <c r="E125" s="27" t="s">
        <v>299</v>
      </c>
    </row>
    <row r="126">
      <c r="A126" s="1" t="s">
        <v>276</v>
      </c>
      <c r="B126" s="1">
        <v>24</v>
      </c>
      <c r="C126" s="26" t="s">
        <v>5665</v>
      </c>
      <c r="D126" t="s">
        <v>281</v>
      </c>
      <c r="E126" s="27" t="s">
        <v>5666</v>
      </c>
      <c r="F126" s="28" t="s">
        <v>307</v>
      </c>
      <c r="G126" s="29">
        <v>40</v>
      </c>
      <c r="H126" s="28">
        <v>0</v>
      </c>
      <c r="I126" s="30">
        <f>ROUND(G126*H126,P4)</f>
        <v>0</v>
      </c>
      <c r="L126" s="30">
        <v>0</v>
      </c>
      <c r="M126" s="24">
        <f>ROUND(G126*L126,P4)</f>
        <v>0</v>
      </c>
      <c r="N126" s="25" t="s">
        <v>297</v>
      </c>
      <c r="O126" s="31">
        <f>M126*AA126</f>
        <v>0</v>
      </c>
      <c r="P126" s="1">
        <v>3</v>
      </c>
      <c r="AA126" s="1">
        <f>IF(P126=1,$O$3,IF(P126=2,$O$4,$O$5))</f>
        <v>0</v>
      </c>
    </row>
    <row r="127">
      <c r="A127" s="1" t="s">
        <v>282</v>
      </c>
      <c r="E127" s="27" t="s">
        <v>281</v>
      </c>
    </row>
    <row r="128" ht="26.4">
      <c r="A128" s="1" t="s">
        <v>284</v>
      </c>
      <c r="E128" s="32" t="s">
        <v>5667</v>
      </c>
    </row>
    <row r="129">
      <c r="A129" s="1" t="s">
        <v>286</v>
      </c>
      <c r="E129" s="27" t="s">
        <v>299</v>
      </c>
    </row>
    <row r="130">
      <c r="A130" s="1" t="s">
        <v>276</v>
      </c>
      <c r="B130" s="1">
        <v>25</v>
      </c>
      <c r="C130" s="26" t="s">
        <v>5668</v>
      </c>
      <c r="D130" t="s">
        <v>281</v>
      </c>
      <c r="E130" s="27" t="s">
        <v>5669</v>
      </c>
      <c r="F130" s="28" t="s">
        <v>307</v>
      </c>
      <c r="G130" s="29">
        <v>10</v>
      </c>
      <c r="H130" s="28">
        <v>0</v>
      </c>
      <c r="I130" s="30">
        <f>ROUND(G130*H130,P4)</f>
        <v>0</v>
      </c>
      <c r="L130" s="30">
        <v>0</v>
      </c>
      <c r="M130" s="24">
        <f>ROUND(G130*L130,P4)</f>
        <v>0</v>
      </c>
      <c r="N130" s="25" t="s">
        <v>297</v>
      </c>
      <c r="O130" s="31">
        <f>M130*AA130</f>
        <v>0</v>
      </c>
      <c r="P130" s="1">
        <v>3</v>
      </c>
      <c r="AA130" s="1">
        <f>IF(P130=1,$O$3,IF(P130=2,$O$4,$O$5))</f>
        <v>0</v>
      </c>
    </row>
    <row r="131">
      <c r="A131" s="1" t="s">
        <v>282</v>
      </c>
      <c r="E131" s="27" t="s">
        <v>281</v>
      </c>
    </row>
    <row r="132" ht="26.4">
      <c r="A132" s="1" t="s">
        <v>284</v>
      </c>
      <c r="E132" s="32" t="s">
        <v>5670</v>
      </c>
    </row>
    <row r="133">
      <c r="A133" s="1" t="s">
        <v>286</v>
      </c>
      <c r="E133" s="27" t="s">
        <v>299</v>
      </c>
    </row>
    <row r="134">
      <c r="A134" s="1" t="s">
        <v>276</v>
      </c>
      <c r="B134" s="1">
        <v>26</v>
      </c>
      <c r="C134" s="26" t="s">
        <v>5671</v>
      </c>
      <c r="D134" t="s">
        <v>281</v>
      </c>
      <c r="E134" s="27" t="s">
        <v>5672</v>
      </c>
      <c r="F134" s="28" t="s">
        <v>307</v>
      </c>
      <c r="G134" s="29">
        <v>20</v>
      </c>
      <c r="H134" s="28">
        <v>0</v>
      </c>
      <c r="I134" s="30">
        <f>ROUND(G134*H134,P4)</f>
        <v>0</v>
      </c>
      <c r="L134" s="30">
        <v>0</v>
      </c>
      <c r="M134" s="24">
        <f>ROUND(G134*L134,P4)</f>
        <v>0</v>
      </c>
      <c r="N134" s="25" t="s">
        <v>297</v>
      </c>
      <c r="O134" s="31">
        <f>M134*AA134</f>
        <v>0</v>
      </c>
      <c r="P134" s="1">
        <v>3</v>
      </c>
      <c r="AA134" s="1">
        <f>IF(P134=1,$O$3,IF(P134=2,$O$4,$O$5))</f>
        <v>0</v>
      </c>
    </row>
    <row r="135">
      <c r="A135" s="1" t="s">
        <v>282</v>
      </c>
      <c r="E135" s="27" t="s">
        <v>281</v>
      </c>
    </row>
    <row r="136" ht="26.4">
      <c r="A136" s="1" t="s">
        <v>284</v>
      </c>
      <c r="E136" s="32" t="s">
        <v>5673</v>
      </c>
    </row>
    <row r="137">
      <c r="A137" s="1" t="s">
        <v>286</v>
      </c>
      <c r="E137" s="27" t="s">
        <v>299</v>
      </c>
    </row>
    <row r="138">
      <c r="A138" s="1" t="s">
        <v>276</v>
      </c>
      <c r="B138" s="1">
        <v>27</v>
      </c>
      <c r="C138" s="26" t="s">
        <v>5674</v>
      </c>
      <c r="D138" t="s">
        <v>281</v>
      </c>
      <c r="E138" s="27" t="s">
        <v>5675</v>
      </c>
      <c r="F138" s="28" t="s">
        <v>296</v>
      </c>
      <c r="G138" s="29">
        <v>1050</v>
      </c>
      <c r="H138" s="28">
        <v>0</v>
      </c>
      <c r="I138" s="30">
        <f>ROUND(G138*H138,P4)</f>
        <v>0</v>
      </c>
      <c r="L138" s="30">
        <v>0</v>
      </c>
      <c r="M138" s="24">
        <f>ROUND(G138*L138,P4)</f>
        <v>0</v>
      </c>
      <c r="N138" s="25" t="s">
        <v>297</v>
      </c>
      <c r="O138" s="31">
        <f>M138*AA138</f>
        <v>0</v>
      </c>
      <c r="P138" s="1">
        <v>3</v>
      </c>
      <c r="AA138" s="1">
        <f>IF(P138=1,$O$3,IF(P138=2,$O$4,$O$5))</f>
        <v>0</v>
      </c>
    </row>
    <row r="139">
      <c r="A139" s="1" t="s">
        <v>282</v>
      </c>
      <c r="E139" s="27" t="s">
        <v>281</v>
      </c>
    </row>
    <row r="140" ht="26.4">
      <c r="A140" s="1" t="s">
        <v>284</v>
      </c>
      <c r="E140" s="32" t="s">
        <v>5676</v>
      </c>
    </row>
    <row r="141">
      <c r="A141" s="1" t="s">
        <v>286</v>
      </c>
      <c r="E141" s="27" t="s">
        <v>299</v>
      </c>
    </row>
    <row r="142">
      <c r="A142" s="1" t="s">
        <v>276</v>
      </c>
      <c r="B142" s="1">
        <v>28</v>
      </c>
      <c r="C142" s="26" t="s">
        <v>5677</v>
      </c>
      <c r="D142" t="s">
        <v>281</v>
      </c>
      <c r="E142" s="27" t="s">
        <v>5678</v>
      </c>
      <c r="F142" s="28" t="s">
        <v>307</v>
      </c>
      <c r="G142" s="29">
        <v>20</v>
      </c>
      <c r="H142" s="28">
        <v>0</v>
      </c>
      <c r="I142" s="30">
        <f>ROUND(G142*H142,P4)</f>
        <v>0</v>
      </c>
      <c r="L142" s="30">
        <v>0</v>
      </c>
      <c r="M142" s="24">
        <f>ROUND(G142*L142,P4)</f>
        <v>0</v>
      </c>
      <c r="N142" s="25" t="s">
        <v>297</v>
      </c>
      <c r="O142" s="31">
        <f>M142*AA142</f>
        <v>0</v>
      </c>
      <c r="P142" s="1">
        <v>3</v>
      </c>
      <c r="AA142" s="1">
        <f>IF(P142=1,$O$3,IF(P142=2,$O$4,$O$5))</f>
        <v>0</v>
      </c>
    </row>
    <row r="143">
      <c r="A143" s="1" t="s">
        <v>282</v>
      </c>
      <c r="E143" s="27" t="s">
        <v>281</v>
      </c>
    </row>
    <row r="144" ht="26.4">
      <c r="A144" s="1" t="s">
        <v>284</v>
      </c>
      <c r="E144" s="32" t="s">
        <v>5679</v>
      </c>
    </row>
    <row r="145">
      <c r="A145" s="1" t="s">
        <v>286</v>
      </c>
      <c r="E145" s="27" t="s">
        <v>299</v>
      </c>
    </row>
    <row r="146">
      <c r="A146" s="1" t="s">
        <v>276</v>
      </c>
      <c r="B146" s="1">
        <v>29</v>
      </c>
      <c r="C146" s="26" t="s">
        <v>5680</v>
      </c>
      <c r="D146" t="s">
        <v>281</v>
      </c>
      <c r="E146" s="27" t="s">
        <v>5681</v>
      </c>
      <c r="F146" s="28" t="s">
        <v>296</v>
      </c>
      <c r="G146" s="29">
        <v>750</v>
      </c>
      <c r="H146" s="28">
        <v>0</v>
      </c>
      <c r="I146" s="30">
        <f>ROUND(G146*H146,P4)</f>
        <v>0</v>
      </c>
      <c r="L146" s="30">
        <v>0</v>
      </c>
      <c r="M146" s="24">
        <f>ROUND(G146*L146,P4)</f>
        <v>0</v>
      </c>
      <c r="N146" s="25" t="s">
        <v>297</v>
      </c>
      <c r="O146" s="31">
        <f>M146*AA146</f>
        <v>0</v>
      </c>
      <c r="P146" s="1">
        <v>3</v>
      </c>
      <c r="AA146" s="1">
        <f>IF(P146=1,$O$3,IF(P146=2,$O$4,$O$5))</f>
        <v>0</v>
      </c>
    </row>
    <row r="147">
      <c r="A147" s="1" t="s">
        <v>282</v>
      </c>
      <c r="E147" s="27" t="s">
        <v>281</v>
      </c>
    </row>
    <row r="148" ht="26.4">
      <c r="A148" s="1" t="s">
        <v>284</v>
      </c>
      <c r="E148" s="32" t="s">
        <v>5682</v>
      </c>
    </row>
    <row r="149">
      <c r="A149" s="1" t="s">
        <v>286</v>
      </c>
      <c r="E149" s="27" t="s">
        <v>299</v>
      </c>
    </row>
    <row r="150">
      <c r="A150" s="1" t="s">
        <v>276</v>
      </c>
      <c r="B150" s="1">
        <v>30</v>
      </c>
      <c r="C150" s="26" t="s">
        <v>5683</v>
      </c>
      <c r="D150" t="s">
        <v>281</v>
      </c>
      <c r="E150" s="27" t="s">
        <v>5684</v>
      </c>
      <c r="F150" s="28" t="s">
        <v>296</v>
      </c>
      <c r="G150" s="29">
        <v>12000</v>
      </c>
      <c r="H150" s="28">
        <v>0</v>
      </c>
      <c r="I150" s="30">
        <f>ROUND(G150*H150,P4)</f>
        <v>0</v>
      </c>
      <c r="L150" s="30">
        <v>0</v>
      </c>
      <c r="M150" s="24">
        <f>ROUND(G150*L150,P4)</f>
        <v>0</v>
      </c>
      <c r="N150" s="25" t="s">
        <v>297</v>
      </c>
      <c r="O150" s="31">
        <f>M150*AA150</f>
        <v>0</v>
      </c>
      <c r="P150" s="1">
        <v>3</v>
      </c>
      <c r="AA150" s="1">
        <f>IF(P150=1,$O$3,IF(P150=2,$O$4,$O$5))</f>
        <v>0</v>
      </c>
    </row>
    <row r="151">
      <c r="A151" s="1" t="s">
        <v>282</v>
      </c>
      <c r="E151" s="27" t="s">
        <v>281</v>
      </c>
    </row>
    <row r="152" ht="26.4">
      <c r="A152" s="1" t="s">
        <v>284</v>
      </c>
      <c r="E152" s="32" t="s">
        <v>5685</v>
      </c>
    </row>
    <row r="153">
      <c r="A153" s="1" t="s">
        <v>286</v>
      </c>
      <c r="E153" s="27" t="s">
        <v>299</v>
      </c>
    </row>
    <row r="154">
      <c r="A154" s="1" t="s">
        <v>276</v>
      </c>
      <c r="B154" s="1">
        <v>31</v>
      </c>
      <c r="C154" s="26" t="s">
        <v>5686</v>
      </c>
      <c r="D154" t="s">
        <v>281</v>
      </c>
      <c r="E154" s="27" t="s">
        <v>5687</v>
      </c>
      <c r="F154" s="28" t="s">
        <v>296</v>
      </c>
      <c r="G154" s="29">
        <v>12000</v>
      </c>
      <c r="H154" s="28">
        <v>0</v>
      </c>
      <c r="I154" s="30">
        <f>ROUND(G154*H154,P4)</f>
        <v>0</v>
      </c>
      <c r="L154" s="30">
        <v>0</v>
      </c>
      <c r="M154" s="24">
        <f>ROUND(G154*L154,P4)</f>
        <v>0</v>
      </c>
      <c r="N154" s="25" t="s">
        <v>297</v>
      </c>
      <c r="O154" s="31">
        <f>M154*AA154</f>
        <v>0</v>
      </c>
      <c r="P154" s="1">
        <v>3</v>
      </c>
      <c r="AA154" s="1">
        <f>IF(P154=1,$O$3,IF(P154=2,$O$4,$O$5))</f>
        <v>0</v>
      </c>
    </row>
    <row r="155">
      <c r="A155" s="1" t="s">
        <v>282</v>
      </c>
      <c r="E155" s="27" t="s">
        <v>281</v>
      </c>
    </row>
    <row r="156" ht="26.4">
      <c r="A156" s="1" t="s">
        <v>284</v>
      </c>
      <c r="E156" s="32" t="s">
        <v>5685</v>
      </c>
    </row>
    <row r="157">
      <c r="A157" s="1" t="s">
        <v>286</v>
      </c>
      <c r="E157" s="27" t="s">
        <v>299</v>
      </c>
    </row>
    <row r="158">
      <c r="A158" s="1" t="s">
        <v>276</v>
      </c>
      <c r="B158" s="1">
        <v>32</v>
      </c>
      <c r="C158" s="26" t="s">
        <v>5688</v>
      </c>
      <c r="D158" t="s">
        <v>281</v>
      </c>
      <c r="E158" s="27" t="s">
        <v>5689</v>
      </c>
      <c r="F158" s="28" t="s">
        <v>296</v>
      </c>
      <c r="G158" s="29">
        <v>24000</v>
      </c>
      <c r="H158" s="28">
        <v>0</v>
      </c>
      <c r="I158" s="30">
        <f>ROUND(G158*H158,P4)</f>
        <v>0</v>
      </c>
      <c r="L158" s="30">
        <v>0</v>
      </c>
      <c r="M158" s="24">
        <f>ROUND(G158*L158,P4)</f>
        <v>0</v>
      </c>
      <c r="N158" s="25" t="s">
        <v>297</v>
      </c>
      <c r="O158" s="31">
        <f>M158*AA158</f>
        <v>0</v>
      </c>
      <c r="P158" s="1">
        <v>3</v>
      </c>
      <c r="AA158" s="1">
        <f>IF(P158=1,$O$3,IF(P158=2,$O$4,$O$5))</f>
        <v>0</v>
      </c>
    </row>
    <row r="159">
      <c r="A159" s="1" t="s">
        <v>282</v>
      </c>
      <c r="E159" s="27" t="s">
        <v>281</v>
      </c>
    </row>
    <row r="160" ht="26.4">
      <c r="A160" s="1" t="s">
        <v>284</v>
      </c>
      <c r="E160" s="32" t="s">
        <v>5690</v>
      </c>
    </row>
    <row r="161">
      <c r="A161" s="1" t="s">
        <v>286</v>
      </c>
      <c r="E161" s="27" t="s">
        <v>299</v>
      </c>
    </row>
    <row r="162">
      <c r="A162" s="1" t="s">
        <v>276</v>
      </c>
      <c r="B162" s="1">
        <v>34</v>
      </c>
      <c r="C162" s="26" t="s">
        <v>5691</v>
      </c>
      <c r="D162" t="s">
        <v>281</v>
      </c>
      <c r="E162" s="27" t="s">
        <v>5692</v>
      </c>
      <c r="F162" s="28" t="s">
        <v>307</v>
      </c>
      <c r="G162" s="29">
        <v>2</v>
      </c>
      <c r="H162" s="28">
        <v>0</v>
      </c>
      <c r="I162" s="30">
        <f>ROUND(G162*H162,P4)</f>
        <v>0</v>
      </c>
      <c r="L162" s="30">
        <v>0</v>
      </c>
      <c r="M162" s="24">
        <f>ROUND(G162*L162,P4)</f>
        <v>0</v>
      </c>
      <c r="N162" s="25" t="s">
        <v>297</v>
      </c>
      <c r="O162" s="31">
        <f>M162*AA162</f>
        <v>0</v>
      </c>
      <c r="P162" s="1">
        <v>3</v>
      </c>
      <c r="AA162" s="1">
        <f>IF(P162=1,$O$3,IF(P162=2,$O$4,$O$5))</f>
        <v>0</v>
      </c>
    </row>
    <row r="163">
      <c r="A163" s="1" t="s">
        <v>282</v>
      </c>
      <c r="E163" s="27" t="s">
        <v>281</v>
      </c>
    </row>
    <row r="164" ht="26.4">
      <c r="A164" s="1" t="s">
        <v>284</v>
      </c>
      <c r="E164" s="32" t="s">
        <v>5693</v>
      </c>
    </row>
    <row r="165">
      <c r="A165" s="1" t="s">
        <v>286</v>
      </c>
      <c r="E165" s="27" t="s">
        <v>299</v>
      </c>
    </row>
    <row r="166">
      <c r="A166" s="1" t="s">
        <v>276</v>
      </c>
      <c r="B166" s="1">
        <v>35</v>
      </c>
      <c r="C166" s="26" t="s">
        <v>5694</v>
      </c>
      <c r="D166" t="s">
        <v>281</v>
      </c>
      <c r="E166" s="27" t="s">
        <v>5695</v>
      </c>
      <c r="F166" s="28" t="s">
        <v>307</v>
      </c>
      <c r="G166" s="29">
        <v>40</v>
      </c>
      <c r="H166" s="28">
        <v>0</v>
      </c>
      <c r="I166" s="30">
        <f>ROUND(G166*H166,P4)</f>
        <v>0</v>
      </c>
      <c r="L166" s="30">
        <v>0</v>
      </c>
      <c r="M166" s="24">
        <f>ROUND(G166*L166,P4)</f>
        <v>0</v>
      </c>
      <c r="N166" s="25" t="s">
        <v>297</v>
      </c>
      <c r="O166" s="31">
        <f>M166*AA166</f>
        <v>0</v>
      </c>
      <c r="P166" s="1">
        <v>3</v>
      </c>
      <c r="AA166" s="1">
        <f>IF(P166=1,$O$3,IF(P166=2,$O$4,$O$5))</f>
        <v>0</v>
      </c>
    </row>
    <row r="167">
      <c r="A167" s="1" t="s">
        <v>282</v>
      </c>
      <c r="E167" s="27" t="s">
        <v>281</v>
      </c>
    </row>
    <row r="168" ht="26.4">
      <c r="A168" s="1" t="s">
        <v>284</v>
      </c>
      <c r="E168" s="32" t="s">
        <v>5658</v>
      </c>
    </row>
    <row r="169">
      <c r="A169" s="1" t="s">
        <v>286</v>
      </c>
      <c r="E169" s="27" t="s">
        <v>299</v>
      </c>
    </row>
    <row r="170">
      <c r="A170" s="1" t="s">
        <v>276</v>
      </c>
      <c r="B170" s="1">
        <v>36</v>
      </c>
      <c r="C170" s="26" t="s">
        <v>5696</v>
      </c>
      <c r="D170" t="s">
        <v>281</v>
      </c>
      <c r="E170" s="27" t="s">
        <v>5697</v>
      </c>
      <c r="F170" s="28" t="s">
        <v>307</v>
      </c>
      <c r="G170" s="29">
        <v>20</v>
      </c>
      <c r="H170" s="28">
        <v>0</v>
      </c>
      <c r="I170" s="30">
        <f>ROUND(G170*H170,P4)</f>
        <v>0</v>
      </c>
      <c r="L170" s="30">
        <v>0</v>
      </c>
      <c r="M170" s="24">
        <f>ROUND(G170*L170,P4)</f>
        <v>0</v>
      </c>
      <c r="N170" s="25" t="s">
        <v>297</v>
      </c>
      <c r="O170" s="31">
        <f>M170*AA170</f>
        <v>0</v>
      </c>
      <c r="P170" s="1">
        <v>3</v>
      </c>
      <c r="AA170" s="1">
        <f>IF(P170=1,$O$3,IF(P170=2,$O$4,$O$5))</f>
        <v>0</v>
      </c>
    </row>
    <row r="171">
      <c r="A171" s="1" t="s">
        <v>282</v>
      </c>
      <c r="E171" s="27" t="s">
        <v>281</v>
      </c>
    </row>
    <row r="172" ht="26.4">
      <c r="A172" s="1" t="s">
        <v>284</v>
      </c>
      <c r="E172" s="32" t="s">
        <v>5698</v>
      </c>
    </row>
    <row r="173">
      <c r="A173" s="1" t="s">
        <v>286</v>
      </c>
      <c r="E173" s="27" t="s">
        <v>299</v>
      </c>
    </row>
    <row r="174">
      <c r="A174" s="1" t="s">
        <v>276</v>
      </c>
      <c r="B174" s="1">
        <v>37</v>
      </c>
      <c r="C174" s="26" t="s">
        <v>5699</v>
      </c>
      <c r="D174" t="s">
        <v>281</v>
      </c>
      <c r="E174" s="27" t="s">
        <v>5700</v>
      </c>
      <c r="F174" s="28" t="s">
        <v>307</v>
      </c>
      <c r="G174" s="29">
        <v>20</v>
      </c>
      <c r="H174" s="28">
        <v>0</v>
      </c>
      <c r="I174" s="30">
        <f>ROUND(G174*H174,P4)</f>
        <v>0</v>
      </c>
      <c r="L174" s="30">
        <v>0</v>
      </c>
      <c r="M174" s="24">
        <f>ROUND(G174*L174,P4)</f>
        <v>0</v>
      </c>
      <c r="N174" s="25" t="s">
        <v>297</v>
      </c>
      <c r="O174" s="31">
        <f>M174*AA174</f>
        <v>0</v>
      </c>
      <c r="P174" s="1">
        <v>3</v>
      </c>
      <c r="AA174" s="1">
        <f>IF(P174=1,$O$3,IF(P174=2,$O$4,$O$5))</f>
        <v>0</v>
      </c>
    </row>
    <row r="175">
      <c r="A175" s="1" t="s">
        <v>282</v>
      </c>
      <c r="E175" s="27" t="s">
        <v>281</v>
      </c>
    </row>
    <row r="176" ht="26.4">
      <c r="A176" s="1" t="s">
        <v>284</v>
      </c>
      <c r="E176" s="32" t="s">
        <v>5698</v>
      </c>
    </row>
    <row r="177">
      <c r="A177" s="1" t="s">
        <v>286</v>
      </c>
      <c r="E177" s="27" t="s">
        <v>299</v>
      </c>
    </row>
    <row r="178">
      <c r="A178" s="1" t="s">
        <v>276</v>
      </c>
      <c r="B178" s="1">
        <v>38</v>
      </c>
      <c r="C178" s="26" t="s">
        <v>5701</v>
      </c>
      <c r="D178" t="s">
        <v>281</v>
      </c>
      <c r="E178" s="27" t="s">
        <v>5702</v>
      </c>
      <c r="F178" s="28" t="s">
        <v>307</v>
      </c>
      <c r="G178" s="29">
        <v>8</v>
      </c>
      <c r="H178" s="28">
        <v>0</v>
      </c>
      <c r="I178" s="30">
        <f>ROUND(G178*H178,P4)</f>
        <v>0</v>
      </c>
      <c r="L178" s="30">
        <v>0</v>
      </c>
      <c r="M178" s="24">
        <f>ROUND(G178*L178,P4)</f>
        <v>0</v>
      </c>
      <c r="N178" s="25" t="s">
        <v>297</v>
      </c>
      <c r="O178" s="31">
        <f>M178*AA178</f>
        <v>0</v>
      </c>
      <c r="P178" s="1">
        <v>3</v>
      </c>
      <c r="AA178" s="1">
        <f>IF(P178=1,$O$3,IF(P178=2,$O$4,$O$5))</f>
        <v>0</v>
      </c>
    </row>
    <row r="179">
      <c r="A179" s="1" t="s">
        <v>282</v>
      </c>
      <c r="E179" s="27" t="s">
        <v>281</v>
      </c>
    </row>
    <row r="180" ht="26.4">
      <c r="A180" s="1" t="s">
        <v>284</v>
      </c>
      <c r="E180" s="32" t="s">
        <v>5703</v>
      </c>
    </row>
    <row r="181">
      <c r="A181" s="1" t="s">
        <v>286</v>
      </c>
      <c r="E181" s="27" t="s">
        <v>299</v>
      </c>
    </row>
    <row r="182">
      <c r="A182" s="1" t="s">
        <v>276</v>
      </c>
      <c r="B182" s="1">
        <v>39</v>
      </c>
      <c r="C182" s="26" t="s">
        <v>5704</v>
      </c>
      <c r="D182" t="s">
        <v>281</v>
      </c>
      <c r="E182" s="27" t="s">
        <v>5705</v>
      </c>
      <c r="F182" s="28" t="s">
        <v>307</v>
      </c>
      <c r="G182" s="29">
        <v>8</v>
      </c>
      <c r="H182" s="28">
        <v>0</v>
      </c>
      <c r="I182" s="30">
        <f>ROUND(G182*H182,P4)</f>
        <v>0</v>
      </c>
      <c r="L182" s="30">
        <v>0</v>
      </c>
      <c r="M182" s="24">
        <f>ROUND(G182*L182,P4)</f>
        <v>0</v>
      </c>
      <c r="N182" s="25" t="s">
        <v>297</v>
      </c>
      <c r="O182" s="31">
        <f>M182*AA182</f>
        <v>0</v>
      </c>
      <c r="P182" s="1">
        <v>3</v>
      </c>
      <c r="AA182" s="1">
        <f>IF(P182=1,$O$3,IF(P182=2,$O$4,$O$5))</f>
        <v>0</v>
      </c>
    </row>
    <row r="183">
      <c r="A183" s="1" t="s">
        <v>282</v>
      </c>
      <c r="E183" s="27" t="s">
        <v>281</v>
      </c>
    </row>
    <row r="184" ht="26.4">
      <c r="A184" s="1" t="s">
        <v>284</v>
      </c>
      <c r="E184" s="32" t="s">
        <v>5703</v>
      </c>
    </row>
    <row r="185">
      <c r="A185" s="1" t="s">
        <v>286</v>
      </c>
      <c r="E185" s="27" t="s">
        <v>299</v>
      </c>
    </row>
    <row r="186">
      <c r="A186" s="1" t="s">
        <v>276</v>
      </c>
      <c r="B186" s="1">
        <v>40</v>
      </c>
      <c r="C186" s="26" t="s">
        <v>5706</v>
      </c>
      <c r="D186" t="s">
        <v>281</v>
      </c>
      <c r="E186" s="27" t="s">
        <v>5707</v>
      </c>
      <c r="F186" s="28" t="s">
        <v>307</v>
      </c>
      <c r="G186" s="29">
        <v>141</v>
      </c>
      <c r="H186" s="28">
        <v>0</v>
      </c>
      <c r="I186" s="30">
        <f>ROUND(G186*H186,P4)</f>
        <v>0</v>
      </c>
      <c r="L186" s="30">
        <v>0</v>
      </c>
      <c r="M186" s="24">
        <f>ROUND(G186*L186,P4)</f>
        <v>0</v>
      </c>
      <c r="N186" s="25" t="s">
        <v>297</v>
      </c>
      <c r="O186" s="31">
        <f>M186*AA186</f>
        <v>0</v>
      </c>
      <c r="P186" s="1">
        <v>3</v>
      </c>
      <c r="AA186" s="1">
        <f>IF(P186=1,$O$3,IF(P186=2,$O$4,$O$5))</f>
        <v>0</v>
      </c>
    </row>
    <row r="187">
      <c r="A187" s="1" t="s">
        <v>282</v>
      </c>
      <c r="E187" s="27" t="s">
        <v>281</v>
      </c>
    </row>
    <row r="188" ht="26.4">
      <c r="A188" s="1" t="s">
        <v>284</v>
      </c>
      <c r="E188" s="32" t="s">
        <v>5708</v>
      </c>
    </row>
    <row r="189">
      <c r="A189" s="1" t="s">
        <v>286</v>
      </c>
      <c r="E189" s="27" t="s">
        <v>299</v>
      </c>
    </row>
    <row r="190">
      <c r="A190" s="1" t="s">
        <v>276</v>
      </c>
      <c r="B190" s="1">
        <v>41</v>
      </c>
      <c r="C190" s="26" t="s">
        <v>5709</v>
      </c>
      <c r="D190" t="s">
        <v>281</v>
      </c>
      <c r="E190" s="27" t="s">
        <v>5710</v>
      </c>
      <c r="F190" s="28" t="s">
        <v>307</v>
      </c>
      <c r="G190" s="29">
        <v>26</v>
      </c>
      <c r="H190" s="28">
        <v>0</v>
      </c>
      <c r="I190" s="30">
        <f>ROUND(G190*H190,P4)</f>
        <v>0</v>
      </c>
      <c r="L190" s="30">
        <v>0</v>
      </c>
      <c r="M190" s="24">
        <f>ROUND(G190*L190,P4)</f>
        <v>0</v>
      </c>
      <c r="N190" s="25" t="s">
        <v>297</v>
      </c>
      <c r="O190" s="31">
        <f>M190*AA190</f>
        <v>0</v>
      </c>
      <c r="P190" s="1">
        <v>3</v>
      </c>
      <c r="AA190" s="1">
        <f>IF(P190=1,$O$3,IF(P190=2,$O$4,$O$5))</f>
        <v>0</v>
      </c>
    </row>
    <row r="191">
      <c r="A191" s="1" t="s">
        <v>282</v>
      </c>
      <c r="E191" s="27" t="s">
        <v>281</v>
      </c>
    </row>
    <row r="192" ht="26.4">
      <c r="A192" s="1" t="s">
        <v>284</v>
      </c>
      <c r="E192" s="32" t="s">
        <v>5711</v>
      </c>
    </row>
    <row r="193">
      <c r="A193" s="1" t="s">
        <v>286</v>
      </c>
      <c r="E193" s="27" t="s">
        <v>299</v>
      </c>
    </row>
    <row r="194">
      <c r="A194" s="1" t="s">
        <v>276</v>
      </c>
      <c r="B194" s="1">
        <v>42</v>
      </c>
      <c r="C194" s="26" t="s">
        <v>5712</v>
      </c>
      <c r="D194" t="s">
        <v>281</v>
      </c>
      <c r="E194" s="27" t="s">
        <v>5713</v>
      </c>
      <c r="F194" s="28" t="s">
        <v>307</v>
      </c>
      <c r="G194" s="29">
        <v>4</v>
      </c>
      <c r="H194" s="28">
        <v>0</v>
      </c>
      <c r="I194" s="30">
        <f>ROUND(G194*H194,P4)</f>
        <v>0</v>
      </c>
      <c r="L194" s="30">
        <v>0</v>
      </c>
      <c r="M194" s="24">
        <f>ROUND(G194*L194,P4)</f>
        <v>0</v>
      </c>
      <c r="N194" s="25" t="s">
        <v>297</v>
      </c>
      <c r="O194" s="31">
        <f>M194*AA194</f>
        <v>0</v>
      </c>
      <c r="P194" s="1">
        <v>3</v>
      </c>
      <c r="AA194" s="1">
        <f>IF(P194=1,$O$3,IF(P194=2,$O$4,$O$5))</f>
        <v>0</v>
      </c>
    </row>
    <row r="195">
      <c r="A195" s="1" t="s">
        <v>282</v>
      </c>
      <c r="E195" s="27" t="s">
        <v>281</v>
      </c>
    </row>
    <row r="196" ht="26.4">
      <c r="A196" s="1" t="s">
        <v>284</v>
      </c>
      <c r="E196" s="32" t="s">
        <v>5714</v>
      </c>
    </row>
    <row r="197">
      <c r="A197" s="1" t="s">
        <v>286</v>
      </c>
      <c r="E197" s="27" t="s">
        <v>299</v>
      </c>
    </row>
    <row r="198">
      <c r="A198" s="1" t="s">
        <v>276</v>
      </c>
      <c r="B198" s="1">
        <v>43</v>
      </c>
      <c r="C198" s="26" t="s">
        <v>5715</v>
      </c>
      <c r="D198" t="s">
        <v>281</v>
      </c>
      <c r="E198" s="27" t="s">
        <v>5716</v>
      </c>
      <c r="F198" s="28" t="s">
        <v>307</v>
      </c>
      <c r="G198" s="29">
        <v>141</v>
      </c>
      <c r="H198" s="28">
        <v>0</v>
      </c>
      <c r="I198" s="30">
        <f>ROUND(G198*H198,P4)</f>
        <v>0</v>
      </c>
      <c r="L198" s="30">
        <v>0</v>
      </c>
      <c r="M198" s="24">
        <f>ROUND(G198*L198,P4)</f>
        <v>0</v>
      </c>
      <c r="N198" s="25" t="s">
        <v>297</v>
      </c>
      <c r="O198" s="31">
        <f>M198*AA198</f>
        <v>0</v>
      </c>
      <c r="P198" s="1">
        <v>3</v>
      </c>
      <c r="AA198" s="1">
        <f>IF(P198=1,$O$3,IF(P198=2,$O$4,$O$5))</f>
        <v>0</v>
      </c>
    </row>
    <row r="199">
      <c r="A199" s="1" t="s">
        <v>282</v>
      </c>
      <c r="E199" s="27" t="s">
        <v>281</v>
      </c>
    </row>
    <row r="200" ht="26.4">
      <c r="A200" s="1" t="s">
        <v>284</v>
      </c>
      <c r="E200" s="32" t="s">
        <v>5708</v>
      </c>
    </row>
    <row r="201">
      <c r="A201" s="1" t="s">
        <v>286</v>
      </c>
      <c r="E201" s="27" t="s">
        <v>299</v>
      </c>
    </row>
    <row r="202">
      <c r="A202" s="1" t="s">
        <v>276</v>
      </c>
      <c r="B202" s="1">
        <v>44</v>
      </c>
      <c r="C202" s="26" t="s">
        <v>5717</v>
      </c>
      <c r="D202" t="s">
        <v>281</v>
      </c>
      <c r="E202" s="27" t="s">
        <v>5718</v>
      </c>
      <c r="F202" s="28" t="s">
        <v>307</v>
      </c>
      <c r="G202" s="29">
        <v>26</v>
      </c>
      <c r="H202" s="28">
        <v>0</v>
      </c>
      <c r="I202" s="30">
        <f>ROUND(G202*H202,P4)</f>
        <v>0</v>
      </c>
      <c r="L202" s="30">
        <v>0</v>
      </c>
      <c r="M202" s="24">
        <f>ROUND(G202*L202,P4)</f>
        <v>0</v>
      </c>
      <c r="N202" s="25" t="s">
        <v>297</v>
      </c>
      <c r="O202" s="31">
        <f>M202*AA202</f>
        <v>0</v>
      </c>
      <c r="P202" s="1">
        <v>3</v>
      </c>
      <c r="AA202" s="1">
        <f>IF(P202=1,$O$3,IF(P202=2,$O$4,$O$5))</f>
        <v>0</v>
      </c>
    </row>
    <row r="203">
      <c r="A203" s="1" t="s">
        <v>282</v>
      </c>
      <c r="E203" s="27" t="s">
        <v>281</v>
      </c>
    </row>
    <row r="204" ht="26.4">
      <c r="A204" s="1" t="s">
        <v>284</v>
      </c>
      <c r="E204" s="32" t="s">
        <v>5711</v>
      </c>
    </row>
    <row r="205">
      <c r="A205" s="1" t="s">
        <v>286</v>
      </c>
      <c r="E205" s="27" t="s">
        <v>299</v>
      </c>
    </row>
    <row r="206">
      <c r="A206" s="1" t="s">
        <v>276</v>
      </c>
      <c r="B206" s="1">
        <v>45</v>
      </c>
      <c r="C206" s="26" t="s">
        <v>5719</v>
      </c>
      <c r="D206" t="s">
        <v>281</v>
      </c>
      <c r="E206" s="27" t="s">
        <v>5720</v>
      </c>
      <c r="F206" s="28" t="s">
        <v>307</v>
      </c>
      <c r="G206" s="29">
        <v>4</v>
      </c>
      <c r="H206" s="28">
        <v>0</v>
      </c>
      <c r="I206" s="30">
        <f>ROUND(G206*H206,P4)</f>
        <v>0</v>
      </c>
      <c r="L206" s="30">
        <v>0</v>
      </c>
      <c r="M206" s="24">
        <f>ROUND(G206*L206,P4)</f>
        <v>0</v>
      </c>
      <c r="N206" s="25" t="s">
        <v>297</v>
      </c>
      <c r="O206" s="31">
        <f>M206*AA206</f>
        <v>0</v>
      </c>
      <c r="P206" s="1">
        <v>3</v>
      </c>
      <c r="AA206" s="1">
        <f>IF(P206=1,$O$3,IF(P206=2,$O$4,$O$5))</f>
        <v>0</v>
      </c>
    </row>
    <row r="207">
      <c r="A207" s="1" t="s">
        <v>282</v>
      </c>
      <c r="E207" s="27" t="s">
        <v>281</v>
      </c>
    </row>
    <row r="208" ht="26.4">
      <c r="A208" s="1" t="s">
        <v>284</v>
      </c>
      <c r="E208" s="32" t="s">
        <v>5721</v>
      </c>
    </row>
    <row r="209">
      <c r="A209" s="1" t="s">
        <v>286</v>
      </c>
      <c r="E209" s="27" t="s">
        <v>299</v>
      </c>
    </row>
    <row r="210">
      <c r="A210" s="1" t="s">
        <v>276</v>
      </c>
      <c r="B210" s="1">
        <v>46</v>
      </c>
      <c r="C210" s="26" t="s">
        <v>5722</v>
      </c>
      <c r="D210" t="s">
        <v>281</v>
      </c>
      <c r="E210" s="27" t="s">
        <v>5723</v>
      </c>
      <c r="F210" s="28" t="s">
        <v>307</v>
      </c>
      <c r="G210" s="29">
        <v>50</v>
      </c>
      <c r="H210" s="28">
        <v>0</v>
      </c>
      <c r="I210" s="30">
        <f>ROUND(G210*H210,P4)</f>
        <v>0</v>
      </c>
      <c r="L210" s="30">
        <v>0</v>
      </c>
      <c r="M210" s="24">
        <f>ROUND(G210*L210,P4)</f>
        <v>0</v>
      </c>
      <c r="N210" s="25" t="s">
        <v>297</v>
      </c>
      <c r="O210" s="31">
        <f>M210*AA210</f>
        <v>0</v>
      </c>
      <c r="P210" s="1">
        <v>3</v>
      </c>
      <c r="AA210" s="1">
        <f>IF(P210=1,$O$3,IF(P210=2,$O$4,$O$5))</f>
        <v>0</v>
      </c>
    </row>
    <row r="211">
      <c r="A211" s="1" t="s">
        <v>282</v>
      </c>
      <c r="E211" s="27" t="s">
        <v>281</v>
      </c>
    </row>
    <row r="212" ht="26.4">
      <c r="A212" s="1" t="s">
        <v>284</v>
      </c>
      <c r="E212" s="32" t="s">
        <v>5724</v>
      </c>
    </row>
    <row r="213">
      <c r="A213" s="1" t="s">
        <v>286</v>
      </c>
      <c r="E213" s="27" t="s">
        <v>299</v>
      </c>
    </row>
    <row r="214">
      <c r="A214" s="1" t="s">
        <v>276</v>
      </c>
      <c r="B214" s="1">
        <v>47</v>
      </c>
      <c r="C214" s="26" t="s">
        <v>5725</v>
      </c>
      <c r="D214" t="s">
        <v>281</v>
      </c>
      <c r="E214" s="27" t="s">
        <v>5726</v>
      </c>
      <c r="F214" s="28" t="s">
        <v>296</v>
      </c>
      <c r="G214" s="29">
        <v>13000</v>
      </c>
      <c r="H214" s="28">
        <v>0</v>
      </c>
      <c r="I214" s="30">
        <f>ROUND(G214*H214,P4)</f>
        <v>0</v>
      </c>
      <c r="L214" s="30">
        <v>0</v>
      </c>
      <c r="M214" s="24">
        <f>ROUND(G214*L214,P4)</f>
        <v>0</v>
      </c>
      <c r="N214" s="25" t="s">
        <v>297</v>
      </c>
      <c r="O214" s="31">
        <f>M214*AA214</f>
        <v>0</v>
      </c>
      <c r="P214" s="1">
        <v>3</v>
      </c>
      <c r="AA214" s="1">
        <f>IF(P214=1,$O$3,IF(P214=2,$O$4,$O$5))</f>
        <v>0</v>
      </c>
    </row>
    <row r="215">
      <c r="A215" s="1" t="s">
        <v>282</v>
      </c>
      <c r="E215" s="27" t="s">
        <v>281</v>
      </c>
    </row>
    <row r="216" ht="26.4">
      <c r="A216" s="1" t="s">
        <v>284</v>
      </c>
      <c r="E216" s="32" t="s">
        <v>5727</v>
      </c>
    </row>
    <row r="217">
      <c r="A217" s="1" t="s">
        <v>286</v>
      </c>
      <c r="E217" s="27" t="s">
        <v>299</v>
      </c>
    </row>
    <row r="218">
      <c r="A218" s="1" t="s">
        <v>276</v>
      </c>
      <c r="B218" s="1">
        <v>48</v>
      </c>
      <c r="C218" s="26" t="s">
        <v>5728</v>
      </c>
      <c r="D218" t="s">
        <v>281</v>
      </c>
      <c r="E218" s="27" t="s">
        <v>5729</v>
      </c>
      <c r="F218" s="28" t="s">
        <v>307</v>
      </c>
      <c r="G218" s="29">
        <v>24</v>
      </c>
      <c r="H218" s="28">
        <v>0</v>
      </c>
      <c r="I218" s="30">
        <f>ROUND(G218*H218,P4)</f>
        <v>0</v>
      </c>
      <c r="L218" s="30">
        <v>0</v>
      </c>
      <c r="M218" s="24">
        <f>ROUND(G218*L218,P4)</f>
        <v>0</v>
      </c>
      <c r="N218" s="25" t="s">
        <v>297</v>
      </c>
      <c r="O218" s="31">
        <f>M218*AA218</f>
        <v>0</v>
      </c>
      <c r="P218" s="1">
        <v>3</v>
      </c>
      <c r="AA218" s="1">
        <f>IF(P218=1,$O$3,IF(P218=2,$O$4,$O$5))</f>
        <v>0</v>
      </c>
    </row>
    <row r="219">
      <c r="A219" s="1" t="s">
        <v>282</v>
      </c>
      <c r="E219" s="27" t="s">
        <v>281</v>
      </c>
    </row>
    <row r="220" ht="26.4">
      <c r="A220" s="1" t="s">
        <v>284</v>
      </c>
      <c r="E220" s="32" t="s">
        <v>5730</v>
      </c>
    </row>
    <row r="221">
      <c r="A221" s="1" t="s">
        <v>286</v>
      </c>
      <c r="E221" s="27" t="s">
        <v>299</v>
      </c>
    </row>
    <row r="222">
      <c r="A222" s="1" t="s">
        <v>276</v>
      </c>
      <c r="B222" s="1">
        <v>49</v>
      </c>
      <c r="C222" s="26" t="s">
        <v>5731</v>
      </c>
      <c r="D222" t="s">
        <v>281</v>
      </c>
      <c r="E222" s="27" t="s">
        <v>5732</v>
      </c>
      <c r="F222" s="28" t="s">
        <v>307</v>
      </c>
      <c r="G222" s="29">
        <v>340</v>
      </c>
      <c r="H222" s="28">
        <v>0</v>
      </c>
      <c r="I222" s="30">
        <f>ROUND(G222*H222,P4)</f>
        <v>0</v>
      </c>
      <c r="L222" s="30">
        <v>0</v>
      </c>
      <c r="M222" s="24">
        <f>ROUND(G222*L222,P4)</f>
        <v>0</v>
      </c>
      <c r="N222" s="25" t="s">
        <v>297</v>
      </c>
      <c r="O222" s="31">
        <f>M222*AA222</f>
        <v>0</v>
      </c>
      <c r="P222" s="1">
        <v>3</v>
      </c>
      <c r="AA222" s="1">
        <f>IF(P222=1,$O$3,IF(P222=2,$O$4,$O$5))</f>
        <v>0</v>
      </c>
    </row>
    <row r="223">
      <c r="A223" s="1" t="s">
        <v>282</v>
      </c>
      <c r="E223" s="27" t="s">
        <v>281</v>
      </c>
    </row>
    <row r="224" ht="26.4">
      <c r="A224" s="1" t="s">
        <v>284</v>
      </c>
      <c r="E224" s="32" t="s">
        <v>5733</v>
      </c>
    </row>
    <row r="225">
      <c r="A225" s="1" t="s">
        <v>286</v>
      </c>
      <c r="E225" s="27" t="s">
        <v>299</v>
      </c>
    </row>
    <row r="226" ht="26.4">
      <c r="A226" s="1" t="s">
        <v>276</v>
      </c>
      <c r="B226" s="1">
        <v>50</v>
      </c>
      <c r="C226" s="26" t="s">
        <v>5734</v>
      </c>
      <c r="D226" t="s">
        <v>281</v>
      </c>
      <c r="E226" s="27" t="s">
        <v>5735</v>
      </c>
      <c r="F226" s="28" t="s">
        <v>307</v>
      </c>
      <c r="G226" s="29">
        <v>2</v>
      </c>
      <c r="H226" s="28">
        <v>0</v>
      </c>
      <c r="I226" s="30">
        <f>ROUND(G226*H226,P4)</f>
        <v>0</v>
      </c>
      <c r="L226" s="30">
        <v>0</v>
      </c>
      <c r="M226" s="24">
        <f>ROUND(G226*L226,P4)</f>
        <v>0</v>
      </c>
      <c r="N226" s="25" t="s">
        <v>297</v>
      </c>
      <c r="O226" s="31">
        <f>M226*AA226</f>
        <v>0</v>
      </c>
      <c r="P226" s="1">
        <v>3</v>
      </c>
      <c r="AA226" s="1">
        <f>IF(P226=1,$O$3,IF(P226=2,$O$4,$O$5))</f>
        <v>0</v>
      </c>
    </row>
    <row r="227">
      <c r="A227" s="1" t="s">
        <v>282</v>
      </c>
      <c r="E227" s="27" t="s">
        <v>281</v>
      </c>
    </row>
    <row r="228" ht="26.4">
      <c r="A228" s="1" t="s">
        <v>284</v>
      </c>
      <c r="E228" s="32" t="s">
        <v>5736</v>
      </c>
    </row>
    <row r="229">
      <c r="A229" s="1" t="s">
        <v>286</v>
      </c>
      <c r="E229" s="27" t="s">
        <v>299</v>
      </c>
    </row>
    <row r="230">
      <c r="A230" s="1" t="s">
        <v>276</v>
      </c>
      <c r="B230" s="1">
        <v>51</v>
      </c>
      <c r="C230" s="26" t="s">
        <v>5737</v>
      </c>
      <c r="D230" t="s">
        <v>281</v>
      </c>
      <c r="E230" s="27" t="s">
        <v>5738</v>
      </c>
      <c r="F230" s="28" t="s">
        <v>307</v>
      </c>
      <c r="G230" s="29">
        <v>60</v>
      </c>
      <c r="H230" s="28">
        <v>0</v>
      </c>
      <c r="I230" s="30">
        <f>ROUND(G230*H230,P4)</f>
        <v>0</v>
      </c>
      <c r="L230" s="30">
        <v>0</v>
      </c>
      <c r="M230" s="24">
        <f>ROUND(G230*L230,P4)</f>
        <v>0</v>
      </c>
      <c r="N230" s="25" t="s">
        <v>297</v>
      </c>
      <c r="O230" s="31">
        <f>M230*AA230</f>
        <v>0</v>
      </c>
      <c r="P230" s="1">
        <v>3</v>
      </c>
      <c r="AA230" s="1">
        <f>IF(P230=1,$O$3,IF(P230=2,$O$4,$O$5))</f>
        <v>0</v>
      </c>
    </row>
    <row r="231">
      <c r="A231" s="1" t="s">
        <v>282</v>
      </c>
      <c r="E231" s="27" t="s">
        <v>281</v>
      </c>
    </row>
    <row r="232" ht="26.4">
      <c r="A232" s="1" t="s">
        <v>284</v>
      </c>
      <c r="E232" s="32" t="s">
        <v>5739</v>
      </c>
    </row>
    <row r="233">
      <c r="A233" s="1" t="s">
        <v>286</v>
      </c>
      <c r="E233" s="27" t="s">
        <v>299</v>
      </c>
    </row>
    <row r="234" ht="26.4">
      <c r="A234" s="1" t="s">
        <v>276</v>
      </c>
      <c r="B234" s="1">
        <v>52</v>
      </c>
      <c r="C234" s="26" t="s">
        <v>5740</v>
      </c>
      <c r="D234" t="s">
        <v>281</v>
      </c>
      <c r="E234" s="27" t="s">
        <v>5741</v>
      </c>
      <c r="F234" s="28" t="s">
        <v>307</v>
      </c>
      <c r="G234" s="29">
        <v>25</v>
      </c>
      <c r="H234" s="28">
        <v>0</v>
      </c>
      <c r="I234" s="30">
        <f>ROUND(G234*H234,P4)</f>
        <v>0</v>
      </c>
      <c r="L234" s="30">
        <v>0</v>
      </c>
      <c r="M234" s="24">
        <f>ROUND(G234*L234,P4)</f>
        <v>0</v>
      </c>
      <c r="N234" s="25" t="s">
        <v>297</v>
      </c>
      <c r="O234" s="31">
        <f>M234*AA234</f>
        <v>0</v>
      </c>
      <c r="P234" s="1">
        <v>3</v>
      </c>
      <c r="AA234" s="1">
        <f>IF(P234=1,$O$3,IF(P234=2,$O$4,$O$5))</f>
        <v>0</v>
      </c>
    </row>
    <row r="235">
      <c r="A235" s="1" t="s">
        <v>282</v>
      </c>
      <c r="E235" s="27" t="s">
        <v>281</v>
      </c>
    </row>
    <row r="236" ht="26.4">
      <c r="A236" s="1" t="s">
        <v>284</v>
      </c>
      <c r="E236" s="32" t="s">
        <v>5742</v>
      </c>
    </row>
    <row r="237">
      <c r="A237" s="1" t="s">
        <v>286</v>
      </c>
      <c r="E237" s="27" t="s">
        <v>299</v>
      </c>
    </row>
    <row r="238">
      <c r="A238" s="1" t="s">
        <v>276</v>
      </c>
      <c r="B238" s="1">
        <v>53</v>
      </c>
      <c r="C238" s="26" t="s">
        <v>5743</v>
      </c>
      <c r="D238" t="s">
        <v>281</v>
      </c>
      <c r="E238" s="27" t="s">
        <v>5744</v>
      </c>
      <c r="F238" s="28" t="s">
        <v>361</v>
      </c>
      <c r="G238" s="29">
        <v>1650</v>
      </c>
      <c r="H238" s="28">
        <v>0</v>
      </c>
      <c r="I238" s="30">
        <f>ROUND(G238*H238,P4)</f>
        <v>0</v>
      </c>
      <c r="L238" s="30">
        <v>0</v>
      </c>
      <c r="M238" s="24">
        <f>ROUND(G238*L238,P4)</f>
        <v>0</v>
      </c>
      <c r="N238" s="25" t="s">
        <v>297</v>
      </c>
      <c r="O238" s="31">
        <f>M238*AA238</f>
        <v>0</v>
      </c>
      <c r="P238" s="1">
        <v>3</v>
      </c>
      <c r="AA238" s="1">
        <f>IF(P238=1,$O$3,IF(P238=2,$O$4,$O$5))</f>
        <v>0</v>
      </c>
    </row>
    <row r="239">
      <c r="A239" s="1" t="s">
        <v>282</v>
      </c>
      <c r="E239" s="27" t="s">
        <v>281</v>
      </c>
    </row>
    <row r="240" ht="26.4">
      <c r="A240" s="1" t="s">
        <v>284</v>
      </c>
      <c r="E240" s="32" t="s">
        <v>5745</v>
      </c>
    </row>
    <row r="241">
      <c r="A241" s="1" t="s">
        <v>286</v>
      </c>
      <c r="E241" s="27" t="s">
        <v>299</v>
      </c>
    </row>
    <row r="242">
      <c r="A242" s="1" t="s">
        <v>273</v>
      </c>
      <c r="C242" s="22" t="s">
        <v>5746</v>
      </c>
      <c r="E242" s="23" t="s">
        <v>5747</v>
      </c>
      <c r="L242" s="24">
        <f>SUMIFS(L243:L250,A243:A250,"P")</f>
        <v>0</v>
      </c>
      <c r="M242" s="24">
        <f>SUMIFS(M243:M250,A243:A250,"P")</f>
        <v>0</v>
      </c>
      <c r="N242" s="25"/>
    </row>
    <row r="243">
      <c r="A243" s="1" t="s">
        <v>276</v>
      </c>
      <c r="B243" s="1">
        <v>54</v>
      </c>
      <c r="C243" s="26" t="s">
        <v>4267</v>
      </c>
      <c r="D243" t="s">
        <v>281</v>
      </c>
      <c r="E243" s="27" t="s">
        <v>4268</v>
      </c>
      <c r="F243" s="28" t="s">
        <v>307</v>
      </c>
      <c r="G243" s="29">
        <v>172</v>
      </c>
      <c r="H243" s="28">
        <v>0</v>
      </c>
      <c r="I243" s="30">
        <f>ROUND(G243*H243,P4)</f>
        <v>0</v>
      </c>
      <c r="L243" s="30">
        <v>0</v>
      </c>
      <c r="M243" s="24">
        <f>ROUND(G243*L243,P4)</f>
        <v>0</v>
      </c>
      <c r="N243" s="25" t="s">
        <v>297</v>
      </c>
      <c r="O243" s="31">
        <f>M243*AA243</f>
        <v>0</v>
      </c>
      <c r="P243" s="1">
        <v>3</v>
      </c>
      <c r="AA243" s="1">
        <f>IF(P243=1,$O$3,IF(P243=2,$O$4,$O$5))</f>
        <v>0</v>
      </c>
    </row>
    <row r="244">
      <c r="A244" s="1" t="s">
        <v>282</v>
      </c>
      <c r="E244" s="27" t="s">
        <v>281</v>
      </c>
    </row>
    <row r="245" ht="26.4">
      <c r="A245" s="1" t="s">
        <v>284</v>
      </c>
      <c r="E245" s="32" t="s">
        <v>5748</v>
      </c>
    </row>
    <row r="246">
      <c r="A246" s="1" t="s">
        <v>286</v>
      </c>
      <c r="E246" s="27" t="s">
        <v>299</v>
      </c>
    </row>
    <row r="247">
      <c r="A247" s="1" t="s">
        <v>276</v>
      </c>
      <c r="B247" s="1">
        <v>55</v>
      </c>
      <c r="C247" s="26" t="s">
        <v>5749</v>
      </c>
      <c r="D247" t="s">
        <v>281</v>
      </c>
      <c r="E247" s="27" t="s">
        <v>5750</v>
      </c>
      <c r="F247" s="28" t="s">
        <v>307</v>
      </c>
      <c r="G247" s="29">
        <v>16</v>
      </c>
      <c r="H247" s="28">
        <v>0</v>
      </c>
      <c r="I247" s="30">
        <f>ROUND(G247*H247,P4)</f>
        <v>0</v>
      </c>
      <c r="L247" s="30">
        <v>0</v>
      </c>
      <c r="M247" s="24">
        <f>ROUND(G247*L247,P4)</f>
        <v>0</v>
      </c>
      <c r="N247" s="25" t="s">
        <v>297</v>
      </c>
      <c r="O247" s="31">
        <f>M247*AA247</f>
        <v>0</v>
      </c>
      <c r="P247" s="1">
        <v>3</v>
      </c>
      <c r="AA247" s="1">
        <f>IF(P247=1,$O$3,IF(P247=2,$O$4,$O$5))</f>
        <v>0</v>
      </c>
    </row>
    <row r="248">
      <c r="A248" s="1" t="s">
        <v>282</v>
      </c>
      <c r="E248" s="27" t="s">
        <v>281</v>
      </c>
    </row>
    <row r="249" ht="26.4">
      <c r="A249" s="1" t="s">
        <v>284</v>
      </c>
      <c r="E249" s="32" t="s">
        <v>5751</v>
      </c>
    </row>
    <row r="250">
      <c r="A250" s="1" t="s">
        <v>286</v>
      </c>
      <c r="E250" s="27" t="s">
        <v>299</v>
      </c>
    </row>
    <row r="251">
      <c r="A251" s="1" t="s">
        <v>273</v>
      </c>
      <c r="C251" s="22" t="s">
        <v>5752</v>
      </c>
      <c r="E251" s="23" t="s">
        <v>5753</v>
      </c>
      <c r="L251" s="24">
        <f>SUMIFS(L252:L319,A252:A319,"P")</f>
        <v>0</v>
      </c>
      <c r="M251" s="24">
        <f>SUMIFS(M252:M319,A252:A319,"P")</f>
        <v>0</v>
      </c>
      <c r="N251" s="25"/>
    </row>
    <row r="252">
      <c r="A252" s="1" t="s">
        <v>276</v>
      </c>
      <c r="B252" s="1">
        <v>56</v>
      </c>
      <c r="C252" s="26" t="s">
        <v>5754</v>
      </c>
      <c r="D252" t="s">
        <v>281</v>
      </c>
      <c r="E252" s="27" t="s">
        <v>5755</v>
      </c>
      <c r="F252" s="28" t="s">
        <v>307</v>
      </c>
      <c r="G252" s="29">
        <v>170</v>
      </c>
      <c r="H252" s="28">
        <v>0</v>
      </c>
      <c r="I252" s="30">
        <f>ROUND(G252*H252,P4)</f>
        <v>0</v>
      </c>
      <c r="L252" s="30">
        <v>0</v>
      </c>
      <c r="M252" s="24">
        <f>ROUND(G252*L252,P4)</f>
        <v>0</v>
      </c>
      <c r="N252" s="25" t="s">
        <v>297</v>
      </c>
      <c r="O252" s="31">
        <f>M252*AA252</f>
        <v>0</v>
      </c>
      <c r="P252" s="1">
        <v>3</v>
      </c>
      <c r="AA252" s="1">
        <f>IF(P252=1,$O$3,IF(P252=2,$O$4,$O$5))</f>
        <v>0</v>
      </c>
    </row>
    <row r="253">
      <c r="A253" s="1" t="s">
        <v>282</v>
      </c>
      <c r="E253" s="27" t="s">
        <v>281</v>
      </c>
    </row>
    <row r="254" ht="26.4">
      <c r="A254" s="1" t="s">
        <v>284</v>
      </c>
      <c r="E254" s="32" t="s">
        <v>5756</v>
      </c>
    </row>
    <row r="255">
      <c r="A255" s="1" t="s">
        <v>286</v>
      </c>
      <c r="E255" s="27" t="s">
        <v>299</v>
      </c>
    </row>
    <row r="256">
      <c r="A256" s="1" t="s">
        <v>276</v>
      </c>
      <c r="B256" s="1">
        <v>57</v>
      </c>
      <c r="C256" s="26" t="s">
        <v>5757</v>
      </c>
      <c r="D256" t="s">
        <v>281</v>
      </c>
      <c r="E256" s="27" t="s">
        <v>5758</v>
      </c>
      <c r="F256" s="28" t="s">
        <v>396</v>
      </c>
      <c r="G256" s="29">
        <v>800</v>
      </c>
      <c r="H256" s="28">
        <v>0</v>
      </c>
      <c r="I256" s="30">
        <f>ROUND(G256*H256,P4)</f>
        <v>0</v>
      </c>
      <c r="L256" s="30">
        <v>0</v>
      </c>
      <c r="M256" s="24">
        <f>ROUND(G256*L256,P4)</f>
        <v>0</v>
      </c>
      <c r="N256" s="25" t="s">
        <v>297</v>
      </c>
      <c r="O256" s="31">
        <f>M256*AA256</f>
        <v>0</v>
      </c>
      <c r="P256" s="1">
        <v>3</v>
      </c>
      <c r="AA256" s="1">
        <f>IF(P256=1,$O$3,IF(P256=2,$O$4,$O$5))</f>
        <v>0</v>
      </c>
    </row>
    <row r="257">
      <c r="A257" s="1" t="s">
        <v>282</v>
      </c>
      <c r="E257" s="27" t="s">
        <v>281</v>
      </c>
    </row>
    <row r="258" ht="26.4">
      <c r="A258" s="1" t="s">
        <v>284</v>
      </c>
      <c r="E258" s="32" t="s">
        <v>5759</v>
      </c>
    </row>
    <row r="259">
      <c r="A259" s="1" t="s">
        <v>286</v>
      </c>
      <c r="E259" s="27" t="s">
        <v>299</v>
      </c>
    </row>
    <row r="260">
      <c r="A260" s="1" t="s">
        <v>276</v>
      </c>
      <c r="B260" s="1">
        <v>58</v>
      </c>
      <c r="C260" s="26" t="s">
        <v>5760</v>
      </c>
      <c r="D260" t="s">
        <v>281</v>
      </c>
      <c r="E260" s="27" t="s">
        <v>5761</v>
      </c>
      <c r="F260" s="28" t="s">
        <v>307</v>
      </c>
      <c r="G260" s="29">
        <v>20</v>
      </c>
      <c r="H260" s="28">
        <v>0</v>
      </c>
      <c r="I260" s="30">
        <f>ROUND(G260*H260,P4)</f>
        <v>0</v>
      </c>
      <c r="L260" s="30">
        <v>0</v>
      </c>
      <c r="M260" s="24">
        <f>ROUND(G260*L260,P4)</f>
        <v>0</v>
      </c>
      <c r="N260" s="25" t="s">
        <v>297</v>
      </c>
      <c r="O260" s="31">
        <f>M260*AA260</f>
        <v>0</v>
      </c>
      <c r="P260" s="1">
        <v>3</v>
      </c>
      <c r="AA260" s="1">
        <f>IF(P260=1,$O$3,IF(P260=2,$O$4,$O$5))</f>
        <v>0</v>
      </c>
    </row>
    <row r="261">
      <c r="A261" s="1" t="s">
        <v>282</v>
      </c>
      <c r="E261" s="27" t="s">
        <v>281</v>
      </c>
    </row>
    <row r="262" ht="26.4">
      <c r="A262" s="1" t="s">
        <v>284</v>
      </c>
      <c r="E262" s="32" t="s">
        <v>5762</v>
      </c>
    </row>
    <row r="263">
      <c r="A263" s="1" t="s">
        <v>286</v>
      </c>
      <c r="E263" s="27" t="s">
        <v>299</v>
      </c>
    </row>
    <row r="264">
      <c r="A264" s="1" t="s">
        <v>276</v>
      </c>
      <c r="B264" s="1">
        <v>59</v>
      </c>
      <c r="C264" s="26" t="s">
        <v>5763</v>
      </c>
      <c r="D264" t="s">
        <v>281</v>
      </c>
      <c r="E264" s="27" t="s">
        <v>5764</v>
      </c>
      <c r="F264" s="28" t="s">
        <v>307</v>
      </c>
      <c r="G264" s="29">
        <v>123</v>
      </c>
      <c r="H264" s="28">
        <v>0</v>
      </c>
      <c r="I264" s="30">
        <f>ROUND(G264*H264,P4)</f>
        <v>0</v>
      </c>
      <c r="L264" s="30">
        <v>0</v>
      </c>
      <c r="M264" s="24">
        <f>ROUND(G264*L264,P4)</f>
        <v>0</v>
      </c>
      <c r="N264" s="25" t="s">
        <v>297</v>
      </c>
      <c r="O264" s="31">
        <f>M264*AA264</f>
        <v>0</v>
      </c>
      <c r="P264" s="1">
        <v>3</v>
      </c>
      <c r="AA264" s="1">
        <f>IF(P264=1,$O$3,IF(P264=2,$O$4,$O$5))</f>
        <v>0</v>
      </c>
    </row>
    <row r="265">
      <c r="A265" s="1" t="s">
        <v>282</v>
      </c>
      <c r="E265" s="27" t="s">
        <v>281</v>
      </c>
    </row>
    <row r="266" ht="26.4">
      <c r="A266" s="1" t="s">
        <v>284</v>
      </c>
      <c r="E266" s="32" t="s">
        <v>5765</v>
      </c>
    </row>
    <row r="267">
      <c r="A267" s="1" t="s">
        <v>286</v>
      </c>
      <c r="E267" s="27" t="s">
        <v>299</v>
      </c>
    </row>
    <row r="268">
      <c r="A268" s="1" t="s">
        <v>276</v>
      </c>
      <c r="B268" s="1">
        <v>60</v>
      </c>
      <c r="C268" s="26" t="s">
        <v>5766</v>
      </c>
      <c r="D268" t="s">
        <v>281</v>
      </c>
      <c r="E268" s="27" t="s">
        <v>5767</v>
      </c>
      <c r="F268" s="28" t="s">
        <v>307</v>
      </c>
      <c r="G268" s="29">
        <v>25</v>
      </c>
      <c r="H268" s="28">
        <v>0</v>
      </c>
      <c r="I268" s="30">
        <f>ROUND(G268*H268,P4)</f>
        <v>0</v>
      </c>
      <c r="L268" s="30">
        <v>0</v>
      </c>
      <c r="M268" s="24">
        <f>ROUND(G268*L268,P4)</f>
        <v>0</v>
      </c>
      <c r="N268" s="25" t="s">
        <v>297</v>
      </c>
      <c r="O268" s="31">
        <f>M268*AA268</f>
        <v>0</v>
      </c>
      <c r="P268" s="1">
        <v>3</v>
      </c>
      <c r="AA268" s="1">
        <f>IF(P268=1,$O$3,IF(P268=2,$O$4,$O$5))</f>
        <v>0</v>
      </c>
    </row>
    <row r="269">
      <c r="A269" s="1" t="s">
        <v>282</v>
      </c>
      <c r="E269" s="27" t="s">
        <v>281</v>
      </c>
    </row>
    <row r="270" ht="26.4">
      <c r="A270" s="1" t="s">
        <v>284</v>
      </c>
      <c r="E270" s="32" t="s">
        <v>5742</v>
      </c>
    </row>
    <row r="271">
      <c r="A271" s="1" t="s">
        <v>286</v>
      </c>
      <c r="E271" s="27" t="s">
        <v>299</v>
      </c>
    </row>
    <row r="272">
      <c r="A272" s="1" t="s">
        <v>276</v>
      </c>
      <c r="B272" s="1">
        <v>61</v>
      </c>
      <c r="C272" s="26" t="s">
        <v>5768</v>
      </c>
      <c r="D272" t="s">
        <v>281</v>
      </c>
      <c r="E272" s="27" t="s">
        <v>5769</v>
      </c>
      <c r="F272" s="28" t="s">
        <v>307</v>
      </c>
      <c r="G272" s="29">
        <v>168</v>
      </c>
      <c r="H272" s="28">
        <v>0</v>
      </c>
      <c r="I272" s="30">
        <f>ROUND(G272*H272,P4)</f>
        <v>0</v>
      </c>
      <c r="L272" s="30">
        <v>0</v>
      </c>
      <c r="M272" s="24">
        <f>ROUND(G272*L272,P4)</f>
        <v>0</v>
      </c>
      <c r="N272" s="25" t="s">
        <v>297</v>
      </c>
      <c r="O272" s="31">
        <f>M272*AA272</f>
        <v>0</v>
      </c>
      <c r="P272" s="1">
        <v>3</v>
      </c>
      <c r="AA272" s="1">
        <f>IF(P272=1,$O$3,IF(P272=2,$O$4,$O$5))</f>
        <v>0</v>
      </c>
    </row>
    <row r="273">
      <c r="A273" s="1" t="s">
        <v>282</v>
      </c>
      <c r="E273" s="27" t="s">
        <v>281</v>
      </c>
    </row>
    <row r="274" ht="26.4">
      <c r="A274" s="1" t="s">
        <v>284</v>
      </c>
      <c r="E274" s="32" t="s">
        <v>5770</v>
      </c>
    </row>
    <row r="275">
      <c r="A275" s="1" t="s">
        <v>286</v>
      </c>
      <c r="E275" s="27" t="s">
        <v>299</v>
      </c>
    </row>
    <row r="276">
      <c r="A276" s="1" t="s">
        <v>276</v>
      </c>
      <c r="B276" s="1">
        <v>62</v>
      </c>
      <c r="C276" s="26" t="s">
        <v>5771</v>
      </c>
      <c r="D276" t="s">
        <v>281</v>
      </c>
      <c r="E276" s="27" t="s">
        <v>5772</v>
      </c>
      <c r="F276" s="28" t="s">
        <v>307</v>
      </c>
      <c r="G276" s="29">
        <v>168</v>
      </c>
      <c r="H276" s="28">
        <v>0</v>
      </c>
      <c r="I276" s="30">
        <f>ROUND(G276*H276,P4)</f>
        <v>0</v>
      </c>
      <c r="L276" s="30">
        <v>0</v>
      </c>
      <c r="M276" s="24">
        <f>ROUND(G276*L276,P4)</f>
        <v>0</v>
      </c>
      <c r="N276" s="25" t="s">
        <v>297</v>
      </c>
      <c r="O276" s="31">
        <f>M276*AA276</f>
        <v>0</v>
      </c>
      <c r="P276" s="1">
        <v>3</v>
      </c>
      <c r="AA276" s="1">
        <f>IF(P276=1,$O$3,IF(P276=2,$O$4,$O$5))</f>
        <v>0</v>
      </c>
    </row>
    <row r="277">
      <c r="A277" s="1" t="s">
        <v>282</v>
      </c>
      <c r="E277" s="27" t="s">
        <v>281</v>
      </c>
    </row>
    <row r="278" ht="26.4">
      <c r="A278" s="1" t="s">
        <v>284</v>
      </c>
      <c r="E278" s="32" t="s">
        <v>5770</v>
      </c>
    </row>
    <row r="279">
      <c r="A279" s="1" t="s">
        <v>286</v>
      </c>
      <c r="E279" s="27" t="s">
        <v>299</v>
      </c>
    </row>
    <row r="280">
      <c r="A280" s="1" t="s">
        <v>276</v>
      </c>
      <c r="B280" s="1">
        <v>63</v>
      </c>
      <c r="C280" s="26" t="s">
        <v>5773</v>
      </c>
      <c r="D280" t="s">
        <v>281</v>
      </c>
      <c r="E280" s="27" t="s">
        <v>5774</v>
      </c>
      <c r="F280" s="28" t="s">
        <v>307</v>
      </c>
      <c r="G280" s="29">
        <v>4</v>
      </c>
      <c r="H280" s="28">
        <v>0</v>
      </c>
      <c r="I280" s="30">
        <f>ROUND(G280*H280,P4)</f>
        <v>0</v>
      </c>
      <c r="L280" s="30">
        <v>0</v>
      </c>
      <c r="M280" s="24">
        <f>ROUND(G280*L280,P4)</f>
        <v>0</v>
      </c>
      <c r="N280" s="25" t="s">
        <v>297</v>
      </c>
      <c r="O280" s="31">
        <f>M280*AA280</f>
        <v>0</v>
      </c>
      <c r="P280" s="1">
        <v>3</v>
      </c>
      <c r="AA280" s="1">
        <f>IF(P280=1,$O$3,IF(P280=2,$O$4,$O$5))</f>
        <v>0</v>
      </c>
    </row>
    <row r="281">
      <c r="A281" s="1" t="s">
        <v>282</v>
      </c>
      <c r="E281" s="27" t="s">
        <v>281</v>
      </c>
    </row>
    <row r="282" ht="26.4">
      <c r="A282" s="1" t="s">
        <v>284</v>
      </c>
      <c r="E282" s="32" t="s">
        <v>5775</v>
      </c>
    </row>
    <row r="283">
      <c r="A283" s="1" t="s">
        <v>286</v>
      </c>
      <c r="E283" s="27" t="s">
        <v>299</v>
      </c>
    </row>
    <row r="284">
      <c r="A284" s="1" t="s">
        <v>276</v>
      </c>
      <c r="B284" s="1">
        <v>64</v>
      </c>
      <c r="C284" s="26" t="s">
        <v>5776</v>
      </c>
      <c r="D284" t="s">
        <v>281</v>
      </c>
      <c r="E284" s="27" t="s">
        <v>5777</v>
      </c>
      <c r="F284" s="28" t="s">
        <v>307</v>
      </c>
      <c r="G284" s="29">
        <v>10</v>
      </c>
      <c r="H284" s="28">
        <v>0</v>
      </c>
      <c r="I284" s="30">
        <f>ROUND(G284*H284,P4)</f>
        <v>0</v>
      </c>
      <c r="L284" s="30">
        <v>0</v>
      </c>
      <c r="M284" s="24">
        <f>ROUND(G284*L284,P4)</f>
        <v>0</v>
      </c>
      <c r="N284" s="25" t="s">
        <v>297</v>
      </c>
      <c r="O284" s="31">
        <f>M284*AA284</f>
        <v>0</v>
      </c>
      <c r="P284" s="1">
        <v>3</v>
      </c>
      <c r="AA284" s="1">
        <f>IF(P284=1,$O$3,IF(P284=2,$O$4,$O$5))</f>
        <v>0</v>
      </c>
    </row>
    <row r="285">
      <c r="A285" s="1" t="s">
        <v>282</v>
      </c>
      <c r="E285" s="27" t="s">
        <v>281</v>
      </c>
    </row>
    <row r="286" ht="26.4">
      <c r="A286" s="1" t="s">
        <v>284</v>
      </c>
      <c r="E286" s="32" t="s">
        <v>5778</v>
      </c>
    </row>
    <row r="287">
      <c r="A287" s="1" t="s">
        <v>286</v>
      </c>
      <c r="E287" s="27" t="s">
        <v>299</v>
      </c>
    </row>
    <row r="288">
      <c r="A288" s="1" t="s">
        <v>276</v>
      </c>
      <c r="B288" s="1">
        <v>65</v>
      </c>
      <c r="C288" s="26" t="s">
        <v>5779</v>
      </c>
      <c r="D288" t="s">
        <v>281</v>
      </c>
      <c r="E288" s="27" t="s">
        <v>5780</v>
      </c>
      <c r="F288" s="28" t="s">
        <v>307</v>
      </c>
      <c r="G288" s="29">
        <v>40</v>
      </c>
      <c r="H288" s="28">
        <v>0</v>
      </c>
      <c r="I288" s="30">
        <f>ROUND(G288*H288,P4)</f>
        <v>0</v>
      </c>
      <c r="L288" s="30">
        <v>0</v>
      </c>
      <c r="M288" s="24">
        <f>ROUND(G288*L288,P4)</f>
        <v>0</v>
      </c>
      <c r="N288" s="25" t="s">
        <v>297</v>
      </c>
      <c r="O288" s="31">
        <f>M288*AA288</f>
        <v>0</v>
      </c>
      <c r="P288" s="1">
        <v>3</v>
      </c>
      <c r="AA288" s="1">
        <f>IF(P288=1,$O$3,IF(P288=2,$O$4,$O$5))</f>
        <v>0</v>
      </c>
    </row>
    <row r="289">
      <c r="A289" s="1" t="s">
        <v>282</v>
      </c>
      <c r="E289" s="27" t="s">
        <v>281</v>
      </c>
    </row>
    <row r="290" ht="26.4">
      <c r="A290" s="1" t="s">
        <v>284</v>
      </c>
      <c r="E290" s="32" t="s">
        <v>5781</v>
      </c>
    </row>
    <row r="291">
      <c r="A291" s="1" t="s">
        <v>286</v>
      </c>
      <c r="E291" s="27" t="s">
        <v>299</v>
      </c>
    </row>
    <row r="292">
      <c r="A292" s="1" t="s">
        <v>276</v>
      </c>
      <c r="B292" s="1">
        <v>66</v>
      </c>
      <c r="C292" s="26" t="s">
        <v>5782</v>
      </c>
      <c r="D292" t="s">
        <v>281</v>
      </c>
      <c r="E292" s="27" t="s">
        <v>5783</v>
      </c>
      <c r="F292" s="28" t="s">
        <v>307</v>
      </c>
      <c r="G292" s="29">
        <v>10</v>
      </c>
      <c r="H292" s="28">
        <v>0</v>
      </c>
      <c r="I292" s="30">
        <f>ROUND(G292*H292,P4)</f>
        <v>0</v>
      </c>
      <c r="L292" s="30">
        <v>0</v>
      </c>
      <c r="M292" s="24">
        <f>ROUND(G292*L292,P4)</f>
        <v>0</v>
      </c>
      <c r="N292" s="25" t="s">
        <v>297</v>
      </c>
      <c r="O292" s="31">
        <f>M292*AA292</f>
        <v>0</v>
      </c>
      <c r="P292" s="1">
        <v>3</v>
      </c>
      <c r="AA292" s="1">
        <f>IF(P292=1,$O$3,IF(P292=2,$O$4,$O$5))</f>
        <v>0</v>
      </c>
    </row>
    <row r="293">
      <c r="A293" s="1" t="s">
        <v>282</v>
      </c>
      <c r="E293" s="27" t="s">
        <v>5784</v>
      </c>
    </row>
    <row r="294" ht="26.4">
      <c r="A294" s="1" t="s">
        <v>284</v>
      </c>
      <c r="E294" s="32" t="s">
        <v>5778</v>
      </c>
    </row>
    <row r="295">
      <c r="A295" s="1" t="s">
        <v>286</v>
      </c>
      <c r="E295" s="27" t="s">
        <v>299</v>
      </c>
    </row>
    <row r="296" ht="26.4">
      <c r="A296" s="1" t="s">
        <v>276</v>
      </c>
      <c r="B296" s="1">
        <v>67</v>
      </c>
      <c r="C296" s="26" t="s">
        <v>5785</v>
      </c>
      <c r="D296" t="s">
        <v>281</v>
      </c>
      <c r="E296" s="27" t="s">
        <v>5786</v>
      </c>
      <c r="F296" s="28" t="s">
        <v>307</v>
      </c>
      <c r="G296" s="29">
        <v>1</v>
      </c>
      <c r="H296" s="28">
        <v>0</v>
      </c>
      <c r="I296" s="30">
        <f>ROUND(G296*H296,P4)</f>
        <v>0</v>
      </c>
      <c r="L296" s="30">
        <v>0</v>
      </c>
      <c r="M296" s="24">
        <f>ROUND(G296*L296,P4)</f>
        <v>0</v>
      </c>
      <c r="N296" s="25" t="s">
        <v>297</v>
      </c>
      <c r="O296" s="31">
        <f>M296*AA296</f>
        <v>0</v>
      </c>
      <c r="P296" s="1">
        <v>3</v>
      </c>
      <c r="AA296" s="1">
        <f>IF(P296=1,$O$3,IF(P296=2,$O$4,$O$5))</f>
        <v>0</v>
      </c>
    </row>
    <row r="297">
      <c r="A297" s="1" t="s">
        <v>282</v>
      </c>
      <c r="E297" s="27" t="s">
        <v>281</v>
      </c>
    </row>
    <row r="298" ht="26.4">
      <c r="A298" s="1" t="s">
        <v>284</v>
      </c>
      <c r="E298" s="32" t="s">
        <v>5787</v>
      </c>
    </row>
    <row r="299">
      <c r="A299" s="1" t="s">
        <v>286</v>
      </c>
      <c r="E299" s="27" t="s">
        <v>299</v>
      </c>
    </row>
    <row r="300">
      <c r="A300" s="1" t="s">
        <v>276</v>
      </c>
      <c r="B300" s="1">
        <v>68</v>
      </c>
      <c r="C300" s="26" t="s">
        <v>5788</v>
      </c>
      <c r="D300" t="s">
        <v>281</v>
      </c>
      <c r="E300" s="27" t="s">
        <v>5789</v>
      </c>
      <c r="F300" s="28" t="s">
        <v>307</v>
      </c>
      <c r="G300" s="29">
        <v>2</v>
      </c>
      <c r="H300" s="28">
        <v>0</v>
      </c>
      <c r="I300" s="30">
        <f>ROUND(G300*H300,P4)</f>
        <v>0</v>
      </c>
      <c r="L300" s="30">
        <v>0</v>
      </c>
      <c r="M300" s="24">
        <f>ROUND(G300*L300,P4)</f>
        <v>0</v>
      </c>
      <c r="N300" s="25" t="s">
        <v>297</v>
      </c>
      <c r="O300" s="31">
        <f>M300*AA300</f>
        <v>0</v>
      </c>
      <c r="P300" s="1">
        <v>3</v>
      </c>
      <c r="AA300" s="1">
        <f>IF(P300=1,$O$3,IF(P300=2,$O$4,$O$5))</f>
        <v>0</v>
      </c>
    </row>
    <row r="301">
      <c r="A301" s="1" t="s">
        <v>282</v>
      </c>
      <c r="E301" s="27" t="s">
        <v>281</v>
      </c>
    </row>
    <row r="302" ht="26.4">
      <c r="A302" s="1" t="s">
        <v>284</v>
      </c>
      <c r="E302" s="32" t="s">
        <v>5790</v>
      </c>
    </row>
    <row r="303">
      <c r="A303" s="1" t="s">
        <v>286</v>
      </c>
      <c r="E303" s="27" t="s">
        <v>299</v>
      </c>
    </row>
    <row r="304" ht="26.4">
      <c r="A304" s="1" t="s">
        <v>276</v>
      </c>
      <c r="B304" s="1">
        <v>69</v>
      </c>
      <c r="C304" s="26" t="s">
        <v>5791</v>
      </c>
      <c r="D304" t="s">
        <v>281</v>
      </c>
      <c r="E304" s="27" t="s">
        <v>5792</v>
      </c>
      <c r="F304" s="28" t="s">
        <v>296</v>
      </c>
      <c r="G304" s="29">
        <v>12000</v>
      </c>
      <c r="H304" s="28">
        <v>0</v>
      </c>
      <c r="I304" s="30">
        <f>ROUND(G304*H304,P4)</f>
        <v>0</v>
      </c>
      <c r="L304" s="30">
        <v>0</v>
      </c>
      <c r="M304" s="24">
        <f>ROUND(G304*L304,P4)</f>
        <v>0</v>
      </c>
      <c r="N304" s="25" t="s">
        <v>297</v>
      </c>
      <c r="O304" s="31">
        <f>M304*AA304</f>
        <v>0</v>
      </c>
      <c r="P304" s="1">
        <v>3</v>
      </c>
      <c r="AA304" s="1">
        <f>IF(P304=1,$O$3,IF(P304=2,$O$4,$O$5))</f>
        <v>0</v>
      </c>
    </row>
    <row r="305">
      <c r="A305" s="1" t="s">
        <v>282</v>
      </c>
      <c r="E305" s="27" t="s">
        <v>281</v>
      </c>
    </row>
    <row r="306" ht="26.4">
      <c r="A306" s="1" t="s">
        <v>284</v>
      </c>
      <c r="E306" s="32" t="s">
        <v>5793</v>
      </c>
    </row>
    <row r="307">
      <c r="A307" s="1" t="s">
        <v>286</v>
      </c>
      <c r="E307" s="27" t="s">
        <v>299</v>
      </c>
    </row>
    <row r="308" ht="26.4">
      <c r="A308" s="1" t="s">
        <v>276</v>
      </c>
      <c r="B308" s="1">
        <v>70</v>
      </c>
      <c r="C308" s="26" t="s">
        <v>5794</v>
      </c>
      <c r="D308" t="s">
        <v>281</v>
      </c>
      <c r="E308" s="27" t="s">
        <v>5795</v>
      </c>
      <c r="F308" s="28" t="s">
        <v>296</v>
      </c>
      <c r="G308" s="29">
        <v>12000</v>
      </c>
      <c r="H308" s="28">
        <v>0</v>
      </c>
      <c r="I308" s="30">
        <f>ROUND(G308*H308,P4)</f>
        <v>0</v>
      </c>
      <c r="L308" s="30">
        <v>0</v>
      </c>
      <c r="M308" s="24">
        <f>ROUND(G308*L308,P4)</f>
        <v>0</v>
      </c>
      <c r="N308" s="25" t="s">
        <v>297</v>
      </c>
      <c r="O308" s="31">
        <f>M308*AA308</f>
        <v>0</v>
      </c>
      <c r="P308" s="1">
        <v>3</v>
      </c>
      <c r="AA308" s="1">
        <f>IF(P308=1,$O$3,IF(P308=2,$O$4,$O$5))</f>
        <v>0</v>
      </c>
    </row>
    <row r="309">
      <c r="A309" s="1" t="s">
        <v>282</v>
      </c>
      <c r="E309" s="27" t="s">
        <v>281</v>
      </c>
    </row>
    <row r="310" ht="26.4">
      <c r="A310" s="1" t="s">
        <v>284</v>
      </c>
      <c r="E310" s="32" t="s">
        <v>5793</v>
      </c>
    </row>
    <row r="311">
      <c r="A311" s="1" t="s">
        <v>286</v>
      </c>
      <c r="E311" s="27" t="s">
        <v>299</v>
      </c>
    </row>
    <row r="312">
      <c r="A312" s="1" t="s">
        <v>276</v>
      </c>
      <c r="B312" s="1">
        <v>71</v>
      </c>
      <c r="C312" s="26" t="s">
        <v>5796</v>
      </c>
      <c r="D312" t="s">
        <v>281</v>
      </c>
      <c r="E312" s="27" t="s">
        <v>5797</v>
      </c>
      <c r="F312" s="28" t="s">
        <v>296</v>
      </c>
      <c r="G312" s="29">
        <v>13000</v>
      </c>
      <c r="H312" s="28">
        <v>0</v>
      </c>
      <c r="I312" s="30">
        <f>ROUND(G312*H312,P4)</f>
        <v>0</v>
      </c>
      <c r="L312" s="30">
        <v>0</v>
      </c>
      <c r="M312" s="24">
        <f>ROUND(G312*L312,P4)</f>
        <v>0</v>
      </c>
      <c r="N312" s="25" t="s">
        <v>297</v>
      </c>
      <c r="O312" s="31">
        <f>M312*AA312</f>
        <v>0</v>
      </c>
      <c r="P312" s="1">
        <v>3</v>
      </c>
      <c r="AA312" s="1">
        <f>IF(P312=1,$O$3,IF(P312=2,$O$4,$O$5))</f>
        <v>0</v>
      </c>
    </row>
    <row r="313">
      <c r="A313" s="1" t="s">
        <v>282</v>
      </c>
      <c r="E313" s="27" t="s">
        <v>281</v>
      </c>
    </row>
    <row r="314" ht="26.4">
      <c r="A314" s="1" t="s">
        <v>284</v>
      </c>
      <c r="E314" s="32" t="s">
        <v>5798</v>
      </c>
    </row>
    <row r="315">
      <c r="A315" s="1" t="s">
        <v>286</v>
      </c>
      <c r="E315" s="27" t="s">
        <v>299</v>
      </c>
    </row>
    <row r="316">
      <c r="A316" s="1" t="s">
        <v>276</v>
      </c>
      <c r="B316" s="1">
        <v>72</v>
      </c>
      <c r="C316" s="26" t="s">
        <v>5799</v>
      </c>
      <c r="D316" t="s">
        <v>281</v>
      </c>
      <c r="E316" s="27" t="s">
        <v>5800</v>
      </c>
      <c r="F316" s="28" t="s">
        <v>361</v>
      </c>
      <c r="G316" s="29">
        <v>1410</v>
      </c>
      <c r="H316" s="28">
        <v>0</v>
      </c>
      <c r="I316" s="30">
        <f>ROUND(G316*H316,P4)</f>
        <v>0</v>
      </c>
      <c r="L316" s="30">
        <v>0</v>
      </c>
      <c r="M316" s="24">
        <f>ROUND(G316*L316,P4)</f>
        <v>0</v>
      </c>
      <c r="N316" s="25" t="s">
        <v>297</v>
      </c>
      <c r="O316" s="31">
        <f>M316*AA316</f>
        <v>0</v>
      </c>
      <c r="P316" s="1">
        <v>3</v>
      </c>
      <c r="AA316" s="1">
        <f>IF(P316=1,$O$3,IF(P316=2,$O$4,$O$5))</f>
        <v>0</v>
      </c>
    </row>
    <row r="317">
      <c r="A317" s="1" t="s">
        <v>282</v>
      </c>
      <c r="E317" s="27" t="s">
        <v>281</v>
      </c>
    </row>
    <row r="318" ht="26.4">
      <c r="A318" s="1" t="s">
        <v>284</v>
      </c>
      <c r="E318" s="32" t="s">
        <v>5801</v>
      </c>
    </row>
    <row r="319">
      <c r="A319" s="1" t="s">
        <v>286</v>
      </c>
      <c r="E319" s="27" t="s">
        <v>299</v>
      </c>
    </row>
    <row r="320">
      <c r="A320" s="1" t="s">
        <v>273</v>
      </c>
      <c r="C320" s="22" t="s">
        <v>5802</v>
      </c>
      <c r="E320" s="23" t="s">
        <v>5803</v>
      </c>
      <c r="L320" s="24">
        <f>SUMIFS(L321:L348,A321:A348,"P")</f>
        <v>0</v>
      </c>
      <c r="M320" s="24">
        <f>SUMIFS(M321:M348,A321:A348,"P")</f>
        <v>0</v>
      </c>
      <c r="N320" s="25"/>
    </row>
    <row r="321">
      <c r="A321" s="1" t="s">
        <v>276</v>
      </c>
      <c r="B321" s="1">
        <v>73</v>
      </c>
      <c r="C321" s="26" t="s">
        <v>5804</v>
      </c>
      <c r="D321" t="s">
        <v>281</v>
      </c>
      <c r="E321" s="27" t="s">
        <v>5805</v>
      </c>
      <c r="F321" s="28" t="s">
        <v>579</v>
      </c>
      <c r="G321" s="29">
        <v>12</v>
      </c>
      <c r="H321" s="28">
        <v>0</v>
      </c>
      <c r="I321" s="30">
        <f>ROUND(G321*H321,P4)</f>
        <v>0</v>
      </c>
      <c r="L321" s="30">
        <v>0</v>
      </c>
      <c r="M321" s="24">
        <f>ROUND(G321*L321,P4)</f>
        <v>0</v>
      </c>
      <c r="N321" s="25" t="s">
        <v>297</v>
      </c>
      <c r="O321" s="31">
        <f>M321*AA321</f>
        <v>0</v>
      </c>
      <c r="P321" s="1">
        <v>3</v>
      </c>
      <c r="AA321" s="1">
        <f>IF(P321=1,$O$3,IF(P321=2,$O$4,$O$5))</f>
        <v>0</v>
      </c>
    </row>
    <row r="322">
      <c r="A322" s="1" t="s">
        <v>282</v>
      </c>
      <c r="E322" s="27" t="s">
        <v>281</v>
      </c>
    </row>
    <row r="323" ht="26.4">
      <c r="A323" s="1" t="s">
        <v>284</v>
      </c>
      <c r="E323" s="32" t="s">
        <v>5806</v>
      </c>
    </row>
    <row r="324">
      <c r="A324" s="1" t="s">
        <v>286</v>
      </c>
      <c r="E324" s="27" t="s">
        <v>299</v>
      </c>
    </row>
    <row r="325">
      <c r="A325" s="1" t="s">
        <v>276</v>
      </c>
      <c r="B325" s="1">
        <v>74</v>
      </c>
      <c r="C325" s="26" t="s">
        <v>5807</v>
      </c>
      <c r="D325" t="s">
        <v>281</v>
      </c>
      <c r="E325" s="27" t="s">
        <v>5808</v>
      </c>
      <c r="F325" s="28" t="s">
        <v>579</v>
      </c>
      <c r="G325" s="29">
        <v>12</v>
      </c>
      <c r="H325" s="28">
        <v>0</v>
      </c>
      <c r="I325" s="30">
        <f>ROUND(G325*H325,P4)</f>
        <v>0</v>
      </c>
      <c r="L325" s="30">
        <v>0</v>
      </c>
      <c r="M325" s="24">
        <f>ROUND(G325*L325,P4)</f>
        <v>0</v>
      </c>
      <c r="N325" s="25" t="s">
        <v>297</v>
      </c>
      <c r="O325" s="31">
        <f>M325*AA325</f>
        <v>0</v>
      </c>
      <c r="P325" s="1">
        <v>3</v>
      </c>
      <c r="AA325" s="1">
        <f>IF(P325=1,$O$3,IF(P325=2,$O$4,$O$5))</f>
        <v>0</v>
      </c>
    </row>
    <row r="326">
      <c r="A326" s="1" t="s">
        <v>282</v>
      </c>
      <c r="E326" s="27" t="s">
        <v>281</v>
      </c>
    </row>
    <row r="327" ht="26.4">
      <c r="A327" s="1" t="s">
        <v>284</v>
      </c>
      <c r="E327" s="32" t="s">
        <v>5806</v>
      </c>
    </row>
    <row r="328">
      <c r="A328" s="1" t="s">
        <v>286</v>
      </c>
      <c r="E328" s="27" t="s">
        <v>299</v>
      </c>
    </row>
    <row r="329">
      <c r="A329" s="1" t="s">
        <v>276</v>
      </c>
      <c r="B329" s="1">
        <v>75</v>
      </c>
      <c r="C329" s="26" t="s">
        <v>5809</v>
      </c>
      <c r="D329" t="s">
        <v>281</v>
      </c>
      <c r="E329" s="27" t="s">
        <v>5810</v>
      </c>
      <c r="F329" s="28" t="s">
        <v>307</v>
      </c>
      <c r="G329" s="29">
        <v>1</v>
      </c>
      <c r="H329" s="28">
        <v>0</v>
      </c>
      <c r="I329" s="30">
        <f>ROUND(G329*H329,P4)</f>
        <v>0</v>
      </c>
      <c r="L329" s="30">
        <v>0</v>
      </c>
      <c r="M329" s="24">
        <f>ROUND(G329*L329,P4)</f>
        <v>0</v>
      </c>
      <c r="N329" s="25" t="s">
        <v>297</v>
      </c>
      <c r="O329" s="31">
        <f>M329*AA329</f>
        <v>0</v>
      </c>
      <c r="P329" s="1">
        <v>3</v>
      </c>
      <c r="AA329" s="1">
        <f>IF(P329=1,$O$3,IF(P329=2,$O$4,$O$5))</f>
        <v>0</v>
      </c>
    </row>
    <row r="330">
      <c r="A330" s="1" t="s">
        <v>282</v>
      </c>
      <c r="E330" s="27" t="s">
        <v>281</v>
      </c>
    </row>
    <row r="331" ht="26.4">
      <c r="A331" s="1" t="s">
        <v>284</v>
      </c>
      <c r="E331" s="32" t="s">
        <v>5787</v>
      </c>
    </row>
    <row r="332">
      <c r="A332" s="1" t="s">
        <v>286</v>
      </c>
      <c r="E332" s="27" t="s">
        <v>299</v>
      </c>
    </row>
    <row r="333">
      <c r="A333" s="1" t="s">
        <v>276</v>
      </c>
      <c r="B333" s="1">
        <v>76</v>
      </c>
      <c r="C333" s="26" t="s">
        <v>1112</v>
      </c>
      <c r="D333" t="s">
        <v>281</v>
      </c>
      <c r="E333" s="27" t="s">
        <v>1113</v>
      </c>
      <c r="F333" s="28" t="s">
        <v>307</v>
      </c>
      <c r="G333" s="29">
        <v>1</v>
      </c>
      <c r="H333" s="28">
        <v>0</v>
      </c>
      <c r="I333" s="30">
        <f>ROUND(G333*H333,P4)</f>
        <v>0</v>
      </c>
      <c r="L333" s="30">
        <v>0</v>
      </c>
      <c r="M333" s="24">
        <f>ROUND(G333*L333,P4)</f>
        <v>0</v>
      </c>
      <c r="N333" s="25" t="s">
        <v>297</v>
      </c>
      <c r="O333" s="31">
        <f>M333*AA333</f>
        <v>0</v>
      </c>
      <c r="P333" s="1">
        <v>3</v>
      </c>
      <c r="AA333" s="1">
        <f>IF(P333=1,$O$3,IF(P333=2,$O$4,$O$5))</f>
        <v>0</v>
      </c>
    </row>
    <row r="334">
      <c r="A334" s="1" t="s">
        <v>282</v>
      </c>
      <c r="E334" s="27" t="s">
        <v>281</v>
      </c>
    </row>
    <row r="335" ht="26.4">
      <c r="A335" s="1" t="s">
        <v>284</v>
      </c>
      <c r="E335" s="32" t="s">
        <v>5811</v>
      </c>
    </row>
    <row r="336">
      <c r="A336" s="1" t="s">
        <v>286</v>
      </c>
      <c r="E336" s="27" t="s">
        <v>299</v>
      </c>
    </row>
    <row r="337">
      <c r="A337" s="1" t="s">
        <v>276</v>
      </c>
      <c r="B337" s="1">
        <v>77</v>
      </c>
      <c r="C337" s="26" t="s">
        <v>1114</v>
      </c>
      <c r="D337" t="s">
        <v>281</v>
      </c>
      <c r="E337" s="27" t="s">
        <v>1115</v>
      </c>
      <c r="F337" s="28" t="s">
        <v>307</v>
      </c>
      <c r="G337" s="29">
        <v>2</v>
      </c>
      <c r="H337" s="28">
        <v>0</v>
      </c>
      <c r="I337" s="30">
        <f>ROUND(G337*H337,P4)</f>
        <v>0</v>
      </c>
      <c r="L337" s="30">
        <v>0</v>
      </c>
      <c r="M337" s="24">
        <f>ROUND(G337*L337,P4)</f>
        <v>0</v>
      </c>
      <c r="N337" s="25" t="s">
        <v>297</v>
      </c>
      <c r="O337" s="31">
        <f>M337*AA337</f>
        <v>0</v>
      </c>
      <c r="P337" s="1">
        <v>3</v>
      </c>
      <c r="AA337" s="1">
        <f>IF(P337=1,$O$3,IF(P337=2,$O$4,$O$5))</f>
        <v>0</v>
      </c>
    </row>
    <row r="338">
      <c r="A338" s="1" t="s">
        <v>282</v>
      </c>
      <c r="E338" s="27" t="s">
        <v>281</v>
      </c>
    </row>
    <row r="339" ht="26.4">
      <c r="A339" s="1" t="s">
        <v>284</v>
      </c>
      <c r="E339" s="32" t="s">
        <v>5693</v>
      </c>
    </row>
    <row r="340">
      <c r="A340" s="1" t="s">
        <v>286</v>
      </c>
      <c r="E340" s="27" t="s">
        <v>299</v>
      </c>
    </row>
    <row r="341">
      <c r="A341" s="1" t="s">
        <v>276</v>
      </c>
      <c r="B341" s="1">
        <v>78</v>
      </c>
      <c r="C341" s="26" t="s">
        <v>5812</v>
      </c>
      <c r="D341" t="s">
        <v>281</v>
      </c>
      <c r="E341" s="27" t="s">
        <v>381</v>
      </c>
      <c r="F341" s="28" t="s">
        <v>307</v>
      </c>
      <c r="G341" s="29">
        <v>1</v>
      </c>
      <c r="H341" s="28">
        <v>0</v>
      </c>
      <c r="I341" s="30">
        <f>ROUND(G341*H341,P4)</f>
        <v>0</v>
      </c>
      <c r="L341" s="30">
        <v>0</v>
      </c>
      <c r="M341" s="24">
        <f>ROUND(G341*L341,P4)</f>
        <v>0</v>
      </c>
      <c r="N341" s="25" t="s">
        <v>297</v>
      </c>
      <c r="O341" s="31">
        <f>M341*AA341</f>
        <v>0</v>
      </c>
      <c r="P341" s="1">
        <v>3</v>
      </c>
      <c r="AA341" s="1">
        <f>IF(P341=1,$O$3,IF(P341=2,$O$4,$O$5))</f>
        <v>0</v>
      </c>
    </row>
    <row r="342">
      <c r="A342" s="1" t="s">
        <v>282</v>
      </c>
      <c r="E342" s="27" t="s">
        <v>281</v>
      </c>
    </row>
    <row r="343" ht="26.4">
      <c r="A343" s="1" t="s">
        <v>284</v>
      </c>
      <c r="E343" s="32" t="s">
        <v>5811</v>
      </c>
    </row>
    <row r="344">
      <c r="A344" s="1" t="s">
        <v>286</v>
      </c>
      <c r="E344" s="27" t="s">
        <v>299</v>
      </c>
    </row>
    <row r="345">
      <c r="A345" s="1" t="s">
        <v>276</v>
      </c>
      <c r="B345" s="1">
        <v>79</v>
      </c>
      <c r="C345" s="26" t="s">
        <v>5813</v>
      </c>
      <c r="D345" t="s">
        <v>281</v>
      </c>
      <c r="E345" s="27" t="s">
        <v>5814</v>
      </c>
      <c r="F345" s="28" t="s">
        <v>361</v>
      </c>
      <c r="G345" s="29">
        <v>32</v>
      </c>
      <c r="H345" s="28">
        <v>0</v>
      </c>
      <c r="I345" s="30">
        <f>ROUND(G345*H345,P4)</f>
        <v>0</v>
      </c>
      <c r="L345" s="30">
        <v>0</v>
      </c>
      <c r="M345" s="24">
        <f>ROUND(G345*L345,P4)</f>
        <v>0</v>
      </c>
      <c r="N345" s="25" t="s">
        <v>297</v>
      </c>
      <c r="O345" s="31">
        <f>M345*AA345</f>
        <v>0</v>
      </c>
      <c r="P345" s="1">
        <v>3</v>
      </c>
      <c r="AA345" s="1">
        <f>IF(P345=1,$O$3,IF(P345=2,$O$4,$O$5))</f>
        <v>0</v>
      </c>
    </row>
    <row r="346">
      <c r="A346" s="1" t="s">
        <v>282</v>
      </c>
      <c r="E346" s="27" t="s">
        <v>281</v>
      </c>
    </row>
    <row r="347" ht="26.4">
      <c r="A347" s="1" t="s">
        <v>284</v>
      </c>
      <c r="E347" s="32" t="s">
        <v>5815</v>
      </c>
    </row>
    <row r="348">
      <c r="A348" s="1" t="s">
        <v>286</v>
      </c>
      <c r="E348"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COUNTIFS(L8:L60,"=0",A8:A60,"P")+COUNTIFS(L8:L60,"",A8:A60,"P")+SUM(Q8:Q60)</f>
        <v>0</v>
      </c>
    </row>
    <row r="8">
      <c r="A8" s="1" t="s">
        <v>271</v>
      </c>
      <c r="C8" s="22" t="s">
        <v>5816</v>
      </c>
      <c r="E8" s="23" t="s">
        <v>203</v>
      </c>
      <c r="L8" s="24">
        <f>L9+L38+L47</f>
        <v>0</v>
      </c>
      <c r="M8" s="24">
        <f>M9+M38+M47</f>
        <v>0</v>
      </c>
      <c r="N8" s="25"/>
    </row>
    <row r="9">
      <c r="A9" s="1" t="s">
        <v>273</v>
      </c>
      <c r="C9" s="22" t="s">
        <v>5651</v>
      </c>
      <c r="E9" s="23" t="s">
        <v>5817</v>
      </c>
      <c r="L9" s="24">
        <f>SUMIFS(L10:L37,A10:A37,"P")</f>
        <v>0</v>
      </c>
      <c r="M9" s="24">
        <f>SUMIFS(M10:M37,A10:A37,"P")</f>
        <v>0</v>
      </c>
      <c r="N9" s="25"/>
    </row>
    <row r="10" ht="26.4">
      <c r="A10" s="1" t="s">
        <v>276</v>
      </c>
      <c r="B10" s="1">
        <v>1</v>
      </c>
      <c r="C10" s="26" t="s">
        <v>744</v>
      </c>
      <c r="D10" t="s">
        <v>281</v>
      </c>
      <c r="E10" s="27" t="s">
        <v>745</v>
      </c>
      <c r="F10" s="28" t="s">
        <v>307</v>
      </c>
      <c r="G10" s="29">
        <v>152</v>
      </c>
      <c r="H10" s="28">
        <v>0</v>
      </c>
      <c r="I10" s="30">
        <f>ROUND(G10*H10,P4)</f>
        <v>0</v>
      </c>
      <c r="L10" s="30">
        <v>0</v>
      </c>
      <c r="M10" s="24">
        <f>ROUND(G10*L10,P4)</f>
        <v>0</v>
      </c>
      <c r="N10" s="25" t="s">
        <v>297</v>
      </c>
      <c r="O10" s="31">
        <f>M10*AA10</f>
        <v>0</v>
      </c>
      <c r="P10" s="1">
        <v>3</v>
      </c>
      <c r="AA10" s="1">
        <f>IF(P10=1,$O$3,IF(P10=2,$O$4,$O$5))</f>
        <v>0</v>
      </c>
    </row>
    <row r="11">
      <c r="A11" s="1" t="s">
        <v>282</v>
      </c>
      <c r="E11" s="27" t="s">
        <v>281</v>
      </c>
    </row>
    <row r="12" ht="26.4">
      <c r="A12" s="1" t="s">
        <v>284</v>
      </c>
      <c r="E12" s="32" t="s">
        <v>5818</v>
      </c>
    </row>
    <row r="13">
      <c r="A13" s="1" t="s">
        <v>286</v>
      </c>
      <c r="E13" s="27" t="s">
        <v>299</v>
      </c>
    </row>
    <row r="14" ht="26.4">
      <c r="A14" s="1" t="s">
        <v>276</v>
      </c>
      <c r="B14" s="1">
        <v>2</v>
      </c>
      <c r="C14" s="26" t="s">
        <v>481</v>
      </c>
      <c r="D14" t="s">
        <v>281</v>
      </c>
      <c r="E14" s="27" t="s">
        <v>482</v>
      </c>
      <c r="F14" s="28" t="s">
        <v>307</v>
      </c>
      <c r="G14" s="29">
        <v>34</v>
      </c>
      <c r="H14" s="28">
        <v>0</v>
      </c>
      <c r="I14" s="30">
        <f>ROUND(G14*H14,P4)</f>
        <v>0</v>
      </c>
      <c r="L14" s="30">
        <v>0</v>
      </c>
      <c r="M14" s="24">
        <f>ROUND(G14*L14,P4)</f>
        <v>0</v>
      </c>
      <c r="N14" s="25" t="s">
        <v>297</v>
      </c>
      <c r="O14" s="31">
        <f>M14*AA14</f>
        <v>0</v>
      </c>
      <c r="P14" s="1">
        <v>3</v>
      </c>
      <c r="AA14" s="1">
        <f>IF(P14=1,$O$3,IF(P14=2,$O$4,$O$5))</f>
        <v>0</v>
      </c>
    </row>
    <row r="15">
      <c r="A15" s="1" t="s">
        <v>282</v>
      </c>
      <c r="E15" s="27" t="s">
        <v>281</v>
      </c>
    </row>
    <row r="16" ht="26.4">
      <c r="A16" s="1" t="s">
        <v>284</v>
      </c>
      <c r="E16" s="32" t="s">
        <v>5819</v>
      </c>
    </row>
    <row r="17">
      <c r="A17" s="1" t="s">
        <v>286</v>
      </c>
      <c r="E17" s="27" t="s">
        <v>299</v>
      </c>
    </row>
    <row r="18">
      <c r="A18" s="1" t="s">
        <v>276</v>
      </c>
      <c r="B18" s="1">
        <v>3</v>
      </c>
      <c r="C18" s="26" t="s">
        <v>980</v>
      </c>
      <c r="D18" t="s">
        <v>281</v>
      </c>
      <c r="E18" s="27" t="s">
        <v>981</v>
      </c>
      <c r="F18" s="28" t="s">
        <v>307</v>
      </c>
      <c r="G18" s="29">
        <v>2</v>
      </c>
      <c r="H18" s="28">
        <v>0</v>
      </c>
      <c r="I18" s="30">
        <f>ROUND(G18*H18,P4)</f>
        <v>0</v>
      </c>
      <c r="L18" s="30">
        <v>0</v>
      </c>
      <c r="M18" s="24">
        <f>ROUND(G18*L18,P4)</f>
        <v>0</v>
      </c>
      <c r="N18" s="25" t="s">
        <v>297</v>
      </c>
      <c r="O18" s="31">
        <f>M18*AA18</f>
        <v>0</v>
      </c>
      <c r="P18" s="1">
        <v>3</v>
      </c>
      <c r="AA18" s="1">
        <f>IF(P18=1,$O$3,IF(P18=2,$O$4,$O$5))</f>
        <v>0</v>
      </c>
    </row>
    <row r="19">
      <c r="A19" s="1" t="s">
        <v>282</v>
      </c>
      <c r="E19" s="27" t="s">
        <v>281</v>
      </c>
    </row>
    <row r="20" ht="26.4">
      <c r="A20" s="1" t="s">
        <v>284</v>
      </c>
      <c r="E20" s="32" t="s">
        <v>5820</v>
      </c>
    </row>
    <row r="21">
      <c r="A21" s="1" t="s">
        <v>286</v>
      </c>
      <c r="E21" s="27" t="s">
        <v>299</v>
      </c>
    </row>
    <row r="22">
      <c r="A22" s="1" t="s">
        <v>276</v>
      </c>
      <c r="B22" s="1">
        <v>4</v>
      </c>
      <c r="C22" s="26" t="s">
        <v>982</v>
      </c>
      <c r="D22" t="s">
        <v>281</v>
      </c>
      <c r="E22" s="27" t="s">
        <v>983</v>
      </c>
      <c r="F22" s="28" t="s">
        <v>307</v>
      </c>
      <c r="G22" s="29">
        <v>2</v>
      </c>
      <c r="H22" s="28">
        <v>0</v>
      </c>
      <c r="I22" s="30">
        <f>ROUND(G22*H22,P4)</f>
        <v>0</v>
      </c>
      <c r="L22" s="30">
        <v>0</v>
      </c>
      <c r="M22" s="24">
        <f>ROUND(G22*L22,P4)</f>
        <v>0</v>
      </c>
      <c r="N22" s="25" t="s">
        <v>297</v>
      </c>
      <c r="O22" s="31">
        <f>M22*AA22</f>
        <v>0</v>
      </c>
      <c r="P22" s="1">
        <v>3</v>
      </c>
      <c r="AA22" s="1">
        <f>IF(P22=1,$O$3,IF(P22=2,$O$4,$O$5))</f>
        <v>0</v>
      </c>
    </row>
    <row r="23">
      <c r="A23" s="1" t="s">
        <v>282</v>
      </c>
      <c r="E23" s="27" t="s">
        <v>281</v>
      </c>
    </row>
    <row r="24" ht="26.4">
      <c r="A24" s="1" t="s">
        <v>284</v>
      </c>
      <c r="E24" s="32" t="s">
        <v>5820</v>
      </c>
    </row>
    <row r="25">
      <c r="A25" s="1" t="s">
        <v>286</v>
      </c>
      <c r="E25" s="27" t="s">
        <v>299</v>
      </c>
    </row>
    <row r="26">
      <c r="A26" s="1" t="s">
        <v>276</v>
      </c>
      <c r="B26" s="1">
        <v>5</v>
      </c>
      <c r="C26" s="26" t="s">
        <v>5821</v>
      </c>
      <c r="D26" t="s">
        <v>281</v>
      </c>
      <c r="E26" s="27" t="s">
        <v>5822</v>
      </c>
      <c r="F26" s="28" t="s">
        <v>307</v>
      </c>
      <c r="G26" s="29">
        <v>4</v>
      </c>
      <c r="H26" s="28">
        <v>0</v>
      </c>
      <c r="I26" s="30">
        <f>ROUND(G26*H26,P4)</f>
        <v>0</v>
      </c>
      <c r="L26" s="30">
        <v>0</v>
      </c>
      <c r="M26" s="24">
        <f>ROUND(G26*L26,P4)</f>
        <v>0</v>
      </c>
      <c r="N26" s="25" t="s">
        <v>297</v>
      </c>
      <c r="O26" s="31">
        <f>M26*AA26</f>
        <v>0</v>
      </c>
      <c r="P26" s="1">
        <v>3</v>
      </c>
      <c r="AA26" s="1">
        <f>IF(P26=1,$O$3,IF(P26=2,$O$4,$O$5))</f>
        <v>0</v>
      </c>
    </row>
    <row r="27">
      <c r="A27" s="1" t="s">
        <v>282</v>
      </c>
      <c r="E27" s="27" t="s">
        <v>281</v>
      </c>
    </row>
    <row r="28" ht="26.4">
      <c r="A28" s="1" t="s">
        <v>284</v>
      </c>
      <c r="E28" s="32" t="s">
        <v>5823</v>
      </c>
    </row>
    <row r="29">
      <c r="A29" s="1" t="s">
        <v>286</v>
      </c>
      <c r="E29" s="27" t="s">
        <v>299</v>
      </c>
    </row>
    <row r="30" ht="26.4">
      <c r="A30" s="1" t="s">
        <v>276</v>
      </c>
      <c r="B30" s="1">
        <v>6</v>
      </c>
      <c r="C30" s="26" t="s">
        <v>5824</v>
      </c>
      <c r="D30" t="s">
        <v>281</v>
      </c>
      <c r="E30" s="27" t="s">
        <v>5825</v>
      </c>
      <c r="F30" s="28" t="s">
        <v>307</v>
      </c>
      <c r="G30" s="29">
        <v>96</v>
      </c>
      <c r="H30" s="28">
        <v>0</v>
      </c>
      <c r="I30" s="30">
        <f>ROUND(G30*H30,P4)</f>
        <v>0</v>
      </c>
      <c r="L30" s="30">
        <v>0</v>
      </c>
      <c r="M30" s="24">
        <f>ROUND(G30*L30,P4)</f>
        <v>0</v>
      </c>
      <c r="N30" s="25" t="s">
        <v>297</v>
      </c>
      <c r="O30" s="31">
        <f>M30*AA30</f>
        <v>0</v>
      </c>
      <c r="P30" s="1">
        <v>3</v>
      </c>
      <c r="AA30" s="1">
        <f>IF(P30=1,$O$3,IF(P30=2,$O$4,$O$5))</f>
        <v>0</v>
      </c>
    </row>
    <row r="31">
      <c r="A31" s="1" t="s">
        <v>282</v>
      </c>
      <c r="E31" s="27" t="s">
        <v>281</v>
      </c>
    </row>
    <row r="32" ht="26.4">
      <c r="A32" s="1" t="s">
        <v>284</v>
      </c>
      <c r="E32" s="32" t="s">
        <v>5826</v>
      </c>
    </row>
    <row r="33">
      <c r="A33" s="1" t="s">
        <v>286</v>
      </c>
      <c r="E33" s="27" t="s">
        <v>299</v>
      </c>
    </row>
    <row r="34" ht="26.4">
      <c r="A34" s="1" t="s">
        <v>276</v>
      </c>
      <c r="B34" s="1">
        <v>7</v>
      </c>
      <c r="C34" s="26" t="s">
        <v>5827</v>
      </c>
      <c r="D34" t="s">
        <v>281</v>
      </c>
      <c r="E34" s="27" t="s">
        <v>5828</v>
      </c>
      <c r="F34" s="28" t="s">
        <v>307</v>
      </c>
      <c r="G34" s="29">
        <v>48</v>
      </c>
      <c r="H34" s="28">
        <v>0</v>
      </c>
      <c r="I34" s="30">
        <f>ROUND(G34*H34,P4)</f>
        <v>0</v>
      </c>
      <c r="L34" s="30">
        <v>0</v>
      </c>
      <c r="M34" s="24">
        <f>ROUND(G34*L34,P4)</f>
        <v>0</v>
      </c>
      <c r="N34" s="25" t="s">
        <v>297</v>
      </c>
      <c r="O34" s="31">
        <f>M34*AA34</f>
        <v>0</v>
      </c>
      <c r="P34" s="1">
        <v>3</v>
      </c>
      <c r="AA34" s="1">
        <f>IF(P34=1,$O$3,IF(P34=2,$O$4,$O$5))</f>
        <v>0</v>
      </c>
    </row>
    <row r="35">
      <c r="A35" s="1" t="s">
        <v>282</v>
      </c>
      <c r="E35" s="27" t="s">
        <v>281</v>
      </c>
    </row>
    <row r="36" ht="26.4">
      <c r="A36" s="1" t="s">
        <v>284</v>
      </c>
      <c r="E36" s="32" t="s">
        <v>5829</v>
      </c>
    </row>
    <row r="37">
      <c r="A37" s="1" t="s">
        <v>286</v>
      </c>
      <c r="E37" s="27" t="s">
        <v>299</v>
      </c>
    </row>
    <row r="38">
      <c r="A38" s="1" t="s">
        <v>273</v>
      </c>
      <c r="C38" s="22" t="s">
        <v>5830</v>
      </c>
      <c r="E38" s="23" t="s">
        <v>5831</v>
      </c>
      <c r="L38" s="24">
        <f>SUMIFS(L39:L46,A39:A46,"P")</f>
        <v>0</v>
      </c>
      <c r="M38" s="24">
        <f>SUMIFS(M39:M46,A39:A46,"P")</f>
        <v>0</v>
      </c>
      <c r="N38" s="25"/>
    </row>
    <row r="39" ht="26.4">
      <c r="A39" s="1" t="s">
        <v>276</v>
      </c>
      <c r="B39" s="1">
        <v>8</v>
      </c>
      <c r="C39" s="26" t="s">
        <v>5832</v>
      </c>
      <c r="D39" t="s">
        <v>281</v>
      </c>
      <c r="E39" s="27" t="s">
        <v>5833</v>
      </c>
      <c r="F39" s="28" t="s">
        <v>307</v>
      </c>
      <c r="G39" s="29">
        <v>176</v>
      </c>
      <c r="H39" s="28">
        <v>0</v>
      </c>
      <c r="I39" s="30">
        <f>ROUND(G39*H39,P4)</f>
        <v>0</v>
      </c>
      <c r="L39" s="30">
        <v>0</v>
      </c>
      <c r="M39" s="24">
        <f>ROUND(G39*L39,P4)</f>
        <v>0</v>
      </c>
      <c r="N39" s="25" t="s">
        <v>297</v>
      </c>
      <c r="O39" s="31">
        <f>M39*AA39</f>
        <v>0</v>
      </c>
      <c r="P39" s="1">
        <v>3</v>
      </c>
      <c r="AA39" s="1">
        <f>IF(P39=1,$O$3,IF(P39=2,$O$4,$O$5))</f>
        <v>0</v>
      </c>
    </row>
    <row r="40">
      <c r="A40" s="1" t="s">
        <v>282</v>
      </c>
      <c r="E40" s="27" t="s">
        <v>281</v>
      </c>
    </row>
    <row r="41" ht="26.4">
      <c r="A41" s="1" t="s">
        <v>284</v>
      </c>
      <c r="E41" s="32" t="s">
        <v>5834</v>
      </c>
    </row>
    <row r="42">
      <c r="A42" s="1" t="s">
        <v>286</v>
      </c>
      <c r="E42" s="27" t="s">
        <v>299</v>
      </c>
    </row>
    <row r="43">
      <c r="A43" s="1" t="s">
        <v>276</v>
      </c>
      <c r="B43" s="1">
        <v>9</v>
      </c>
      <c r="C43" s="26" t="s">
        <v>5796</v>
      </c>
      <c r="D43" t="s">
        <v>281</v>
      </c>
      <c r="E43" s="27" t="s">
        <v>5797</v>
      </c>
      <c r="F43" s="28" t="s">
        <v>296</v>
      </c>
      <c r="G43" s="29">
        <v>768</v>
      </c>
      <c r="H43" s="28">
        <v>0</v>
      </c>
      <c r="I43" s="30">
        <f>ROUND(G43*H43,P4)</f>
        <v>0</v>
      </c>
      <c r="L43" s="30">
        <v>0</v>
      </c>
      <c r="M43" s="24">
        <f>ROUND(G43*L43,P4)</f>
        <v>0</v>
      </c>
      <c r="N43" s="25" t="s">
        <v>297</v>
      </c>
      <c r="O43" s="31">
        <f>M43*AA43</f>
        <v>0</v>
      </c>
      <c r="P43" s="1">
        <v>3</v>
      </c>
      <c r="AA43" s="1">
        <f>IF(P43=1,$O$3,IF(P43=2,$O$4,$O$5))</f>
        <v>0</v>
      </c>
    </row>
    <row r="44">
      <c r="A44" s="1" t="s">
        <v>282</v>
      </c>
      <c r="E44" s="27" t="s">
        <v>281</v>
      </c>
    </row>
    <row r="45" ht="26.4">
      <c r="A45" s="1" t="s">
        <v>284</v>
      </c>
      <c r="E45" s="32" t="s">
        <v>5835</v>
      </c>
    </row>
    <row r="46">
      <c r="A46" s="1" t="s">
        <v>286</v>
      </c>
      <c r="E46" s="27" t="s">
        <v>299</v>
      </c>
    </row>
    <row r="47">
      <c r="A47" s="1" t="s">
        <v>273</v>
      </c>
      <c r="C47" s="22" t="s">
        <v>5836</v>
      </c>
      <c r="E47" s="23" t="s">
        <v>5837</v>
      </c>
      <c r="L47" s="24">
        <f>SUMIFS(L48:L59,A48:A59,"P")</f>
        <v>0</v>
      </c>
      <c r="M47" s="24">
        <f>SUMIFS(M48:M59,A48:A59,"P")</f>
        <v>0</v>
      </c>
      <c r="N47" s="25"/>
    </row>
    <row r="48">
      <c r="A48" s="1" t="s">
        <v>276</v>
      </c>
      <c r="B48" s="1">
        <v>10</v>
      </c>
      <c r="C48" s="26" t="s">
        <v>5809</v>
      </c>
      <c r="D48" t="s">
        <v>281</v>
      </c>
      <c r="E48" s="27" t="s">
        <v>5810</v>
      </c>
      <c r="F48" s="28" t="s">
        <v>307</v>
      </c>
      <c r="G48" s="29">
        <v>186</v>
      </c>
      <c r="H48" s="28">
        <v>0</v>
      </c>
      <c r="I48" s="30">
        <f>ROUND(G48*H48,P4)</f>
        <v>0</v>
      </c>
      <c r="L48" s="30">
        <v>0</v>
      </c>
      <c r="M48" s="24">
        <f>ROUND(G48*L48,P4)</f>
        <v>0</v>
      </c>
      <c r="N48" s="25" t="s">
        <v>297</v>
      </c>
      <c r="O48" s="31">
        <f>M48*AA48</f>
        <v>0</v>
      </c>
      <c r="P48" s="1">
        <v>3</v>
      </c>
      <c r="AA48" s="1">
        <f>IF(P48=1,$O$3,IF(P48=2,$O$4,$O$5))</f>
        <v>0</v>
      </c>
    </row>
    <row r="49">
      <c r="A49" s="1" t="s">
        <v>282</v>
      </c>
      <c r="E49" s="27" t="s">
        <v>281</v>
      </c>
    </row>
    <row r="50" ht="26.4">
      <c r="A50" s="1" t="s">
        <v>284</v>
      </c>
      <c r="E50" s="32" t="s">
        <v>5838</v>
      </c>
    </row>
    <row r="51">
      <c r="A51" s="1" t="s">
        <v>286</v>
      </c>
      <c r="E51" s="27" t="s">
        <v>299</v>
      </c>
    </row>
    <row r="52">
      <c r="A52" s="1" t="s">
        <v>276</v>
      </c>
      <c r="B52" s="1">
        <v>11</v>
      </c>
      <c r="C52" s="26" t="s">
        <v>1114</v>
      </c>
      <c r="D52" t="s">
        <v>281</v>
      </c>
      <c r="E52" s="27" t="s">
        <v>1115</v>
      </c>
      <c r="F52" s="28" t="s">
        <v>307</v>
      </c>
      <c r="G52" s="29">
        <v>3</v>
      </c>
      <c r="H52" s="28">
        <v>0</v>
      </c>
      <c r="I52" s="30">
        <f>ROUND(G52*H52,P4)</f>
        <v>0</v>
      </c>
      <c r="L52" s="30">
        <v>0</v>
      </c>
      <c r="M52" s="24">
        <f>ROUND(G52*L52,P4)</f>
        <v>0</v>
      </c>
      <c r="N52" s="25" t="s">
        <v>297</v>
      </c>
      <c r="O52" s="31">
        <f>M52*AA52</f>
        <v>0</v>
      </c>
      <c r="P52" s="1">
        <v>3</v>
      </c>
      <c r="AA52" s="1">
        <f>IF(P52=1,$O$3,IF(P52=2,$O$4,$O$5))</f>
        <v>0</v>
      </c>
    </row>
    <row r="53">
      <c r="A53" s="1" t="s">
        <v>282</v>
      </c>
      <c r="E53" s="27" t="s">
        <v>281</v>
      </c>
    </row>
    <row r="54" ht="26.4">
      <c r="A54" s="1" t="s">
        <v>284</v>
      </c>
      <c r="E54" s="32" t="s">
        <v>5839</v>
      </c>
    </row>
    <row r="55">
      <c r="A55" s="1" t="s">
        <v>286</v>
      </c>
      <c r="E55" s="27" t="s">
        <v>299</v>
      </c>
    </row>
    <row r="56">
      <c r="A56" s="1" t="s">
        <v>276</v>
      </c>
      <c r="B56" s="1">
        <v>12</v>
      </c>
      <c r="C56" s="26" t="s">
        <v>5812</v>
      </c>
      <c r="D56" t="s">
        <v>281</v>
      </c>
      <c r="E56" s="27" t="s">
        <v>381</v>
      </c>
      <c r="F56" s="28" t="s">
        <v>307</v>
      </c>
      <c r="G56" s="29">
        <v>1</v>
      </c>
      <c r="H56" s="28">
        <v>0</v>
      </c>
      <c r="I56" s="30">
        <f>ROUND(G56*H56,P4)</f>
        <v>0</v>
      </c>
      <c r="L56" s="30">
        <v>0</v>
      </c>
      <c r="M56" s="24">
        <f>ROUND(G56*L56,P4)</f>
        <v>0</v>
      </c>
      <c r="N56" s="25" t="s">
        <v>297</v>
      </c>
      <c r="O56" s="31">
        <f>M56*AA56</f>
        <v>0</v>
      </c>
      <c r="P56" s="1">
        <v>3</v>
      </c>
      <c r="AA56" s="1">
        <f>IF(P56=1,$O$3,IF(P56=2,$O$4,$O$5))</f>
        <v>0</v>
      </c>
    </row>
    <row r="57">
      <c r="A57" s="1" t="s">
        <v>282</v>
      </c>
      <c r="E57" s="27" t="s">
        <v>281</v>
      </c>
    </row>
    <row r="58" ht="26.4">
      <c r="A58" s="1" t="s">
        <v>284</v>
      </c>
      <c r="E58" s="32" t="s">
        <v>5811</v>
      </c>
    </row>
    <row r="59">
      <c r="A59" s="1" t="s">
        <v>286</v>
      </c>
      <c r="E59"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COUNTIFS(L8:L209,"=0",A8:A209,"P")+COUNTIFS(L8:L209,"",A8:A209,"P")+SUM(Q8:Q209)</f>
        <v>0</v>
      </c>
    </row>
    <row r="8">
      <c r="A8" s="1" t="s">
        <v>271</v>
      </c>
      <c r="C8" s="22" t="s">
        <v>5840</v>
      </c>
      <c r="E8" s="23" t="s">
        <v>205</v>
      </c>
      <c r="L8" s="24">
        <f>L9+L14+L19+L32+L41+L82+L87+L200</f>
        <v>0</v>
      </c>
      <c r="M8" s="24">
        <f>M9+M14+M19+M32+M41+M82+M87+M200</f>
        <v>0</v>
      </c>
      <c r="N8" s="25"/>
    </row>
    <row r="9">
      <c r="A9" s="1" t="s">
        <v>273</v>
      </c>
      <c r="C9" s="22" t="s">
        <v>5520</v>
      </c>
      <c r="E9" s="23" t="s">
        <v>5521</v>
      </c>
      <c r="L9" s="24">
        <f>SUMIFS(L10:L13,A10:A13,"P")</f>
        <v>0</v>
      </c>
      <c r="M9" s="24">
        <f>SUMIFS(M10:M13,A10:A13,"P")</f>
        <v>0</v>
      </c>
      <c r="N9" s="25"/>
    </row>
    <row r="10">
      <c r="A10" s="1" t="s">
        <v>276</v>
      </c>
      <c r="B10" s="1">
        <v>1</v>
      </c>
      <c r="C10" s="26" t="s">
        <v>1119</v>
      </c>
      <c r="D10" t="s">
        <v>281</v>
      </c>
      <c r="E10" s="27" t="s">
        <v>1120</v>
      </c>
      <c r="F10" s="28" t="s">
        <v>396</v>
      </c>
      <c r="G10" s="29">
        <v>380</v>
      </c>
      <c r="H10" s="28">
        <v>0</v>
      </c>
      <c r="I10" s="30">
        <f>ROUND(G10*H10,P4)</f>
        <v>0</v>
      </c>
      <c r="L10" s="30">
        <v>0</v>
      </c>
      <c r="M10" s="24">
        <f>ROUND(G10*L10,P4)</f>
        <v>0</v>
      </c>
      <c r="N10" s="25" t="s">
        <v>297</v>
      </c>
      <c r="O10" s="31">
        <f>M10*AA10</f>
        <v>0</v>
      </c>
      <c r="P10" s="1">
        <v>3</v>
      </c>
      <c r="AA10" s="1">
        <f>IF(P10=1,$O$3,IF(P10=2,$O$4,$O$5))</f>
        <v>0</v>
      </c>
    </row>
    <row r="11">
      <c r="A11" s="1" t="s">
        <v>282</v>
      </c>
      <c r="E11" s="27" t="s">
        <v>281</v>
      </c>
    </row>
    <row r="12">
      <c r="A12" s="1" t="s">
        <v>284</v>
      </c>
    </row>
    <row r="13">
      <c r="A13" s="1" t="s">
        <v>286</v>
      </c>
      <c r="E13" s="27" t="s">
        <v>299</v>
      </c>
    </row>
    <row r="14">
      <c r="A14" s="1" t="s">
        <v>273</v>
      </c>
      <c r="C14" s="22" t="s">
        <v>5522</v>
      </c>
      <c r="E14" s="23" t="s">
        <v>5841</v>
      </c>
      <c r="L14" s="24">
        <f>SUMIFS(L15:L18,A15:A18,"P")</f>
        <v>0</v>
      </c>
      <c r="M14" s="24">
        <f>SUMIFS(M15:M18,A15:A18,"P")</f>
        <v>0</v>
      </c>
      <c r="N14" s="25"/>
    </row>
    <row r="15">
      <c r="A15" s="1" t="s">
        <v>276</v>
      </c>
      <c r="B15" s="1">
        <v>2</v>
      </c>
      <c r="C15" s="26" t="s">
        <v>4166</v>
      </c>
      <c r="D15" t="s">
        <v>281</v>
      </c>
      <c r="E15" s="27" t="s">
        <v>4167</v>
      </c>
      <c r="F15" s="28" t="s">
        <v>296</v>
      </c>
      <c r="G15" s="29">
        <v>120</v>
      </c>
      <c r="H15" s="28">
        <v>0</v>
      </c>
      <c r="I15" s="30">
        <f>ROUND(G15*H15,P4)</f>
        <v>0</v>
      </c>
      <c r="L15" s="30">
        <v>0</v>
      </c>
      <c r="M15" s="24">
        <f>ROUND(G15*L15,P4)</f>
        <v>0</v>
      </c>
      <c r="N15" s="25" t="s">
        <v>297</v>
      </c>
      <c r="O15" s="31">
        <f>M15*AA15</f>
        <v>0</v>
      </c>
      <c r="P15" s="1">
        <v>3</v>
      </c>
      <c r="AA15" s="1">
        <f>IF(P15=1,$O$3,IF(P15=2,$O$4,$O$5))</f>
        <v>0</v>
      </c>
    </row>
    <row r="16">
      <c r="A16" s="1" t="s">
        <v>282</v>
      </c>
      <c r="E16" s="27" t="s">
        <v>281</v>
      </c>
    </row>
    <row r="17">
      <c r="A17" s="1" t="s">
        <v>284</v>
      </c>
    </row>
    <row r="18">
      <c r="A18" s="1" t="s">
        <v>286</v>
      </c>
      <c r="E18" s="27" t="s">
        <v>299</v>
      </c>
    </row>
    <row r="19">
      <c r="A19" s="1" t="s">
        <v>273</v>
      </c>
      <c r="C19" s="22" t="s">
        <v>5524</v>
      </c>
      <c r="E19" s="23" t="s">
        <v>5525</v>
      </c>
      <c r="L19" s="24">
        <f>SUMIFS(L20:L31,A20:A31,"P")</f>
        <v>0</v>
      </c>
      <c r="M19" s="24">
        <f>SUMIFS(M20:M31,A20:A31,"P")</f>
        <v>0</v>
      </c>
      <c r="N19" s="25"/>
    </row>
    <row r="20">
      <c r="A20" s="1" t="s">
        <v>276</v>
      </c>
      <c r="B20" s="1">
        <v>3</v>
      </c>
      <c r="C20" s="26" t="s">
        <v>409</v>
      </c>
      <c r="D20" t="s">
        <v>281</v>
      </c>
      <c r="E20" s="27" t="s">
        <v>410</v>
      </c>
      <c r="F20" s="28" t="s">
        <v>396</v>
      </c>
      <c r="G20" s="29">
        <v>380</v>
      </c>
      <c r="H20" s="28">
        <v>0</v>
      </c>
      <c r="I20" s="30">
        <f>ROUND(G20*H20,P4)</f>
        <v>0</v>
      </c>
      <c r="L20" s="30">
        <v>0</v>
      </c>
      <c r="M20" s="24">
        <f>ROUND(G20*L20,P4)</f>
        <v>0</v>
      </c>
      <c r="N20" s="25" t="s">
        <v>297</v>
      </c>
      <c r="O20" s="31">
        <f>M20*AA20</f>
        <v>0</v>
      </c>
      <c r="P20" s="1">
        <v>3</v>
      </c>
      <c r="AA20" s="1">
        <f>IF(P20=1,$O$3,IF(P20=2,$O$4,$O$5))</f>
        <v>0</v>
      </c>
    </row>
    <row r="21">
      <c r="A21" s="1" t="s">
        <v>282</v>
      </c>
      <c r="E21" s="27" t="s">
        <v>411</v>
      </c>
    </row>
    <row r="22" ht="26.4">
      <c r="A22" s="1" t="s">
        <v>284</v>
      </c>
      <c r="E22" s="32" t="s">
        <v>5842</v>
      </c>
    </row>
    <row r="23">
      <c r="A23" s="1" t="s">
        <v>286</v>
      </c>
      <c r="E23" s="27" t="s">
        <v>299</v>
      </c>
    </row>
    <row r="24">
      <c r="A24" s="1" t="s">
        <v>276</v>
      </c>
      <c r="B24" s="1">
        <v>4</v>
      </c>
      <c r="C24" s="26" t="s">
        <v>405</v>
      </c>
      <c r="D24" t="s">
        <v>281</v>
      </c>
      <c r="E24" s="27" t="s">
        <v>406</v>
      </c>
      <c r="F24" s="28" t="s">
        <v>396</v>
      </c>
      <c r="G24" s="29">
        <v>380</v>
      </c>
      <c r="H24" s="28">
        <v>0</v>
      </c>
      <c r="I24" s="30">
        <f>ROUND(G24*H24,P4)</f>
        <v>0</v>
      </c>
      <c r="L24" s="30">
        <v>0</v>
      </c>
      <c r="M24" s="24">
        <f>ROUND(G24*L24,P4)</f>
        <v>0</v>
      </c>
      <c r="N24" s="25" t="s">
        <v>297</v>
      </c>
      <c r="O24" s="31">
        <f>M24*AA24</f>
        <v>0</v>
      </c>
      <c r="P24" s="1">
        <v>3</v>
      </c>
      <c r="AA24" s="1">
        <f>IF(P24=1,$O$3,IF(P24=2,$O$4,$O$5))</f>
        <v>0</v>
      </c>
    </row>
    <row r="25">
      <c r="A25" s="1" t="s">
        <v>282</v>
      </c>
      <c r="E25" s="27" t="s">
        <v>407</v>
      </c>
    </row>
    <row r="26" ht="26.4">
      <c r="A26" s="1" t="s">
        <v>284</v>
      </c>
      <c r="E26" s="32" t="s">
        <v>5842</v>
      </c>
    </row>
    <row r="27">
      <c r="A27" s="1" t="s">
        <v>286</v>
      </c>
      <c r="E27" s="27" t="s">
        <v>299</v>
      </c>
    </row>
    <row r="28">
      <c r="A28" s="1" t="s">
        <v>276</v>
      </c>
      <c r="B28" s="1">
        <v>5</v>
      </c>
      <c r="C28" s="26" t="s">
        <v>413</v>
      </c>
      <c r="D28" t="s">
        <v>281</v>
      </c>
      <c r="E28" s="27" t="s">
        <v>414</v>
      </c>
      <c r="F28" s="28" t="s">
        <v>396</v>
      </c>
      <c r="G28" s="29">
        <v>380</v>
      </c>
      <c r="H28" s="28">
        <v>0</v>
      </c>
      <c r="I28" s="30">
        <f>ROUND(G28*H28,P4)</f>
        <v>0</v>
      </c>
      <c r="L28" s="30">
        <v>0</v>
      </c>
      <c r="M28" s="24">
        <f>ROUND(G28*L28,P4)</f>
        <v>0</v>
      </c>
      <c r="N28" s="25" t="s">
        <v>297</v>
      </c>
      <c r="O28" s="31">
        <f>M28*AA28</f>
        <v>0</v>
      </c>
      <c r="P28" s="1">
        <v>3</v>
      </c>
      <c r="AA28" s="1">
        <f>IF(P28=1,$O$3,IF(P28=2,$O$4,$O$5))</f>
        <v>0</v>
      </c>
    </row>
    <row r="29">
      <c r="A29" s="1" t="s">
        <v>282</v>
      </c>
      <c r="E29" s="27" t="s">
        <v>281</v>
      </c>
    </row>
    <row r="30">
      <c r="A30" s="1" t="s">
        <v>284</v>
      </c>
    </row>
    <row r="31">
      <c r="A31" s="1" t="s">
        <v>286</v>
      </c>
      <c r="E31" s="27" t="s">
        <v>299</v>
      </c>
    </row>
    <row r="32">
      <c r="A32" s="1" t="s">
        <v>273</v>
      </c>
      <c r="C32" s="22" t="s">
        <v>5843</v>
      </c>
      <c r="E32" s="23" t="s">
        <v>5844</v>
      </c>
      <c r="L32" s="24">
        <f>SUMIFS(L33:L40,A33:A40,"P")</f>
        <v>0</v>
      </c>
      <c r="M32" s="24">
        <f>SUMIFS(M33:M40,A33:A40,"P")</f>
        <v>0</v>
      </c>
      <c r="N32" s="25"/>
    </row>
    <row r="33">
      <c r="A33" s="1" t="s">
        <v>276</v>
      </c>
      <c r="B33" s="1">
        <v>6</v>
      </c>
      <c r="C33" s="26" t="s">
        <v>5845</v>
      </c>
      <c r="D33" t="s">
        <v>281</v>
      </c>
      <c r="E33" s="27" t="s">
        <v>5846</v>
      </c>
      <c r="F33" s="28" t="s">
        <v>392</v>
      </c>
      <c r="G33" s="29">
        <v>400</v>
      </c>
      <c r="H33" s="28">
        <v>0</v>
      </c>
      <c r="I33" s="30">
        <f>ROUND(G33*H33,P4)</f>
        <v>0</v>
      </c>
      <c r="L33" s="30">
        <v>0</v>
      </c>
      <c r="M33" s="24">
        <f>ROUND(G33*L33,P4)</f>
        <v>0</v>
      </c>
      <c r="N33" s="25" t="s">
        <v>297</v>
      </c>
      <c r="O33" s="31">
        <f>M33*AA33</f>
        <v>0</v>
      </c>
      <c r="P33" s="1">
        <v>3</v>
      </c>
      <c r="AA33" s="1">
        <f>IF(P33=1,$O$3,IF(P33=2,$O$4,$O$5))</f>
        <v>0</v>
      </c>
    </row>
    <row r="34">
      <c r="A34" s="1" t="s">
        <v>282</v>
      </c>
      <c r="E34" s="27" t="s">
        <v>281</v>
      </c>
    </row>
    <row r="35">
      <c r="A35" s="1" t="s">
        <v>284</v>
      </c>
    </row>
    <row r="36">
      <c r="A36" s="1" t="s">
        <v>286</v>
      </c>
      <c r="E36" s="27" t="s">
        <v>299</v>
      </c>
    </row>
    <row r="37">
      <c r="A37" s="1" t="s">
        <v>276</v>
      </c>
      <c r="B37" s="1">
        <v>7</v>
      </c>
      <c r="C37" s="26" t="s">
        <v>3415</v>
      </c>
      <c r="D37" t="s">
        <v>281</v>
      </c>
      <c r="E37" s="27" t="s">
        <v>3416</v>
      </c>
      <c r="F37" s="28" t="s">
        <v>392</v>
      </c>
      <c r="G37" s="29">
        <v>200</v>
      </c>
      <c r="H37" s="28">
        <v>0</v>
      </c>
      <c r="I37" s="30">
        <f>ROUND(G37*H37,P4)</f>
        <v>0</v>
      </c>
      <c r="L37" s="30">
        <v>0</v>
      </c>
      <c r="M37" s="24">
        <f>ROUND(G37*L37,P4)</f>
        <v>0</v>
      </c>
      <c r="N37" s="25" t="s">
        <v>297</v>
      </c>
      <c r="O37" s="31">
        <f>M37*AA37</f>
        <v>0</v>
      </c>
      <c r="P37" s="1">
        <v>3</v>
      </c>
      <c r="AA37" s="1">
        <f>IF(P37=1,$O$3,IF(P37=2,$O$4,$O$5))</f>
        <v>0</v>
      </c>
    </row>
    <row r="38">
      <c r="A38" s="1" t="s">
        <v>282</v>
      </c>
      <c r="E38" s="27" t="s">
        <v>281</v>
      </c>
    </row>
    <row r="39">
      <c r="A39" s="1" t="s">
        <v>284</v>
      </c>
    </row>
    <row r="40">
      <c r="A40" s="1" t="s">
        <v>286</v>
      </c>
      <c r="E40" s="27" t="s">
        <v>299</v>
      </c>
    </row>
    <row r="41">
      <c r="A41" s="1" t="s">
        <v>273</v>
      </c>
      <c r="C41" s="22" t="s">
        <v>1857</v>
      </c>
      <c r="E41" s="23" t="s">
        <v>1858</v>
      </c>
      <c r="L41" s="24">
        <f>SUMIFS(L42:L81,A42:A81,"P")</f>
        <v>0</v>
      </c>
      <c r="M41" s="24">
        <f>SUMIFS(M42:M81,A42:A81,"P")</f>
        <v>0</v>
      </c>
      <c r="N41" s="25"/>
    </row>
    <row r="42" ht="26.4">
      <c r="A42" s="1" t="s">
        <v>276</v>
      </c>
      <c r="B42" s="1">
        <v>8</v>
      </c>
      <c r="C42" s="26" t="s">
        <v>1497</v>
      </c>
      <c r="D42" t="s">
        <v>281</v>
      </c>
      <c r="E42" s="27" t="s">
        <v>1498</v>
      </c>
      <c r="F42" s="28" t="s">
        <v>307</v>
      </c>
      <c r="G42" s="29">
        <v>20</v>
      </c>
      <c r="H42" s="28">
        <v>0</v>
      </c>
      <c r="I42" s="30">
        <f>ROUND(G42*H42,P4)</f>
        <v>0</v>
      </c>
      <c r="L42" s="30">
        <v>0</v>
      </c>
      <c r="M42" s="24">
        <f>ROUND(G42*L42,P4)</f>
        <v>0</v>
      </c>
      <c r="N42" s="25" t="s">
        <v>297</v>
      </c>
      <c r="O42" s="31">
        <f>M42*AA42</f>
        <v>0</v>
      </c>
      <c r="P42" s="1">
        <v>3</v>
      </c>
      <c r="AA42" s="1">
        <f>IF(P42=1,$O$3,IF(P42=2,$O$4,$O$5))</f>
        <v>0</v>
      </c>
    </row>
    <row r="43">
      <c r="A43" s="1" t="s">
        <v>282</v>
      </c>
      <c r="E43" s="27" t="s">
        <v>281</v>
      </c>
    </row>
    <row r="44">
      <c r="A44" s="1" t="s">
        <v>284</v>
      </c>
    </row>
    <row r="45">
      <c r="A45" s="1" t="s">
        <v>286</v>
      </c>
      <c r="E45" s="27" t="s">
        <v>299</v>
      </c>
    </row>
    <row r="46">
      <c r="A46" s="1" t="s">
        <v>276</v>
      </c>
      <c r="B46" s="1">
        <v>9</v>
      </c>
      <c r="C46" s="26" t="s">
        <v>1501</v>
      </c>
      <c r="D46" t="s">
        <v>281</v>
      </c>
      <c r="E46" s="27" t="s">
        <v>1502</v>
      </c>
      <c r="F46" s="28" t="s">
        <v>307</v>
      </c>
      <c r="G46" s="29">
        <v>20</v>
      </c>
      <c r="H46" s="28">
        <v>0</v>
      </c>
      <c r="I46" s="30">
        <f>ROUND(G46*H46,P4)</f>
        <v>0</v>
      </c>
      <c r="L46" s="30">
        <v>0</v>
      </c>
      <c r="M46" s="24">
        <f>ROUND(G46*L46,P4)</f>
        <v>0</v>
      </c>
      <c r="N46" s="25" t="s">
        <v>297</v>
      </c>
      <c r="O46" s="31">
        <f>M46*AA46</f>
        <v>0</v>
      </c>
      <c r="P46" s="1">
        <v>3</v>
      </c>
      <c r="AA46" s="1">
        <f>IF(P46=1,$O$3,IF(P46=2,$O$4,$O$5))</f>
        <v>0</v>
      </c>
    </row>
    <row r="47">
      <c r="A47" s="1" t="s">
        <v>282</v>
      </c>
      <c r="E47" s="27" t="s">
        <v>281</v>
      </c>
    </row>
    <row r="48">
      <c r="A48" s="1" t="s">
        <v>284</v>
      </c>
    </row>
    <row r="49">
      <c r="A49" s="1" t="s">
        <v>286</v>
      </c>
      <c r="E49" s="27" t="s">
        <v>299</v>
      </c>
    </row>
    <row r="50">
      <c r="A50" s="1" t="s">
        <v>276</v>
      </c>
      <c r="B50" s="1">
        <v>10</v>
      </c>
      <c r="C50" s="26" t="s">
        <v>422</v>
      </c>
      <c r="D50" t="s">
        <v>281</v>
      </c>
      <c r="E50" s="27" t="s">
        <v>423</v>
      </c>
      <c r="F50" s="28" t="s">
        <v>296</v>
      </c>
      <c r="G50" s="29">
        <v>932</v>
      </c>
      <c r="H50" s="28">
        <v>0</v>
      </c>
      <c r="I50" s="30">
        <f>ROUND(G50*H50,P4)</f>
        <v>0</v>
      </c>
      <c r="L50" s="30">
        <v>0</v>
      </c>
      <c r="M50" s="24">
        <f>ROUND(G50*L50,P4)</f>
        <v>0</v>
      </c>
      <c r="N50" s="25" t="s">
        <v>297</v>
      </c>
      <c r="O50" s="31">
        <f>M50*AA50</f>
        <v>0</v>
      </c>
      <c r="P50" s="1">
        <v>3</v>
      </c>
      <c r="AA50" s="1">
        <f>IF(P50=1,$O$3,IF(P50=2,$O$4,$O$5))</f>
        <v>0</v>
      </c>
    </row>
    <row r="51">
      <c r="A51" s="1" t="s">
        <v>282</v>
      </c>
      <c r="E51" s="27" t="s">
        <v>281</v>
      </c>
    </row>
    <row r="52">
      <c r="A52" s="1" t="s">
        <v>284</v>
      </c>
    </row>
    <row r="53">
      <c r="A53" s="1" t="s">
        <v>286</v>
      </c>
      <c r="E53" s="27" t="s">
        <v>299</v>
      </c>
    </row>
    <row r="54">
      <c r="A54" s="1" t="s">
        <v>276</v>
      </c>
      <c r="B54" s="1">
        <v>11</v>
      </c>
      <c r="C54" s="26" t="s">
        <v>428</v>
      </c>
      <c r="D54" t="s">
        <v>281</v>
      </c>
      <c r="E54" s="27" t="s">
        <v>429</v>
      </c>
      <c r="F54" s="28" t="s">
        <v>296</v>
      </c>
      <c r="G54" s="29">
        <v>120</v>
      </c>
      <c r="H54" s="28">
        <v>0</v>
      </c>
      <c r="I54" s="30">
        <f>ROUND(G54*H54,P4)</f>
        <v>0</v>
      </c>
      <c r="L54" s="30">
        <v>0</v>
      </c>
      <c r="M54" s="24">
        <f>ROUND(G54*L54,P4)</f>
        <v>0</v>
      </c>
      <c r="N54" s="25" t="s">
        <v>297</v>
      </c>
      <c r="O54" s="31">
        <f>M54*AA54</f>
        <v>0</v>
      </c>
      <c r="P54" s="1">
        <v>3</v>
      </c>
      <c r="AA54" s="1">
        <f>IF(P54=1,$O$3,IF(P54=2,$O$4,$O$5))</f>
        <v>0</v>
      </c>
    </row>
    <row r="55">
      <c r="A55" s="1" t="s">
        <v>282</v>
      </c>
      <c r="E55" s="27" t="s">
        <v>281</v>
      </c>
    </row>
    <row r="56">
      <c r="A56" s="1" t="s">
        <v>284</v>
      </c>
    </row>
    <row r="57">
      <c r="A57" s="1" t="s">
        <v>286</v>
      </c>
      <c r="E57" s="27" t="s">
        <v>299</v>
      </c>
    </row>
    <row r="58">
      <c r="A58" s="1" t="s">
        <v>276</v>
      </c>
      <c r="B58" s="1">
        <v>12</v>
      </c>
      <c r="C58" s="26" t="s">
        <v>431</v>
      </c>
      <c r="D58" t="s">
        <v>281</v>
      </c>
      <c r="E58" s="27" t="s">
        <v>432</v>
      </c>
      <c r="F58" s="28" t="s">
        <v>296</v>
      </c>
      <c r="G58" s="29">
        <v>932</v>
      </c>
      <c r="H58" s="28">
        <v>0</v>
      </c>
      <c r="I58" s="30">
        <f>ROUND(G58*H58,P4)</f>
        <v>0</v>
      </c>
      <c r="L58" s="30">
        <v>0</v>
      </c>
      <c r="M58" s="24">
        <f>ROUND(G58*L58,P4)</f>
        <v>0</v>
      </c>
      <c r="N58" s="25" t="s">
        <v>297</v>
      </c>
      <c r="O58" s="31">
        <f>M58*AA58</f>
        <v>0</v>
      </c>
      <c r="P58" s="1">
        <v>3</v>
      </c>
      <c r="AA58" s="1">
        <f>IF(P58=1,$O$3,IF(P58=2,$O$4,$O$5))</f>
        <v>0</v>
      </c>
    </row>
    <row r="59">
      <c r="A59" s="1" t="s">
        <v>282</v>
      </c>
      <c r="E59" s="27" t="s">
        <v>281</v>
      </c>
    </row>
    <row r="60">
      <c r="A60" s="1" t="s">
        <v>284</v>
      </c>
    </row>
    <row r="61">
      <c r="A61" s="1" t="s">
        <v>286</v>
      </c>
      <c r="E61" s="27" t="s">
        <v>299</v>
      </c>
    </row>
    <row r="62" ht="26.4">
      <c r="A62" s="1" t="s">
        <v>276</v>
      </c>
      <c r="B62" s="1">
        <v>13</v>
      </c>
      <c r="C62" s="26" t="s">
        <v>5847</v>
      </c>
      <c r="D62" t="s">
        <v>281</v>
      </c>
      <c r="E62" s="27" t="s">
        <v>5848</v>
      </c>
      <c r="F62" s="28" t="s">
        <v>307</v>
      </c>
      <c r="G62" s="29">
        <v>3</v>
      </c>
      <c r="H62" s="28">
        <v>0</v>
      </c>
      <c r="I62" s="30">
        <f>ROUND(G62*H62,P4)</f>
        <v>0</v>
      </c>
      <c r="L62" s="30">
        <v>0</v>
      </c>
      <c r="M62" s="24">
        <f>ROUND(G62*L62,P4)</f>
        <v>0</v>
      </c>
      <c r="N62" s="25" t="s">
        <v>297</v>
      </c>
      <c r="O62" s="31">
        <f>M62*AA62</f>
        <v>0</v>
      </c>
      <c r="P62" s="1">
        <v>3</v>
      </c>
      <c r="AA62" s="1">
        <f>IF(P62=1,$O$3,IF(P62=2,$O$4,$O$5))</f>
        <v>0</v>
      </c>
    </row>
    <row r="63">
      <c r="A63" s="1" t="s">
        <v>282</v>
      </c>
      <c r="E63" s="27" t="s">
        <v>281</v>
      </c>
    </row>
    <row r="64">
      <c r="A64" s="1" t="s">
        <v>284</v>
      </c>
    </row>
    <row r="65">
      <c r="A65" s="1" t="s">
        <v>286</v>
      </c>
      <c r="E65" s="27" t="s">
        <v>299</v>
      </c>
    </row>
    <row r="66" ht="26.4">
      <c r="A66" s="1" t="s">
        <v>276</v>
      </c>
      <c r="B66" s="1">
        <v>14</v>
      </c>
      <c r="C66" s="26" t="s">
        <v>5849</v>
      </c>
      <c r="D66" t="s">
        <v>281</v>
      </c>
      <c r="E66" s="27" t="s">
        <v>5850</v>
      </c>
      <c r="F66" s="28" t="s">
        <v>296</v>
      </c>
      <c r="G66" s="29">
        <v>932</v>
      </c>
      <c r="H66" s="28">
        <v>0</v>
      </c>
      <c r="I66" s="30">
        <f>ROUND(G66*H66,P4)</f>
        <v>0</v>
      </c>
      <c r="L66" s="30">
        <v>0</v>
      </c>
      <c r="M66" s="24">
        <f>ROUND(G66*L66,P4)</f>
        <v>0</v>
      </c>
      <c r="N66" s="25" t="s">
        <v>297</v>
      </c>
      <c r="O66" s="31">
        <f>M66*AA66</f>
        <v>0</v>
      </c>
      <c r="P66" s="1">
        <v>3</v>
      </c>
      <c r="AA66" s="1">
        <f>IF(P66=1,$O$3,IF(P66=2,$O$4,$O$5))</f>
        <v>0</v>
      </c>
    </row>
    <row r="67">
      <c r="A67" s="1" t="s">
        <v>282</v>
      </c>
      <c r="E67" s="27" t="s">
        <v>281</v>
      </c>
    </row>
    <row r="68">
      <c r="A68" s="1" t="s">
        <v>284</v>
      </c>
    </row>
    <row r="69">
      <c r="A69" s="1" t="s">
        <v>286</v>
      </c>
      <c r="E69" s="27" t="s">
        <v>299</v>
      </c>
    </row>
    <row r="70" ht="26.4">
      <c r="A70" s="1" t="s">
        <v>276</v>
      </c>
      <c r="B70" s="1">
        <v>15</v>
      </c>
      <c r="C70" s="26" t="s">
        <v>5851</v>
      </c>
      <c r="D70" t="s">
        <v>281</v>
      </c>
      <c r="E70" s="27" t="s">
        <v>5852</v>
      </c>
      <c r="F70" s="28" t="s">
        <v>296</v>
      </c>
      <c r="G70" s="29">
        <v>20</v>
      </c>
      <c r="H70" s="28">
        <v>0</v>
      </c>
      <c r="I70" s="30">
        <f>ROUND(G70*H70,P4)</f>
        <v>0</v>
      </c>
      <c r="L70" s="30">
        <v>0</v>
      </c>
      <c r="M70" s="24">
        <f>ROUND(G70*L70,P4)</f>
        <v>0</v>
      </c>
      <c r="N70" s="25" t="s">
        <v>297</v>
      </c>
      <c r="O70" s="31">
        <f>M70*AA70</f>
        <v>0</v>
      </c>
      <c r="P70" s="1">
        <v>3</v>
      </c>
      <c r="AA70" s="1">
        <f>IF(P70=1,$O$3,IF(P70=2,$O$4,$O$5))</f>
        <v>0</v>
      </c>
    </row>
    <row r="71">
      <c r="A71" s="1" t="s">
        <v>282</v>
      </c>
      <c r="E71" s="27" t="s">
        <v>281</v>
      </c>
    </row>
    <row r="72">
      <c r="A72" s="1" t="s">
        <v>284</v>
      </c>
    </row>
    <row r="73">
      <c r="A73" s="1" t="s">
        <v>286</v>
      </c>
      <c r="E73" s="27" t="s">
        <v>299</v>
      </c>
    </row>
    <row r="74">
      <c r="A74" s="1" t="s">
        <v>276</v>
      </c>
      <c r="B74" s="1">
        <v>16</v>
      </c>
      <c r="C74" s="26" t="s">
        <v>5853</v>
      </c>
      <c r="D74" t="s">
        <v>281</v>
      </c>
      <c r="E74" s="27" t="s">
        <v>5854</v>
      </c>
      <c r="F74" s="28" t="s">
        <v>307</v>
      </c>
      <c r="G74" s="29">
        <v>50</v>
      </c>
      <c r="H74" s="28">
        <v>0</v>
      </c>
      <c r="I74" s="30">
        <f>ROUND(G74*H74,P4)</f>
        <v>0</v>
      </c>
      <c r="L74" s="30">
        <v>0</v>
      </c>
      <c r="M74" s="24">
        <f>ROUND(G74*L74,P4)</f>
        <v>0</v>
      </c>
      <c r="N74" s="25" t="s">
        <v>297</v>
      </c>
      <c r="O74" s="31">
        <f>M74*AA74</f>
        <v>0</v>
      </c>
      <c r="P74" s="1">
        <v>3</v>
      </c>
      <c r="AA74" s="1">
        <f>IF(P74=1,$O$3,IF(P74=2,$O$4,$O$5))</f>
        <v>0</v>
      </c>
    </row>
    <row r="75">
      <c r="A75" s="1" t="s">
        <v>282</v>
      </c>
      <c r="E75" s="27" t="s">
        <v>281</v>
      </c>
    </row>
    <row r="76">
      <c r="A76" s="1" t="s">
        <v>284</v>
      </c>
    </row>
    <row r="77">
      <c r="A77" s="1" t="s">
        <v>286</v>
      </c>
      <c r="E77" s="27" t="s">
        <v>299</v>
      </c>
    </row>
    <row r="78" ht="26.4">
      <c r="A78" s="1" t="s">
        <v>276</v>
      </c>
      <c r="B78" s="1">
        <v>17</v>
      </c>
      <c r="C78" s="26" t="s">
        <v>439</v>
      </c>
      <c r="D78" t="s">
        <v>281</v>
      </c>
      <c r="E78" s="27" t="s">
        <v>440</v>
      </c>
      <c r="F78" s="28" t="s">
        <v>307</v>
      </c>
      <c r="G78" s="29">
        <v>20</v>
      </c>
      <c r="H78" s="28">
        <v>0</v>
      </c>
      <c r="I78" s="30">
        <f>ROUND(G78*H78,P4)</f>
        <v>0</v>
      </c>
      <c r="L78" s="30">
        <v>0</v>
      </c>
      <c r="M78" s="24">
        <f>ROUND(G78*L78,P4)</f>
        <v>0</v>
      </c>
      <c r="N78" s="25" t="s">
        <v>297</v>
      </c>
      <c r="O78" s="31">
        <f>M78*AA78</f>
        <v>0</v>
      </c>
      <c r="P78" s="1">
        <v>3</v>
      </c>
      <c r="AA78" s="1">
        <f>IF(P78=1,$O$3,IF(P78=2,$O$4,$O$5))</f>
        <v>0</v>
      </c>
    </row>
    <row r="79">
      <c r="A79" s="1" t="s">
        <v>282</v>
      </c>
      <c r="E79" s="27" t="s">
        <v>281</v>
      </c>
    </row>
    <row r="80">
      <c r="A80" s="1" t="s">
        <v>284</v>
      </c>
    </row>
    <row r="81">
      <c r="A81" s="1" t="s">
        <v>286</v>
      </c>
      <c r="E81" s="27" t="s">
        <v>299</v>
      </c>
    </row>
    <row r="82">
      <c r="A82" s="1" t="s">
        <v>273</v>
      </c>
      <c r="C82" s="22" t="s">
        <v>5855</v>
      </c>
      <c r="E82" s="23" t="s">
        <v>5856</v>
      </c>
      <c r="L82" s="24">
        <f>SUMIFS(L83:L86,A83:A86,"P")</f>
        <v>0</v>
      </c>
      <c r="M82" s="24">
        <f>SUMIFS(M83:M86,A83:A86,"P")</f>
        <v>0</v>
      </c>
      <c r="N82" s="25"/>
    </row>
    <row r="83">
      <c r="A83" s="1" t="s">
        <v>276</v>
      </c>
      <c r="B83" s="1">
        <v>18</v>
      </c>
      <c r="C83" s="26" t="s">
        <v>5857</v>
      </c>
      <c r="D83" t="s">
        <v>281</v>
      </c>
      <c r="E83" s="27" t="s">
        <v>5858</v>
      </c>
      <c r="F83" s="28" t="s">
        <v>392</v>
      </c>
      <c r="G83" s="29">
        <v>3</v>
      </c>
      <c r="H83" s="28">
        <v>0</v>
      </c>
      <c r="I83" s="30">
        <f>ROUND(G83*H83,P4)</f>
        <v>0</v>
      </c>
      <c r="L83" s="30">
        <v>0</v>
      </c>
      <c r="M83" s="24">
        <f>ROUND(G83*L83,P4)</f>
        <v>0</v>
      </c>
      <c r="N83" s="25" t="s">
        <v>297</v>
      </c>
      <c r="O83" s="31">
        <f>M83*AA83</f>
        <v>0</v>
      </c>
      <c r="P83" s="1">
        <v>3</v>
      </c>
      <c r="AA83" s="1">
        <f>IF(P83=1,$O$3,IF(P83=2,$O$4,$O$5))</f>
        <v>0</v>
      </c>
    </row>
    <row r="84">
      <c r="A84" s="1" t="s">
        <v>282</v>
      </c>
      <c r="E84" s="27" t="s">
        <v>281</v>
      </c>
    </row>
    <row r="85">
      <c r="A85" s="1" t="s">
        <v>284</v>
      </c>
    </row>
    <row r="86">
      <c r="A86" s="1" t="s">
        <v>286</v>
      </c>
      <c r="E86" s="27" t="s">
        <v>299</v>
      </c>
    </row>
    <row r="87">
      <c r="A87" s="1" t="s">
        <v>273</v>
      </c>
      <c r="C87" s="22" t="s">
        <v>1872</v>
      </c>
      <c r="E87" s="23" t="s">
        <v>1873</v>
      </c>
      <c r="L87" s="24">
        <f>SUMIFS(L88:L199,A88:A199,"P")</f>
        <v>0</v>
      </c>
      <c r="M87" s="24">
        <f>SUMIFS(M88:M199,A88:A199,"P")</f>
        <v>0</v>
      </c>
      <c r="N87" s="25"/>
    </row>
    <row r="88">
      <c r="A88" s="1" t="s">
        <v>276</v>
      </c>
      <c r="B88" s="1">
        <v>20</v>
      </c>
      <c r="C88" s="26" t="s">
        <v>2071</v>
      </c>
      <c r="D88" t="s">
        <v>281</v>
      </c>
      <c r="E88" s="27" t="s">
        <v>2072</v>
      </c>
      <c r="F88" s="28" t="s">
        <v>296</v>
      </c>
      <c r="G88" s="29">
        <v>720</v>
      </c>
      <c r="H88" s="28">
        <v>0</v>
      </c>
      <c r="I88" s="30">
        <f>ROUND(G88*H88,P4)</f>
        <v>0</v>
      </c>
      <c r="L88" s="30">
        <v>0</v>
      </c>
      <c r="M88" s="24">
        <f>ROUND(G88*L88,P4)</f>
        <v>0</v>
      </c>
      <c r="N88" s="25" t="s">
        <v>297</v>
      </c>
      <c r="O88" s="31">
        <f>M88*AA88</f>
        <v>0</v>
      </c>
      <c r="P88" s="1">
        <v>3</v>
      </c>
      <c r="AA88" s="1">
        <f>IF(P88=1,$O$3,IF(P88=2,$O$4,$O$5))</f>
        <v>0</v>
      </c>
    </row>
    <row r="89">
      <c r="A89" s="1" t="s">
        <v>282</v>
      </c>
      <c r="E89" s="27" t="s">
        <v>281</v>
      </c>
    </row>
    <row r="90">
      <c r="A90" s="1" t="s">
        <v>284</v>
      </c>
    </row>
    <row r="91">
      <c r="A91" s="1" t="s">
        <v>286</v>
      </c>
      <c r="E91" s="27" t="s">
        <v>299</v>
      </c>
    </row>
    <row r="92">
      <c r="A92" s="1" t="s">
        <v>276</v>
      </c>
      <c r="B92" s="1">
        <v>21</v>
      </c>
      <c r="C92" s="26" t="s">
        <v>463</v>
      </c>
      <c r="D92" t="s">
        <v>281</v>
      </c>
      <c r="E92" s="27" t="s">
        <v>464</v>
      </c>
      <c r="F92" s="28" t="s">
        <v>296</v>
      </c>
      <c r="G92" s="29">
        <v>1864</v>
      </c>
      <c r="H92" s="28">
        <v>0</v>
      </c>
      <c r="I92" s="30">
        <f>ROUND(G92*H92,P4)</f>
        <v>0</v>
      </c>
      <c r="L92" s="30">
        <v>0</v>
      </c>
      <c r="M92" s="24">
        <f>ROUND(G92*L92,P4)</f>
        <v>0</v>
      </c>
      <c r="N92" s="25" t="s">
        <v>297</v>
      </c>
      <c r="O92" s="31">
        <f>M92*AA92</f>
        <v>0</v>
      </c>
      <c r="P92" s="1">
        <v>3</v>
      </c>
      <c r="AA92" s="1">
        <f>IF(P92=1,$O$3,IF(P92=2,$O$4,$O$5))</f>
        <v>0</v>
      </c>
    </row>
    <row r="93">
      <c r="A93" s="1" t="s">
        <v>282</v>
      </c>
      <c r="E93" s="27" t="s">
        <v>281</v>
      </c>
    </row>
    <row r="94">
      <c r="A94" s="1" t="s">
        <v>284</v>
      </c>
    </row>
    <row r="95">
      <c r="A95" s="1" t="s">
        <v>286</v>
      </c>
      <c r="E95" s="27" t="s">
        <v>299</v>
      </c>
    </row>
    <row r="96">
      <c r="A96" s="1" t="s">
        <v>276</v>
      </c>
      <c r="B96" s="1">
        <v>22</v>
      </c>
      <c r="C96" s="26" t="s">
        <v>5859</v>
      </c>
      <c r="D96" t="s">
        <v>281</v>
      </c>
      <c r="E96" s="27" t="s">
        <v>5860</v>
      </c>
      <c r="F96" s="28" t="s">
        <v>296</v>
      </c>
      <c r="G96" s="29">
        <v>20</v>
      </c>
      <c r="H96" s="28">
        <v>0</v>
      </c>
      <c r="I96" s="30">
        <f>ROUND(G96*H96,P4)</f>
        <v>0</v>
      </c>
      <c r="L96" s="30">
        <v>0</v>
      </c>
      <c r="M96" s="24">
        <f>ROUND(G96*L96,P4)</f>
        <v>0</v>
      </c>
      <c r="N96" s="25" t="s">
        <v>297</v>
      </c>
      <c r="O96" s="31">
        <f>M96*AA96</f>
        <v>0</v>
      </c>
      <c r="P96" s="1">
        <v>3</v>
      </c>
      <c r="AA96" s="1">
        <f>IF(P96=1,$O$3,IF(P96=2,$O$4,$O$5))</f>
        <v>0</v>
      </c>
    </row>
    <row r="97">
      <c r="A97" s="1" t="s">
        <v>282</v>
      </c>
      <c r="E97" s="27" t="s">
        <v>281</v>
      </c>
    </row>
    <row r="98">
      <c r="A98" s="1" t="s">
        <v>284</v>
      </c>
    </row>
    <row r="99">
      <c r="A99" s="1" t="s">
        <v>286</v>
      </c>
      <c r="E99" s="27" t="s">
        <v>299</v>
      </c>
    </row>
    <row r="100">
      <c r="A100" s="1" t="s">
        <v>276</v>
      </c>
      <c r="B100" s="1">
        <v>23</v>
      </c>
      <c r="C100" s="26" t="s">
        <v>2075</v>
      </c>
      <c r="D100" t="s">
        <v>281</v>
      </c>
      <c r="E100" s="27" t="s">
        <v>2076</v>
      </c>
      <c r="F100" s="28" t="s">
        <v>296</v>
      </c>
      <c r="G100" s="29">
        <v>720</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c r="A102" s="1" t="s">
        <v>284</v>
      </c>
    </row>
    <row r="103">
      <c r="A103" s="1" t="s">
        <v>286</v>
      </c>
      <c r="E103" s="27" t="s">
        <v>299</v>
      </c>
    </row>
    <row r="104" ht="26.4">
      <c r="A104" s="1" t="s">
        <v>276</v>
      </c>
      <c r="B104" s="1">
        <v>24</v>
      </c>
      <c r="C104" s="26" t="s">
        <v>466</v>
      </c>
      <c r="D104" t="s">
        <v>281</v>
      </c>
      <c r="E104" s="27" t="s">
        <v>467</v>
      </c>
      <c r="F104" s="28" t="s">
        <v>307</v>
      </c>
      <c r="G104" s="29">
        <v>1</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c r="A106" s="1" t="s">
        <v>284</v>
      </c>
    </row>
    <row r="107">
      <c r="A107" s="1" t="s">
        <v>286</v>
      </c>
      <c r="E107" s="27" t="s">
        <v>299</v>
      </c>
    </row>
    <row r="108" ht="26.4">
      <c r="A108" s="1" t="s">
        <v>276</v>
      </c>
      <c r="B108" s="1">
        <v>25</v>
      </c>
      <c r="C108" s="26" t="s">
        <v>469</v>
      </c>
      <c r="D108" t="s">
        <v>281</v>
      </c>
      <c r="E108" s="27" t="s">
        <v>470</v>
      </c>
      <c r="F108" s="28" t="s">
        <v>307</v>
      </c>
      <c r="G108" s="29">
        <v>8</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c r="A110" s="1" t="s">
        <v>284</v>
      </c>
    </row>
    <row r="111">
      <c r="A111" s="1" t="s">
        <v>286</v>
      </c>
      <c r="E111" s="27" t="s">
        <v>299</v>
      </c>
    </row>
    <row r="112" ht="26.4">
      <c r="A112" s="1" t="s">
        <v>276</v>
      </c>
      <c r="B112" s="1">
        <v>26</v>
      </c>
      <c r="C112" s="26" t="s">
        <v>5861</v>
      </c>
      <c r="D112" t="s">
        <v>281</v>
      </c>
      <c r="E112" s="27" t="s">
        <v>5862</v>
      </c>
      <c r="F112" s="28" t="s">
        <v>307</v>
      </c>
      <c r="G112" s="29">
        <v>1</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c r="A114" s="1" t="s">
        <v>284</v>
      </c>
    </row>
    <row r="115">
      <c r="A115" s="1" t="s">
        <v>286</v>
      </c>
      <c r="E115" s="27" t="s">
        <v>299</v>
      </c>
    </row>
    <row r="116" ht="26.4">
      <c r="A116" s="1" t="s">
        <v>276</v>
      </c>
      <c r="B116" s="1">
        <v>27</v>
      </c>
      <c r="C116" s="26" t="s">
        <v>1553</v>
      </c>
      <c r="D116" t="s">
        <v>281</v>
      </c>
      <c r="E116" s="27" t="s">
        <v>1554</v>
      </c>
      <c r="F116" s="28" t="s">
        <v>307</v>
      </c>
      <c r="G116" s="29">
        <v>1</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c r="A118" s="1" t="s">
        <v>284</v>
      </c>
    </row>
    <row r="119">
      <c r="A119" s="1" t="s">
        <v>286</v>
      </c>
      <c r="E119" s="27" t="s">
        <v>299</v>
      </c>
    </row>
    <row r="120">
      <c r="A120" s="1" t="s">
        <v>276</v>
      </c>
      <c r="B120" s="1">
        <v>28</v>
      </c>
      <c r="C120" s="26" t="s">
        <v>5863</v>
      </c>
      <c r="D120" t="s">
        <v>281</v>
      </c>
      <c r="E120" s="27" t="s">
        <v>5864</v>
      </c>
      <c r="F120" s="28" t="s">
        <v>307</v>
      </c>
      <c r="G120" s="29">
        <v>2</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c r="A122" s="1" t="s">
        <v>284</v>
      </c>
    </row>
    <row r="123">
      <c r="A123" s="1" t="s">
        <v>286</v>
      </c>
      <c r="E123" s="27" t="s">
        <v>299</v>
      </c>
    </row>
    <row r="124">
      <c r="A124" s="1" t="s">
        <v>276</v>
      </c>
      <c r="B124" s="1">
        <v>29</v>
      </c>
      <c r="C124" s="26" t="s">
        <v>5865</v>
      </c>
      <c r="D124" t="s">
        <v>281</v>
      </c>
      <c r="E124" s="27" t="s">
        <v>5866</v>
      </c>
      <c r="F124" s="28" t="s">
        <v>307</v>
      </c>
      <c r="G124" s="29">
        <v>1</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c r="A126" s="1" t="s">
        <v>284</v>
      </c>
    </row>
    <row r="127">
      <c r="A127" s="1" t="s">
        <v>286</v>
      </c>
      <c r="E127" s="27" t="s">
        <v>299</v>
      </c>
    </row>
    <row r="128">
      <c r="A128" s="1" t="s">
        <v>276</v>
      </c>
      <c r="B128" s="1">
        <v>30</v>
      </c>
      <c r="C128" s="26" t="s">
        <v>5867</v>
      </c>
      <c r="D128" t="s">
        <v>281</v>
      </c>
      <c r="E128" s="27" t="s">
        <v>5868</v>
      </c>
      <c r="F128" s="28" t="s">
        <v>307</v>
      </c>
      <c r="G128" s="29">
        <v>1</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c r="A130" s="1" t="s">
        <v>284</v>
      </c>
    </row>
    <row r="131">
      <c r="A131" s="1" t="s">
        <v>286</v>
      </c>
      <c r="E131" s="27" t="s">
        <v>299</v>
      </c>
    </row>
    <row r="132" ht="26.4">
      <c r="A132" s="1" t="s">
        <v>276</v>
      </c>
      <c r="B132" s="1">
        <v>31</v>
      </c>
      <c r="C132" s="26" t="s">
        <v>5869</v>
      </c>
      <c r="D132" t="s">
        <v>281</v>
      </c>
      <c r="E132" s="27" t="s">
        <v>5870</v>
      </c>
      <c r="F132" s="28" t="s">
        <v>307</v>
      </c>
      <c r="G132" s="29">
        <v>5</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c r="A134" s="1" t="s">
        <v>284</v>
      </c>
    </row>
    <row r="135">
      <c r="A135" s="1" t="s">
        <v>286</v>
      </c>
      <c r="E135" s="27" t="s">
        <v>299</v>
      </c>
    </row>
    <row r="136" ht="26.4">
      <c r="A136" s="1" t="s">
        <v>276</v>
      </c>
      <c r="B136" s="1">
        <v>32</v>
      </c>
      <c r="C136" s="26" t="s">
        <v>5871</v>
      </c>
      <c r="D136" t="s">
        <v>281</v>
      </c>
      <c r="E136" s="27" t="s">
        <v>5872</v>
      </c>
      <c r="F136" s="28" t="s">
        <v>307</v>
      </c>
      <c r="G136" s="29">
        <v>1</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c r="A138" s="1" t="s">
        <v>284</v>
      </c>
    </row>
    <row r="139">
      <c r="A139" s="1" t="s">
        <v>286</v>
      </c>
      <c r="E139" s="27" t="s">
        <v>299</v>
      </c>
    </row>
    <row r="140" ht="26.4">
      <c r="A140" s="1" t="s">
        <v>276</v>
      </c>
      <c r="B140" s="1">
        <v>33</v>
      </c>
      <c r="C140" s="26" t="s">
        <v>5873</v>
      </c>
      <c r="D140" t="s">
        <v>281</v>
      </c>
      <c r="E140" s="27" t="s">
        <v>5874</v>
      </c>
      <c r="F140" s="28" t="s">
        <v>307</v>
      </c>
      <c r="G140" s="29">
        <v>1</v>
      </c>
      <c r="H140" s="28">
        <v>0</v>
      </c>
      <c r="I140" s="30">
        <f>ROUND(G140*H140,P4)</f>
        <v>0</v>
      </c>
      <c r="L140" s="30">
        <v>0</v>
      </c>
      <c r="M140" s="24">
        <f>ROUND(G140*L140,P4)</f>
        <v>0</v>
      </c>
      <c r="N140" s="25" t="s">
        <v>297</v>
      </c>
      <c r="O140" s="31">
        <f>M140*AA140</f>
        <v>0</v>
      </c>
      <c r="P140" s="1">
        <v>3</v>
      </c>
      <c r="AA140" s="1">
        <f>IF(P140=1,$O$3,IF(P140=2,$O$4,$O$5))</f>
        <v>0</v>
      </c>
    </row>
    <row r="141">
      <c r="A141" s="1" t="s">
        <v>282</v>
      </c>
      <c r="E141" s="27" t="s">
        <v>281</v>
      </c>
    </row>
    <row r="142">
      <c r="A142" s="1" t="s">
        <v>284</v>
      </c>
    </row>
    <row r="143">
      <c r="A143" s="1" t="s">
        <v>286</v>
      </c>
      <c r="E143" s="27" t="s">
        <v>299</v>
      </c>
    </row>
    <row r="144" ht="26.4">
      <c r="A144" s="1" t="s">
        <v>276</v>
      </c>
      <c r="B144" s="1">
        <v>34</v>
      </c>
      <c r="C144" s="26" t="s">
        <v>5875</v>
      </c>
      <c r="D144" t="s">
        <v>281</v>
      </c>
      <c r="E144" s="27" t="s">
        <v>5876</v>
      </c>
      <c r="F144" s="28" t="s">
        <v>307</v>
      </c>
      <c r="G144" s="29">
        <v>2</v>
      </c>
      <c r="H144" s="28">
        <v>0</v>
      </c>
      <c r="I144" s="30">
        <f>ROUND(G144*H144,P4)</f>
        <v>0</v>
      </c>
      <c r="L144" s="30">
        <v>0</v>
      </c>
      <c r="M144" s="24">
        <f>ROUND(G144*L144,P4)</f>
        <v>0</v>
      </c>
      <c r="N144" s="25" t="s">
        <v>297</v>
      </c>
      <c r="O144" s="31">
        <f>M144*AA144</f>
        <v>0</v>
      </c>
      <c r="P144" s="1">
        <v>3</v>
      </c>
      <c r="AA144" s="1">
        <f>IF(P144=1,$O$3,IF(P144=2,$O$4,$O$5))</f>
        <v>0</v>
      </c>
    </row>
    <row r="145">
      <c r="A145" s="1" t="s">
        <v>282</v>
      </c>
      <c r="E145" s="27" t="s">
        <v>281</v>
      </c>
    </row>
    <row r="146">
      <c r="A146" s="1" t="s">
        <v>284</v>
      </c>
    </row>
    <row r="147">
      <c r="A147" s="1" t="s">
        <v>286</v>
      </c>
      <c r="E147" s="27" t="s">
        <v>299</v>
      </c>
    </row>
    <row r="148">
      <c r="A148" s="1" t="s">
        <v>276</v>
      </c>
      <c r="B148" s="1">
        <v>35</v>
      </c>
      <c r="C148" s="26" t="s">
        <v>5877</v>
      </c>
      <c r="D148" t="s">
        <v>281</v>
      </c>
      <c r="E148" s="27" t="s">
        <v>5878</v>
      </c>
      <c r="F148" s="28" t="s">
        <v>307</v>
      </c>
      <c r="G148" s="29">
        <v>2</v>
      </c>
      <c r="H148" s="28">
        <v>0</v>
      </c>
      <c r="I148" s="30">
        <f>ROUND(G148*H148,P4)</f>
        <v>0</v>
      </c>
      <c r="L148" s="30">
        <v>0</v>
      </c>
      <c r="M148" s="24">
        <f>ROUND(G148*L148,P4)</f>
        <v>0</v>
      </c>
      <c r="N148" s="25" t="s">
        <v>297</v>
      </c>
      <c r="O148" s="31">
        <f>M148*AA148</f>
        <v>0</v>
      </c>
      <c r="P148" s="1">
        <v>3</v>
      </c>
      <c r="AA148" s="1">
        <f>IF(P148=1,$O$3,IF(P148=2,$O$4,$O$5))</f>
        <v>0</v>
      </c>
    </row>
    <row r="149">
      <c r="A149" s="1" t="s">
        <v>282</v>
      </c>
      <c r="E149" s="27" t="s">
        <v>281</v>
      </c>
    </row>
    <row r="150">
      <c r="A150" s="1" t="s">
        <v>284</v>
      </c>
    </row>
    <row r="151">
      <c r="A151" s="1" t="s">
        <v>286</v>
      </c>
      <c r="E151" s="27" t="s">
        <v>299</v>
      </c>
    </row>
    <row r="152" ht="26.4">
      <c r="A152" s="1" t="s">
        <v>276</v>
      </c>
      <c r="B152" s="1">
        <v>36</v>
      </c>
      <c r="C152" s="26" t="s">
        <v>5879</v>
      </c>
      <c r="D152" t="s">
        <v>281</v>
      </c>
      <c r="E152" s="27" t="s">
        <v>5880</v>
      </c>
      <c r="F152" s="28" t="s">
        <v>307</v>
      </c>
      <c r="G152" s="29">
        <v>1</v>
      </c>
      <c r="H152" s="28">
        <v>0</v>
      </c>
      <c r="I152" s="30">
        <f>ROUND(G152*H152,P4)</f>
        <v>0</v>
      </c>
      <c r="L152" s="30">
        <v>0</v>
      </c>
      <c r="M152" s="24">
        <f>ROUND(G152*L152,P4)</f>
        <v>0</v>
      </c>
      <c r="N152" s="25" t="s">
        <v>297</v>
      </c>
      <c r="O152" s="31">
        <f>M152*AA152</f>
        <v>0</v>
      </c>
      <c r="P152" s="1">
        <v>3</v>
      </c>
      <c r="AA152" s="1">
        <f>IF(P152=1,$O$3,IF(P152=2,$O$4,$O$5))</f>
        <v>0</v>
      </c>
    </row>
    <row r="153">
      <c r="A153" s="1" t="s">
        <v>282</v>
      </c>
      <c r="E153" s="27" t="s">
        <v>281</v>
      </c>
    </row>
    <row r="154">
      <c r="A154" s="1" t="s">
        <v>284</v>
      </c>
    </row>
    <row r="155">
      <c r="A155" s="1" t="s">
        <v>286</v>
      </c>
      <c r="E155" s="27" t="s">
        <v>299</v>
      </c>
    </row>
    <row r="156" ht="26.4">
      <c r="A156" s="1" t="s">
        <v>276</v>
      </c>
      <c r="B156" s="1">
        <v>37</v>
      </c>
      <c r="C156" s="26" t="s">
        <v>5881</v>
      </c>
      <c r="D156" t="s">
        <v>281</v>
      </c>
      <c r="E156" s="27" t="s">
        <v>5882</v>
      </c>
      <c r="F156" s="28" t="s">
        <v>307</v>
      </c>
      <c r="G156" s="29">
        <v>4</v>
      </c>
      <c r="H156" s="28">
        <v>0</v>
      </c>
      <c r="I156" s="30">
        <f>ROUND(G156*H156,P4)</f>
        <v>0</v>
      </c>
      <c r="L156" s="30">
        <v>0</v>
      </c>
      <c r="M156" s="24">
        <f>ROUND(G156*L156,P4)</f>
        <v>0</v>
      </c>
      <c r="N156" s="25" t="s">
        <v>297</v>
      </c>
      <c r="O156" s="31">
        <f>M156*AA156</f>
        <v>0</v>
      </c>
      <c r="P156" s="1">
        <v>3</v>
      </c>
      <c r="AA156" s="1">
        <f>IF(P156=1,$O$3,IF(P156=2,$O$4,$O$5))</f>
        <v>0</v>
      </c>
    </row>
    <row r="157">
      <c r="A157" s="1" t="s">
        <v>282</v>
      </c>
      <c r="E157" s="27" t="s">
        <v>281</v>
      </c>
    </row>
    <row r="158">
      <c r="A158" s="1" t="s">
        <v>284</v>
      </c>
    </row>
    <row r="159">
      <c r="A159" s="1" t="s">
        <v>286</v>
      </c>
      <c r="E159" s="27" t="s">
        <v>299</v>
      </c>
    </row>
    <row r="160" ht="26.4">
      <c r="A160" s="1" t="s">
        <v>276</v>
      </c>
      <c r="B160" s="1">
        <v>38</v>
      </c>
      <c r="C160" s="26" t="s">
        <v>5883</v>
      </c>
      <c r="D160" t="s">
        <v>281</v>
      </c>
      <c r="E160" s="27" t="s">
        <v>5884</v>
      </c>
      <c r="F160" s="28" t="s">
        <v>307</v>
      </c>
      <c r="G160" s="29">
        <v>1</v>
      </c>
      <c r="H160" s="28">
        <v>0</v>
      </c>
      <c r="I160" s="30">
        <f>ROUND(G160*H160,P4)</f>
        <v>0</v>
      </c>
      <c r="L160" s="30">
        <v>0</v>
      </c>
      <c r="M160" s="24">
        <f>ROUND(G160*L160,P4)</f>
        <v>0</v>
      </c>
      <c r="N160" s="25" t="s">
        <v>297</v>
      </c>
      <c r="O160" s="31">
        <f>M160*AA160</f>
        <v>0</v>
      </c>
      <c r="P160" s="1">
        <v>3</v>
      </c>
      <c r="AA160" s="1">
        <f>IF(P160=1,$O$3,IF(P160=2,$O$4,$O$5))</f>
        <v>0</v>
      </c>
    </row>
    <row r="161">
      <c r="A161" s="1" t="s">
        <v>282</v>
      </c>
      <c r="E161" s="27" t="s">
        <v>281</v>
      </c>
    </row>
    <row r="162">
      <c r="A162" s="1" t="s">
        <v>284</v>
      </c>
    </row>
    <row r="163">
      <c r="A163" s="1" t="s">
        <v>286</v>
      </c>
      <c r="E163" s="27" t="s">
        <v>299</v>
      </c>
    </row>
    <row r="164" ht="39.6">
      <c r="A164" s="1" t="s">
        <v>276</v>
      </c>
      <c r="B164" s="1">
        <v>39</v>
      </c>
      <c r="C164" s="26" t="s">
        <v>5885</v>
      </c>
      <c r="D164" t="s">
        <v>281</v>
      </c>
      <c r="E164" s="27" t="s">
        <v>5886</v>
      </c>
      <c r="F164" s="28" t="s">
        <v>361</v>
      </c>
      <c r="G164" s="29">
        <v>20</v>
      </c>
      <c r="H164" s="28">
        <v>0</v>
      </c>
      <c r="I164" s="30">
        <f>ROUND(G164*H164,P4)</f>
        <v>0</v>
      </c>
      <c r="L164" s="30">
        <v>0</v>
      </c>
      <c r="M164" s="24">
        <f>ROUND(G164*L164,P4)</f>
        <v>0</v>
      </c>
      <c r="N164" s="25" t="s">
        <v>297</v>
      </c>
      <c r="O164" s="31">
        <f>M164*AA164</f>
        <v>0</v>
      </c>
      <c r="P164" s="1">
        <v>3</v>
      </c>
      <c r="AA164" s="1">
        <f>IF(P164=1,$O$3,IF(P164=2,$O$4,$O$5))</f>
        <v>0</v>
      </c>
    </row>
    <row r="165">
      <c r="A165" s="1" t="s">
        <v>282</v>
      </c>
      <c r="E165" s="27" t="s">
        <v>281</v>
      </c>
    </row>
    <row r="166">
      <c r="A166" s="1" t="s">
        <v>284</v>
      </c>
    </row>
    <row r="167">
      <c r="A167" s="1" t="s">
        <v>286</v>
      </c>
      <c r="E167" s="27" t="s">
        <v>299</v>
      </c>
    </row>
    <row r="168" ht="26.4">
      <c r="A168" s="1" t="s">
        <v>276</v>
      </c>
      <c r="B168" s="1">
        <v>40</v>
      </c>
      <c r="C168" s="26" t="s">
        <v>5887</v>
      </c>
      <c r="D168" t="s">
        <v>281</v>
      </c>
      <c r="E168" s="27" t="s">
        <v>5888</v>
      </c>
      <c r="F168" s="28" t="s">
        <v>361</v>
      </c>
      <c r="G168" s="29">
        <v>20</v>
      </c>
      <c r="H168" s="28">
        <v>0</v>
      </c>
      <c r="I168" s="30">
        <f>ROUND(G168*H168,P4)</f>
        <v>0</v>
      </c>
      <c r="L168" s="30">
        <v>0</v>
      </c>
      <c r="M168" s="24">
        <f>ROUND(G168*L168,P4)</f>
        <v>0</v>
      </c>
      <c r="N168" s="25" t="s">
        <v>297</v>
      </c>
      <c r="O168" s="31">
        <f>M168*AA168</f>
        <v>0</v>
      </c>
      <c r="P168" s="1">
        <v>3</v>
      </c>
      <c r="AA168" s="1">
        <f>IF(P168=1,$O$3,IF(P168=2,$O$4,$O$5))</f>
        <v>0</v>
      </c>
    </row>
    <row r="169">
      <c r="A169" s="1" t="s">
        <v>282</v>
      </c>
      <c r="E169" s="27" t="s">
        <v>281</v>
      </c>
    </row>
    <row r="170">
      <c r="A170" s="1" t="s">
        <v>284</v>
      </c>
    </row>
    <row r="171">
      <c r="A171" s="1" t="s">
        <v>286</v>
      </c>
      <c r="E171" s="27" t="s">
        <v>299</v>
      </c>
    </row>
    <row r="172" ht="26.4">
      <c r="A172" s="1" t="s">
        <v>276</v>
      </c>
      <c r="B172" s="1">
        <v>41</v>
      </c>
      <c r="C172" s="26" t="s">
        <v>2026</v>
      </c>
      <c r="D172" t="s">
        <v>281</v>
      </c>
      <c r="E172" s="27" t="s">
        <v>2027</v>
      </c>
      <c r="F172" s="28" t="s">
        <v>307</v>
      </c>
      <c r="G172" s="29">
        <v>1</v>
      </c>
      <c r="H172" s="28">
        <v>0</v>
      </c>
      <c r="I172" s="30">
        <f>ROUND(G172*H172,P4)</f>
        <v>0</v>
      </c>
      <c r="L172" s="30">
        <v>0</v>
      </c>
      <c r="M172" s="24">
        <f>ROUND(G172*L172,P4)</f>
        <v>0</v>
      </c>
      <c r="N172" s="25" t="s">
        <v>297</v>
      </c>
      <c r="O172" s="31">
        <f>M172*AA172</f>
        <v>0</v>
      </c>
      <c r="P172" s="1">
        <v>3</v>
      </c>
      <c r="AA172" s="1">
        <f>IF(P172=1,$O$3,IF(P172=2,$O$4,$O$5))</f>
        <v>0</v>
      </c>
    </row>
    <row r="173">
      <c r="A173" s="1" t="s">
        <v>282</v>
      </c>
      <c r="E173" s="27" t="s">
        <v>281</v>
      </c>
    </row>
    <row r="174">
      <c r="A174" s="1" t="s">
        <v>284</v>
      </c>
    </row>
    <row r="175">
      <c r="A175" s="1" t="s">
        <v>286</v>
      </c>
      <c r="E175" s="27" t="s">
        <v>299</v>
      </c>
    </row>
    <row r="176" ht="39.6">
      <c r="A176" s="1" t="s">
        <v>276</v>
      </c>
      <c r="B176" s="1">
        <v>42</v>
      </c>
      <c r="C176" s="26" t="s">
        <v>2029</v>
      </c>
      <c r="D176" t="s">
        <v>281</v>
      </c>
      <c r="E176" s="27" t="s">
        <v>2030</v>
      </c>
      <c r="F176" s="28" t="s">
        <v>307</v>
      </c>
      <c r="G176" s="29">
        <v>1</v>
      </c>
      <c r="H176" s="28">
        <v>0</v>
      </c>
      <c r="I176" s="30">
        <f>ROUND(G176*H176,P4)</f>
        <v>0</v>
      </c>
      <c r="L176" s="30">
        <v>0</v>
      </c>
      <c r="M176" s="24">
        <f>ROUND(G176*L176,P4)</f>
        <v>0</v>
      </c>
      <c r="N176" s="25" t="s">
        <v>297</v>
      </c>
      <c r="O176" s="31">
        <f>M176*AA176</f>
        <v>0</v>
      </c>
      <c r="P176" s="1">
        <v>3</v>
      </c>
      <c r="AA176" s="1">
        <f>IF(P176=1,$O$3,IF(P176=2,$O$4,$O$5))</f>
        <v>0</v>
      </c>
    </row>
    <row r="177">
      <c r="A177" s="1" t="s">
        <v>282</v>
      </c>
      <c r="E177" s="27" t="s">
        <v>281</v>
      </c>
    </row>
    <row r="178">
      <c r="A178" s="1" t="s">
        <v>284</v>
      </c>
    </row>
    <row r="179">
      <c r="A179" s="1" t="s">
        <v>286</v>
      </c>
      <c r="E179" s="27" t="s">
        <v>299</v>
      </c>
    </row>
    <row r="180" ht="26.4">
      <c r="A180" s="1" t="s">
        <v>276</v>
      </c>
      <c r="B180" s="1">
        <v>43</v>
      </c>
      <c r="C180" s="26" t="s">
        <v>1481</v>
      </c>
      <c r="D180" t="s">
        <v>281</v>
      </c>
      <c r="E180" s="27" t="s">
        <v>1482</v>
      </c>
      <c r="F180" s="28" t="s">
        <v>307</v>
      </c>
      <c r="G180" s="29">
        <v>1</v>
      </c>
      <c r="H180" s="28">
        <v>0</v>
      </c>
      <c r="I180" s="30">
        <f>ROUND(G180*H180,P4)</f>
        <v>0</v>
      </c>
      <c r="L180" s="30">
        <v>0</v>
      </c>
      <c r="M180" s="24">
        <f>ROUND(G180*L180,P4)</f>
        <v>0</v>
      </c>
      <c r="N180" s="25" t="s">
        <v>297</v>
      </c>
      <c r="O180" s="31">
        <f>M180*AA180</f>
        <v>0</v>
      </c>
      <c r="P180" s="1">
        <v>3</v>
      </c>
      <c r="AA180" s="1">
        <f>IF(P180=1,$O$3,IF(P180=2,$O$4,$O$5))</f>
        <v>0</v>
      </c>
    </row>
    <row r="181">
      <c r="A181" s="1" t="s">
        <v>282</v>
      </c>
      <c r="E181" s="27" t="s">
        <v>281</v>
      </c>
    </row>
    <row r="182">
      <c r="A182" s="1" t="s">
        <v>284</v>
      </c>
    </row>
    <row r="183">
      <c r="A183" s="1" t="s">
        <v>286</v>
      </c>
      <c r="E183" s="27" t="s">
        <v>299</v>
      </c>
    </row>
    <row r="184">
      <c r="A184" s="1" t="s">
        <v>276</v>
      </c>
      <c r="B184" s="1">
        <v>44</v>
      </c>
      <c r="C184" s="26" t="s">
        <v>2153</v>
      </c>
      <c r="D184" t="s">
        <v>281</v>
      </c>
      <c r="E184" s="27" t="s">
        <v>2154</v>
      </c>
      <c r="F184" s="28" t="s">
        <v>307</v>
      </c>
      <c r="G184" s="29">
        <v>15</v>
      </c>
      <c r="H184" s="28">
        <v>0</v>
      </c>
      <c r="I184" s="30">
        <f>ROUND(G184*H184,P4)</f>
        <v>0</v>
      </c>
      <c r="L184" s="30">
        <v>0</v>
      </c>
      <c r="M184" s="24">
        <f>ROUND(G184*L184,P4)</f>
        <v>0</v>
      </c>
      <c r="N184" s="25" t="s">
        <v>297</v>
      </c>
      <c r="O184" s="31">
        <f>M184*AA184</f>
        <v>0</v>
      </c>
      <c r="P184" s="1">
        <v>3</v>
      </c>
      <c r="AA184" s="1">
        <f>IF(P184=1,$O$3,IF(P184=2,$O$4,$O$5))</f>
        <v>0</v>
      </c>
    </row>
    <row r="185">
      <c r="A185" s="1" t="s">
        <v>282</v>
      </c>
      <c r="E185" s="27" t="s">
        <v>281</v>
      </c>
    </row>
    <row r="186">
      <c r="A186" s="1" t="s">
        <v>284</v>
      </c>
    </row>
    <row r="187">
      <c r="A187" s="1" t="s">
        <v>286</v>
      </c>
      <c r="E187" s="27" t="s">
        <v>299</v>
      </c>
    </row>
    <row r="188">
      <c r="A188" s="1" t="s">
        <v>276</v>
      </c>
      <c r="B188" s="1">
        <v>45</v>
      </c>
      <c r="C188" s="26" t="s">
        <v>1471</v>
      </c>
      <c r="D188" t="s">
        <v>281</v>
      </c>
      <c r="E188" s="27" t="s">
        <v>1472</v>
      </c>
      <c r="F188" s="28" t="s">
        <v>361</v>
      </c>
      <c r="G188" s="29">
        <v>30</v>
      </c>
      <c r="H188" s="28">
        <v>0</v>
      </c>
      <c r="I188" s="30">
        <f>ROUND(G188*H188,P4)</f>
        <v>0</v>
      </c>
      <c r="L188" s="30">
        <v>0</v>
      </c>
      <c r="M188" s="24">
        <f>ROUND(G188*L188,P4)</f>
        <v>0</v>
      </c>
      <c r="N188" s="25" t="s">
        <v>297</v>
      </c>
      <c r="O188" s="31">
        <f>M188*AA188</f>
        <v>0</v>
      </c>
      <c r="P188" s="1">
        <v>3</v>
      </c>
      <c r="AA188" s="1">
        <f>IF(P188=1,$O$3,IF(P188=2,$O$4,$O$5))</f>
        <v>0</v>
      </c>
    </row>
    <row r="189">
      <c r="A189" s="1" t="s">
        <v>282</v>
      </c>
      <c r="E189" s="27" t="s">
        <v>281</v>
      </c>
    </row>
    <row r="190">
      <c r="A190" s="1" t="s">
        <v>284</v>
      </c>
    </row>
    <row r="191">
      <c r="A191" s="1" t="s">
        <v>286</v>
      </c>
      <c r="E191" s="27" t="s">
        <v>299</v>
      </c>
    </row>
    <row r="192">
      <c r="A192" s="1" t="s">
        <v>276</v>
      </c>
      <c r="B192" s="1">
        <v>46</v>
      </c>
      <c r="C192" s="26" t="s">
        <v>1477</v>
      </c>
      <c r="D192" t="s">
        <v>281</v>
      </c>
      <c r="E192" s="27" t="s">
        <v>1478</v>
      </c>
      <c r="F192" s="28" t="s">
        <v>361</v>
      </c>
      <c r="G192" s="29">
        <v>20</v>
      </c>
      <c r="H192" s="28">
        <v>0</v>
      </c>
      <c r="I192" s="30">
        <f>ROUND(G192*H192,P4)</f>
        <v>0</v>
      </c>
      <c r="L192" s="30">
        <v>0</v>
      </c>
      <c r="M192" s="24">
        <f>ROUND(G192*L192,P4)</f>
        <v>0</v>
      </c>
      <c r="N192" s="25" t="s">
        <v>297</v>
      </c>
      <c r="O192" s="31">
        <f>M192*AA192</f>
        <v>0</v>
      </c>
      <c r="P192" s="1">
        <v>3</v>
      </c>
      <c r="AA192" s="1">
        <f>IF(P192=1,$O$3,IF(P192=2,$O$4,$O$5))</f>
        <v>0</v>
      </c>
    </row>
    <row r="193">
      <c r="A193" s="1" t="s">
        <v>282</v>
      </c>
      <c r="E193" s="27" t="s">
        <v>281</v>
      </c>
    </row>
    <row r="194">
      <c r="A194" s="1" t="s">
        <v>284</v>
      </c>
    </row>
    <row r="195">
      <c r="A195" s="1" t="s">
        <v>286</v>
      </c>
      <c r="E195" s="27" t="s">
        <v>299</v>
      </c>
    </row>
    <row r="196">
      <c r="A196" s="1" t="s">
        <v>276</v>
      </c>
      <c r="B196" s="1">
        <v>47</v>
      </c>
      <c r="C196" s="26" t="s">
        <v>2181</v>
      </c>
      <c r="D196" t="s">
        <v>281</v>
      </c>
      <c r="E196" s="27" t="s">
        <v>2182</v>
      </c>
      <c r="F196" s="28" t="s">
        <v>307</v>
      </c>
      <c r="G196" s="29">
        <v>20</v>
      </c>
      <c r="H196" s="28">
        <v>0</v>
      </c>
      <c r="I196" s="30">
        <f>ROUND(G196*H196,P4)</f>
        <v>0</v>
      </c>
      <c r="L196" s="30">
        <v>0</v>
      </c>
      <c r="M196" s="24">
        <f>ROUND(G196*L196,P4)</f>
        <v>0</v>
      </c>
      <c r="N196" s="25" t="s">
        <v>297</v>
      </c>
      <c r="O196" s="31">
        <f>M196*AA196</f>
        <v>0</v>
      </c>
      <c r="P196" s="1">
        <v>3</v>
      </c>
      <c r="AA196" s="1">
        <f>IF(P196=1,$O$3,IF(P196=2,$O$4,$O$5))</f>
        <v>0</v>
      </c>
    </row>
    <row r="197">
      <c r="A197" s="1" t="s">
        <v>282</v>
      </c>
      <c r="E197" s="27" t="s">
        <v>281</v>
      </c>
    </row>
    <row r="198">
      <c r="A198" s="1" t="s">
        <v>284</v>
      </c>
    </row>
    <row r="199">
      <c r="A199" s="1" t="s">
        <v>286</v>
      </c>
      <c r="E199" s="27" t="s">
        <v>299</v>
      </c>
    </row>
    <row r="200">
      <c r="A200" s="1" t="s">
        <v>273</v>
      </c>
      <c r="C200" s="22" t="s">
        <v>291</v>
      </c>
      <c r="E200" s="23" t="s">
        <v>292</v>
      </c>
      <c r="L200" s="24">
        <f>SUMIFS(L201:L208,A201:A208,"P")</f>
        <v>0</v>
      </c>
      <c r="M200" s="24">
        <f>SUMIFS(M201:M208,A201:A208,"P")</f>
        <v>0</v>
      </c>
      <c r="N200" s="25"/>
    </row>
    <row r="201">
      <c r="A201" s="1" t="s">
        <v>276</v>
      </c>
      <c r="B201" s="1">
        <v>48</v>
      </c>
      <c r="C201" s="26" t="s">
        <v>1264</v>
      </c>
      <c r="D201" t="s">
        <v>281</v>
      </c>
      <c r="E201" s="27" t="s">
        <v>1265</v>
      </c>
      <c r="F201" s="28" t="s">
        <v>747</v>
      </c>
      <c r="G201" s="29">
        <v>0.5</v>
      </c>
      <c r="H201" s="28">
        <v>0</v>
      </c>
      <c r="I201" s="30">
        <f>ROUND(G201*H201,P4)</f>
        <v>0</v>
      </c>
      <c r="L201" s="30">
        <v>0</v>
      </c>
      <c r="M201" s="24">
        <f>ROUND(G201*L201,P4)</f>
        <v>0</v>
      </c>
      <c r="N201" s="25" t="s">
        <v>297</v>
      </c>
      <c r="O201" s="31">
        <f>M201*AA201</f>
        <v>0</v>
      </c>
      <c r="P201" s="1">
        <v>3</v>
      </c>
      <c r="AA201" s="1">
        <f>IF(P201=1,$O$3,IF(P201=2,$O$4,$O$5))</f>
        <v>0</v>
      </c>
    </row>
    <row r="202">
      <c r="A202" s="1" t="s">
        <v>282</v>
      </c>
      <c r="E202" s="27" t="s">
        <v>281</v>
      </c>
    </row>
    <row r="203">
      <c r="A203" s="1" t="s">
        <v>284</v>
      </c>
    </row>
    <row r="204">
      <c r="A204" s="1" t="s">
        <v>286</v>
      </c>
      <c r="E204" s="27" t="s">
        <v>299</v>
      </c>
    </row>
    <row r="205">
      <c r="A205" s="1" t="s">
        <v>276</v>
      </c>
      <c r="B205" s="1">
        <v>49</v>
      </c>
      <c r="C205" s="26" t="s">
        <v>1266</v>
      </c>
      <c r="D205" t="s">
        <v>281</v>
      </c>
      <c r="E205" s="27" t="s">
        <v>1267</v>
      </c>
      <c r="F205" s="28" t="s">
        <v>747</v>
      </c>
      <c r="G205" s="29">
        <v>0.5</v>
      </c>
      <c r="H205" s="28">
        <v>0</v>
      </c>
      <c r="I205" s="30">
        <f>ROUND(G205*H205,P4)</f>
        <v>0</v>
      </c>
      <c r="L205" s="30">
        <v>0</v>
      </c>
      <c r="M205" s="24">
        <f>ROUND(G205*L205,P4)</f>
        <v>0</v>
      </c>
      <c r="N205" s="25" t="s">
        <v>297</v>
      </c>
      <c r="O205" s="31">
        <f>M205*AA205</f>
        <v>0</v>
      </c>
      <c r="P205" s="1">
        <v>3</v>
      </c>
      <c r="AA205" s="1">
        <f>IF(P205=1,$O$3,IF(P205=2,$O$4,$O$5))</f>
        <v>0</v>
      </c>
    </row>
    <row r="206">
      <c r="A206" s="1" t="s">
        <v>282</v>
      </c>
      <c r="E206" s="27" t="s">
        <v>281</v>
      </c>
    </row>
    <row r="207">
      <c r="A207" s="1" t="s">
        <v>284</v>
      </c>
    </row>
    <row r="208">
      <c r="A208" s="1" t="s">
        <v>286</v>
      </c>
      <c r="E208"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COUNTIFS(L8:L141,"=0",A8:A141,"P")+COUNTIFS(L8:L141,"",A8:A141,"P")+SUM(Q8:Q141)</f>
        <v>0</v>
      </c>
    </row>
    <row r="8">
      <c r="A8" s="1" t="s">
        <v>271</v>
      </c>
      <c r="C8" s="22" t="s">
        <v>5889</v>
      </c>
      <c r="E8" s="23" t="s">
        <v>207</v>
      </c>
      <c r="L8" s="24">
        <f>L9+L14+L23+L28+L53+L58+L107+L136</f>
        <v>0</v>
      </c>
      <c r="M8" s="24">
        <f>M9+M14+M23+M28+M53+M58+M107+M136</f>
        <v>0</v>
      </c>
      <c r="N8" s="25"/>
    </row>
    <row r="9">
      <c r="A9" s="1" t="s">
        <v>273</v>
      </c>
      <c r="C9" s="22" t="s">
        <v>274</v>
      </c>
      <c r="E9" s="23" t="s">
        <v>275</v>
      </c>
      <c r="L9" s="24">
        <f>SUMIFS(L10:L13,A10:A13,"P")</f>
        <v>0</v>
      </c>
      <c r="M9" s="24">
        <f>SUMIFS(M10:M13,A10:A13,"P")</f>
        <v>0</v>
      </c>
      <c r="N9" s="25"/>
    </row>
    <row r="10">
      <c r="A10" s="1" t="s">
        <v>276</v>
      </c>
      <c r="B10" s="1">
        <v>1</v>
      </c>
      <c r="C10" s="26" t="s">
        <v>4243</v>
      </c>
      <c r="D10" t="s">
        <v>281</v>
      </c>
      <c r="E10" s="27" t="s">
        <v>4244</v>
      </c>
      <c r="F10" s="28" t="s">
        <v>355</v>
      </c>
      <c r="G10" s="29">
        <v>2</v>
      </c>
      <c r="H10" s="28">
        <v>0</v>
      </c>
      <c r="I10" s="30">
        <f>ROUND(G10*H10,P4)</f>
        <v>0</v>
      </c>
      <c r="L10" s="30">
        <v>0</v>
      </c>
      <c r="M10" s="24">
        <f>ROUND(G10*L10,P4)</f>
        <v>0</v>
      </c>
      <c r="N10" s="25" t="s">
        <v>297</v>
      </c>
      <c r="O10" s="31">
        <f>M10*AA10</f>
        <v>0</v>
      </c>
      <c r="P10" s="1">
        <v>3</v>
      </c>
      <c r="AA10" s="1">
        <f>IF(P10=1,$O$3,IF(P10=2,$O$4,$O$5))</f>
        <v>0</v>
      </c>
    </row>
    <row r="11">
      <c r="A11" s="1" t="s">
        <v>282</v>
      </c>
      <c r="E11" s="27" t="s">
        <v>281</v>
      </c>
    </row>
    <row r="12">
      <c r="A12" s="1" t="s">
        <v>284</v>
      </c>
    </row>
    <row r="13">
      <c r="A13" s="1" t="s">
        <v>286</v>
      </c>
      <c r="E13" s="27" t="s">
        <v>299</v>
      </c>
    </row>
    <row r="14">
      <c r="A14" s="1" t="s">
        <v>273</v>
      </c>
      <c r="C14" s="22" t="s">
        <v>5520</v>
      </c>
      <c r="E14" s="23" t="s">
        <v>5521</v>
      </c>
      <c r="L14" s="24">
        <f>SUMIFS(L15:L22,A15:A22,"P")</f>
        <v>0</v>
      </c>
      <c r="M14" s="24">
        <f>SUMIFS(M15:M22,A15:A22,"P")</f>
        <v>0</v>
      </c>
      <c r="N14" s="25"/>
    </row>
    <row r="15">
      <c r="A15" s="1" t="s">
        <v>276</v>
      </c>
      <c r="B15" s="1">
        <v>2</v>
      </c>
      <c r="C15" s="26" t="s">
        <v>1117</v>
      </c>
      <c r="D15" t="s">
        <v>281</v>
      </c>
      <c r="E15" s="27" t="s">
        <v>1118</v>
      </c>
      <c r="F15" s="28" t="s">
        <v>396</v>
      </c>
      <c r="G15" s="29">
        <v>21</v>
      </c>
      <c r="H15" s="28">
        <v>0</v>
      </c>
      <c r="I15" s="30">
        <f>ROUND(G15*H15,P4)</f>
        <v>0</v>
      </c>
      <c r="L15" s="30">
        <v>0</v>
      </c>
      <c r="M15" s="24">
        <f>ROUND(G15*L15,P4)</f>
        <v>0</v>
      </c>
      <c r="N15" s="25" t="s">
        <v>297</v>
      </c>
      <c r="O15" s="31">
        <f>M15*AA15</f>
        <v>0</v>
      </c>
      <c r="P15" s="1">
        <v>3</v>
      </c>
      <c r="AA15" s="1">
        <f>IF(P15=1,$O$3,IF(P15=2,$O$4,$O$5))</f>
        <v>0</v>
      </c>
    </row>
    <row r="16">
      <c r="A16" s="1" t="s">
        <v>282</v>
      </c>
      <c r="E16" s="27" t="s">
        <v>281</v>
      </c>
    </row>
    <row r="17">
      <c r="A17" s="1" t="s">
        <v>284</v>
      </c>
    </row>
    <row r="18">
      <c r="A18" s="1" t="s">
        <v>286</v>
      </c>
      <c r="E18" s="27" t="s">
        <v>299</v>
      </c>
    </row>
    <row r="19">
      <c r="A19" s="1" t="s">
        <v>276</v>
      </c>
      <c r="B19" s="1">
        <v>3</v>
      </c>
      <c r="C19" s="26" t="s">
        <v>1119</v>
      </c>
      <c r="D19" t="s">
        <v>281</v>
      </c>
      <c r="E19" s="27" t="s">
        <v>1120</v>
      </c>
      <c r="F19" s="28" t="s">
        <v>396</v>
      </c>
      <c r="G19" s="29">
        <v>594</v>
      </c>
      <c r="H19" s="28">
        <v>0</v>
      </c>
      <c r="I19" s="30">
        <f>ROUND(G19*H19,P4)</f>
        <v>0</v>
      </c>
      <c r="L19" s="30">
        <v>0</v>
      </c>
      <c r="M19" s="24">
        <f>ROUND(G19*L19,P4)</f>
        <v>0</v>
      </c>
      <c r="N19" s="25" t="s">
        <v>297</v>
      </c>
      <c r="O19" s="31">
        <f>M19*AA19</f>
        <v>0</v>
      </c>
      <c r="P19" s="1">
        <v>3</v>
      </c>
      <c r="AA19" s="1">
        <f>IF(P19=1,$O$3,IF(P19=2,$O$4,$O$5))</f>
        <v>0</v>
      </c>
    </row>
    <row r="20">
      <c r="A20" s="1" t="s">
        <v>282</v>
      </c>
      <c r="E20" s="27" t="s">
        <v>281</v>
      </c>
    </row>
    <row r="21">
      <c r="A21" s="1" t="s">
        <v>284</v>
      </c>
    </row>
    <row r="22">
      <c r="A22" s="1" t="s">
        <v>286</v>
      </c>
      <c r="E22" s="27" t="s">
        <v>299</v>
      </c>
    </row>
    <row r="23">
      <c r="A23" s="1" t="s">
        <v>273</v>
      </c>
      <c r="C23" s="22" t="s">
        <v>5522</v>
      </c>
      <c r="E23" s="23" t="s">
        <v>5523</v>
      </c>
      <c r="L23" s="24">
        <f>SUMIFS(L24:L27,A24:A27,"P")</f>
        <v>0</v>
      </c>
      <c r="M23" s="24">
        <f>SUMIFS(M24:M27,A24:A27,"P")</f>
        <v>0</v>
      </c>
      <c r="N23" s="25"/>
    </row>
    <row r="24">
      <c r="A24" s="1" t="s">
        <v>276</v>
      </c>
      <c r="B24" s="1">
        <v>4</v>
      </c>
      <c r="C24" s="26" t="s">
        <v>402</v>
      </c>
      <c r="D24" t="s">
        <v>281</v>
      </c>
      <c r="E24" s="27" t="s">
        <v>403</v>
      </c>
      <c r="F24" s="28" t="s">
        <v>296</v>
      </c>
      <c r="G24" s="29">
        <v>35</v>
      </c>
      <c r="H24" s="28">
        <v>0</v>
      </c>
      <c r="I24" s="30">
        <f>ROUND(G24*H24,P4)</f>
        <v>0</v>
      </c>
      <c r="L24" s="30">
        <v>0</v>
      </c>
      <c r="M24" s="24">
        <f>ROUND(G24*L24,P4)</f>
        <v>0</v>
      </c>
      <c r="N24" s="25" t="s">
        <v>297</v>
      </c>
      <c r="O24" s="31">
        <f>M24*AA24</f>
        <v>0</v>
      </c>
      <c r="P24" s="1">
        <v>3</v>
      </c>
      <c r="AA24" s="1">
        <f>IF(P24=1,$O$3,IF(P24=2,$O$4,$O$5))</f>
        <v>0</v>
      </c>
    </row>
    <row r="25">
      <c r="A25" s="1" t="s">
        <v>282</v>
      </c>
      <c r="E25" s="27" t="s">
        <v>281</v>
      </c>
    </row>
    <row r="26">
      <c r="A26" s="1" t="s">
        <v>284</v>
      </c>
    </row>
    <row r="27">
      <c r="A27" s="1" t="s">
        <v>286</v>
      </c>
      <c r="E27" s="27" t="s">
        <v>299</v>
      </c>
    </row>
    <row r="28">
      <c r="A28" s="1" t="s">
        <v>273</v>
      </c>
      <c r="C28" s="22" t="s">
        <v>5524</v>
      </c>
      <c r="E28" s="23" t="s">
        <v>5525</v>
      </c>
      <c r="L28" s="24">
        <f>SUMIFS(L29:L52,A29:A52,"P")</f>
        <v>0</v>
      </c>
      <c r="M28" s="24">
        <f>SUMIFS(M29:M52,A29:A52,"P")</f>
        <v>0</v>
      </c>
      <c r="N28" s="25"/>
    </row>
    <row r="29">
      <c r="A29" s="1" t="s">
        <v>276</v>
      </c>
      <c r="B29" s="1">
        <v>5</v>
      </c>
      <c r="C29" s="26" t="s">
        <v>4645</v>
      </c>
      <c r="D29" t="s">
        <v>281</v>
      </c>
      <c r="E29" s="27" t="s">
        <v>4646</v>
      </c>
      <c r="F29" s="28" t="s">
        <v>396</v>
      </c>
      <c r="G29" s="29">
        <v>297</v>
      </c>
      <c r="H29" s="28">
        <v>0</v>
      </c>
      <c r="I29" s="30">
        <f>ROUND(G29*H29,P4)</f>
        <v>0</v>
      </c>
      <c r="L29" s="30">
        <v>0</v>
      </c>
      <c r="M29" s="24">
        <f>ROUND(G29*L29,P4)</f>
        <v>0</v>
      </c>
      <c r="N29" s="25" t="s">
        <v>297</v>
      </c>
      <c r="O29" s="31">
        <f>M29*AA29</f>
        <v>0</v>
      </c>
      <c r="P29" s="1">
        <v>3</v>
      </c>
      <c r="AA29" s="1">
        <f>IF(P29=1,$O$3,IF(P29=2,$O$4,$O$5))</f>
        <v>0</v>
      </c>
    </row>
    <row r="30">
      <c r="A30" s="1" t="s">
        <v>282</v>
      </c>
      <c r="E30" s="27" t="s">
        <v>281</v>
      </c>
    </row>
    <row r="31">
      <c r="A31" s="1" t="s">
        <v>284</v>
      </c>
    </row>
    <row r="32">
      <c r="A32" s="1" t="s">
        <v>286</v>
      </c>
      <c r="E32" s="27" t="s">
        <v>299</v>
      </c>
    </row>
    <row r="33">
      <c r="A33" s="1" t="s">
        <v>276</v>
      </c>
      <c r="B33" s="1">
        <v>6</v>
      </c>
      <c r="C33" s="26" t="s">
        <v>409</v>
      </c>
      <c r="D33" t="s">
        <v>281</v>
      </c>
      <c r="E33" s="27" t="s">
        <v>410</v>
      </c>
      <c r="F33" s="28" t="s">
        <v>396</v>
      </c>
      <c r="G33" s="29">
        <v>615</v>
      </c>
      <c r="H33" s="28">
        <v>0</v>
      </c>
      <c r="I33" s="30">
        <f>ROUND(G33*H33,P4)</f>
        <v>0</v>
      </c>
      <c r="L33" s="30">
        <v>0</v>
      </c>
      <c r="M33" s="24">
        <f>ROUND(G33*L33,P4)</f>
        <v>0</v>
      </c>
      <c r="N33" s="25" t="s">
        <v>297</v>
      </c>
      <c r="O33" s="31">
        <f>M33*AA33</f>
        <v>0</v>
      </c>
      <c r="P33" s="1">
        <v>3</v>
      </c>
      <c r="AA33" s="1">
        <f>IF(P33=1,$O$3,IF(P33=2,$O$4,$O$5))</f>
        <v>0</v>
      </c>
    </row>
    <row r="34">
      <c r="A34" s="1" t="s">
        <v>282</v>
      </c>
      <c r="E34" s="27" t="s">
        <v>411</v>
      </c>
    </row>
    <row r="35" ht="26.4">
      <c r="A35" s="1" t="s">
        <v>284</v>
      </c>
      <c r="E35" s="32" t="s">
        <v>5890</v>
      </c>
    </row>
    <row r="36">
      <c r="A36" s="1" t="s">
        <v>286</v>
      </c>
      <c r="E36" s="27" t="s">
        <v>299</v>
      </c>
    </row>
    <row r="37">
      <c r="A37" s="1" t="s">
        <v>276</v>
      </c>
      <c r="B37" s="1">
        <v>7</v>
      </c>
      <c r="C37" s="26" t="s">
        <v>405</v>
      </c>
      <c r="D37" t="s">
        <v>281</v>
      </c>
      <c r="E37" s="27" t="s">
        <v>406</v>
      </c>
      <c r="F37" s="28" t="s">
        <v>396</v>
      </c>
      <c r="G37" s="29">
        <v>615</v>
      </c>
      <c r="H37" s="28">
        <v>0</v>
      </c>
      <c r="I37" s="30">
        <f>ROUND(G37*H37,P4)</f>
        <v>0</v>
      </c>
      <c r="L37" s="30">
        <v>0</v>
      </c>
      <c r="M37" s="24">
        <f>ROUND(G37*L37,P4)</f>
        <v>0</v>
      </c>
      <c r="N37" s="25" t="s">
        <v>297</v>
      </c>
      <c r="O37" s="31">
        <f>M37*AA37</f>
        <v>0</v>
      </c>
      <c r="P37" s="1">
        <v>3</v>
      </c>
      <c r="AA37" s="1">
        <f>IF(P37=1,$O$3,IF(P37=2,$O$4,$O$5))</f>
        <v>0</v>
      </c>
    </row>
    <row r="38">
      <c r="A38" s="1" t="s">
        <v>282</v>
      </c>
      <c r="E38" s="27" t="s">
        <v>407</v>
      </c>
    </row>
    <row r="39" ht="26.4">
      <c r="A39" s="1" t="s">
        <v>284</v>
      </c>
      <c r="E39" s="32" t="s">
        <v>5890</v>
      </c>
    </row>
    <row r="40">
      <c r="A40" s="1" t="s">
        <v>286</v>
      </c>
      <c r="E40" s="27" t="s">
        <v>299</v>
      </c>
    </row>
    <row r="41">
      <c r="A41" s="1" t="s">
        <v>276</v>
      </c>
      <c r="B41" s="1">
        <v>8</v>
      </c>
      <c r="C41" s="26" t="s">
        <v>413</v>
      </c>
      <c r="D41" t="s">
        <v>281</v>
      </c>
      <c r="E41" s="27" t="s">
        <v>414</v>
      </c>
      <c r="F41" s="28" t="s">
        <v>396</v>
      </c>
      <c r="G41" s="29">
        <v>615</v>
      </c>
      <c r="H41" s="28">
        <v>0</v>
      </c>
      <c r="I41" s="30">
        <f>ROUND(G41*H41,P4)</f>
        <v>0</v>
      </c>
      <c r="L41" s="30">
        <v>0</v>
      </c>
      <c r="M41" s="24">
        <f>ROUND(G41*L41,P4)</f>
        <v>0</v>
      </c>
      <c r="N41" s="25" t="s">
        <v>297</v>
      </c>
      <c r="O41" s="31">
        <f>M41*AA41</f>
        <v>0</v>
      </c>
      <c r="P41" s="1">
        <v>3</v>
      </c>
      <c r="AA41" s="1">
        <f>IF(P41=1,$O$3,IF(P41=2,$O$4,$O$5))</f>
        <v>0</v>
      </c>
    </row>
    <row r="42">
      <c r="A42" s="1" t="s">
        <v>282</v>
      </c>
      <c r="E42" s="27" t="s">
        <v>281</v>
      </c>
    </row>
    <row r="43">
      <c r="A43" s="1" t="s">
        <v>284</v>
      </c>
    </row>
    <row r="44">
      <c r="A44" s="1" t="s">
        <v>286</v>
      </c>
      <c r="E44" s="27" t="s">
        <v>299</v>
      </c>
    </row>
    <row r="45">
      <c r="A45" s="1" t="s">
        <v>276</v>
      </c>
      <c r="B45" s="1">
        <v>9</v>
      </c>
      <c r="C45" s="26" t="s">
        <v>2648</v>
      </c>
      <c r="D45" t="s">
        <v>281</v>
      </c>
      <c r="E45" s="27" t="s">
        <v>2649</v>
      </c>
      <c r="F45" s="28" t="s">
        <v>396</v>
      </c>
      <c r="G45" s="29">
        <v>301</v>
      </c>
      <c r="H45" s="28">
        <v>0</v>
      </c>
      <c r="I45" s="30">
        <f>ROUND(G45*H45,P4)</f>
        <v>0</v>
      </c>
      <c r="L45" s="30">
        <v>0</v>
      </c>
      <c r="M45" s="24">
        <f>ROUND(G45*L45,P4)</f>
        <v>0</v>
      </c>
      <c r="N45" s="25" t="s">
        <v>297</v>
      </c>
      <c r="O45" s="31">
        <f>M45*AA45</f>
        <v>0</v>
      </c>
      <c r="P45" s="1">
        <v>3</v>
      </c>
      <c r="AA45" s="1">
        <f>IF(P45=1,$O$3,IF(P45=2,$O$4,$O$5))</f>
        <v>0</v>
      </c>
    </row>
    <row r="46">
      <c r="A46" s="1" t="s">
        <v>282</v>
      </c>
      <c r="E46" s="27" t="s">
        <v>281</v>
      </c>
    </row>
    <row r="47">
      <c r="A47" s="1" t="s">
        <v>284</v>
      </c>
    </row>
    <row r="48">
      <c r="A48" s="1" t="s">
        <v>286</v>
      </c>
      <c r="E48" s="27" t="s">
        <v>299</v>
      </c>
    </row>
    <row r="49">
      <c r="A49" s="1" t="s">
        <v>276</v>
      </c>
      <c r="B49" s="1">
        <v>10</v>
      </c>
      <c r="C49" s="26" t="s">
        <v>5891</v>
      </c>
      <c r="D49" t="s">
        <v>281</v>
      </c>
      <c r="E49" s="27" t="s">
        <v>5892</v>
      </c>
      <c r="F49" s="28" t="s">
        <v>396</v>
      </c>
      <c r="G49" s="29">
        <v>2</v>
      </c>
      <c r="H49" s="28">
        <v>0</v>
      </c>
      <c r="I49" s="30">
        <f>ROUND(G49*H49,P4)</f>
        <v>0</v>
      </c>
      <c r="L49" s="30">
        <v>0</v>
      </c>
      <c r="M49" s="24">
        <f>ROUND(G49*L49,P4)</f>
        <v>0</v>
      </c>
      <c r="N49" s="25" t="s">
        <v>297</v>
      </c>
      <c r="O49" s="31">
        <f>M49*AA49</f>
        <v>0</v>
      </c>
      <c r="P49" s="1">
        <v>3</v>
      </c>
      <c r="AA49" s="1">
        <f>IF(P49=1,$O$3,IF(P49=2,$O$4,$O$5))</f>
        <v>0</v>
      </c>
    </row>
    <row r="50">
      <c r="A50" s="1" t="s">
        <v>282</v>
      </c>
      <c r="E50" s="27" t="s">
        <v>281</v>
      </c>
    </row>
    <row r="51">
      <c r="A51" s="1" t="s">
        <v>284</v>
      </c>
    </row>
    <row r="52">
      <c r="A52" s="1" t="s">
        <v>286</v>
      </c>
      <c r="E52" s="27" t="s">
        <v>299</v>
      </c>
    </row>
    <row r="53">
      <c r="A53" s="1" t="s">
        <v>273</v>
      </c>
      <c r="C53" s="22" t="s">
        <v>5893</v>
      </c>
      <c r="E53" s="23" t="s">
        <v>5894</v>
      </c>
      <c r="L53" s="24">
        <f>SUMIFS(L54:L57,A54:A57,"P")</f>
        <v>0</v>
      </c>
      <c r="M53" s="24">
        <f>SUMIFS(M54:M57,A54:A57,"P")</f>
        <v>0</v>
      </c>
      <c r="N53" s="25"/>
    </row>
    <row r="54">
      <c r="A54" s="1" t="s">
        <v>276</v>
      </c>
      <c r="B54" s="1">
        <v>11</v>
      </c>
      <c r="C54" s="26" t="s">
        <v>4261</v>
      </c>
      <c r="D54" t="s">
        <v>281</v>
      </c>
      <c r="E54" s="27" t="s">
        <v>4262</v>
      </c>
      <c r="F54" s="28" t="s">
        <v>396</v>
      </c>
      <c r="G54" s="29">
        <v>1.3500000000000001</v>
      </c>
      <c r="H54" s="28">
        <v>0</v>
      </c>
      <c r="I54" s="30">
        <f>ROUND(G54*H54,P4)</f>
        <v>0</v>
      </c>
      <c r="L54" s="30">
        <v>0</v>
      </c>
      <c r="M54" s="24">
        <f>ROUND(G54*L54,P4)</f>
        <v>0</v>
      </c>
      <c r="N54" s="25" t="s">
        <v>297</v>
      </c>
      <c r="O54" s="31">
        <f>M54*AA54</f>
        <v>0</v>
      </c>
      <c r="P54" s="1">
        <v>3</v>
      </c>
      <c r="AA54" s="1">
        <f>IF(P54=1,$O$3,IF(P54=2,$O$4,$O$5))</f>
        <v>0</v>
      </c>
    </row>
    <row r="55">
      <c r="A55" s="1" t="s">
        <v>282</v>
      </c>
      <c r="E55" s="27" t="s">
        <v>281</v>
      </c>
    </row>
    <row r="56">
      <c r="A56" s="1" t="s">
        <v>284</v>
      </c>
    </row>
    <row r="57">
      <c r="A57" s="1" t="s">
        <v>286</v>
      </c>
      <c r="E57" s="27" t="s">
        <v>299</v>
      </c>
    </row>
    <row r="58">
      <c r="A58" s="1" t="s">
        <v>273</v>
      </c>
      <c r="C58" s="22" t="s">
        <v>1857</v>
      </c>
      <c r="E58" s="23" t="s">
        <v>1858</v>
      </c>
      <c r="L58" s="24">
        <f>SUMIFS(L59:L106,A59:A106,"P")</f>
        <v>0</v>
      </c>
      <c r="M58" s="24">
        <f>SUMIFS(M59:M106,A59:A106,"P")</f>
        <v>0</v>
      </c>
      <c r="N58" s="25"/>
    </row>
    <row r="59" ht="26.4">
      <c r="A59" s="1" t="s">
        <v>276</v>
      </c>
      <c r="B59" s="1">
        <v>12</v>
      </c>
      <c r="C59" s="26" t="s">
        <v>1497</v>
      </c>
      <c r="D59" t="s">
        <v>281</v>
      </c>
      <c r="E59" s="27" t="s">
        <v>1498</v>
      </c>
      <c r="F59" s="28" t="s">
        <v>307</v>
      </c>
      <c r="G59" s="29">
        <v>54</v>
      </c>
      <c r="H59" s="28">
        <v>0</v>
      </c>
      <c r="I59" s="30">
        <f>ROUND(G59*H59,P4)</f>
        <v>0</v>
      </c>
      <c r="L59" s="30">
        <v>0</v>
      </c>
      <c r="M59" s="24">
        <f>ROUND(G59*L59,P4)</f>
        <v>0</v>
      </c>
      <c r="N59" s="25" t="s">
        <v>297</v>
      </c>
      <c r="O59" s="31">
        <f>M59*AA59</f>
        <v>0</v>
      </c>
      <c r="P59" s="1">
        <v>3</v>
      </c>
      <c r="AA59" s="1">
        <f>IF(P59=1,$O$3,IF(P59=2,$O$4,$O$5))</f>
        <v>0</v>
      </c>
    </row>
    <row r="60">
      <c r="A60" s="1" t="s">
        <v>282</v>
      </c>
      <c r="E60" s="27" t="s">
        <v>281</v>
      </c>
    </row>
    <row r="61">
      <c r="A61" s="1" t="s">
        <v>284</v>
      </c>
    </row>
    <row r="62">
      <c r="A62" s="1" t="s">
        <v>286</v>
      </c>
      <c r="E62" s="27" t="s">
        <v>299</v>
      </c>
    </row>
    <row r="63">
      <c r="A63" s="1" t="s">
        <v>276</v>
      </c>
      <c r="B63" s="1">
        <v>13</v>
      </c>
      <c r="C63" s="26" t="s">
        <v>419</v>
      </c>
      <c r="D63" t="s">
        <v>281</v>
      </c>
      <c r="E63" s="27" t="s">
        <v>420</v>
      </c>
      <c r="F63" s="28" t="s">
        <v>307</v>
      </c>
      <c r="G63" s="29">
        <v>2</v>
      </c>
      <c r="H63" s="28">
        <v>0</v>
      </c>
      <c r="I63" s="30">
        <f>ROUND(G63*H63,P4)</f>
        <v>0</v>
      </c>
      <c r="L63" s="30">
        <v>0</v>
      </c>
      <c r="M63" s="24">
        <f>ROUND(G63*L63,P4)</f>
        <v>0</v>
      </c>
      <c r="N63" s="25" t="s">
        <v>297</v>
      </c>
      <c r="O63" s="31">
        <f>M63*AA63</f>
        <v>0</v>
      </c>
      <c r="P63" s="1">
        <v>3</v>
      </c>
      <c r="AA63" s="1">
        <f>IF(P63=1,$O$3,IF(P63=2,$O$4,$O$5))</f>
        <v>0</v>
      </c>
    </row>
    <row r="64">
      <c r="A64" s="1" t="s">
        <v>282</v>
      </c>
      <c r="E64" s="27" t="s">
        <v>281</v>
      </c>
    </row>
    <row r="65">
      <c r="A65" s="1" t="s">
        <v>284</v>
      </c>
    </row>
    <row r="66">
      <c r="A66" s="1" t="s">
        <v>286</v>
      </c>
      <c r="E66" s="27" t="s">
        <v>299</v>
      </c>
    </row>
    <row r="67">
      <c r="A67" s="1" t="s">
        <v>276</v>
      </c>
      <c r="B67" s="1">
        <v>14</v>
      </c>
      <c r="C67" s="26" t="s">
        <v>425</v>
      </c>
      <c r="D67" t="s">
        <v>281</v>
      </c>
      <c r="E67" s="27" t="s">
        <v>426</v>
      </c>
      <c r="F67" s="28" t="s">
        <v>296</v>
      </c>
      <c r="G67" s="29">
        <v>956</v>
      </c>
      <c r="H67" s="28">
        <v>0</v>
      </c>
      <c r="I67" s="30">
        <f>ROUND(G67*H67,P4)</f>
        <v>0</v>
      </c>
      <c r="L67" s="30">
        <v>0</v>
      </c>
      <c r="M67" s="24">
        <f>ROUND(G67*L67,P4)</f>
        <v>0</v>
      </c>
      <c r="N67" s="25" t="s">
        <v>297</v>
      </c>
      <c r="O67" s="31">
        <f>M67*AA67</f>
        <v>0</v>
      </c>
      <c r="P67" s="1">
        <v>3</v>
      </c>
      <c r="AA67" s="1">
        <f>IF(P67=1,$O$3,IF(P67=2,$O$4,$O$5))</f>
        <v>0</v>
      </c>
    </row>
    <row r="68">
      <c r="A68" s="1" t="s">
        <v>282</v>
      </c>
      <c r="E68" s="27" t="s">
        <v>281</v>
      </c>
    </row>
    <row r="69">
      <c r="A69" s="1" t="s">
        <v>284</v>
      </c>
    </row>
    <row r="70">
      <c r="A70" s="1" t="s">
        <v>286</v>
      </c>
      <c r="E70" s="27" t="s">
        <v>299</v>
      </c>
    </row>
    <row r="71">
      <c r="A71" s="1" t="s">
        <v>276</v>
      </c>
      <c r="B71" s="1">
        <v>15</v>
      </c>
      <c r="C71" s="26" t="s">
        <v>428</v>
      </c>
      <c r="D71" t="s">
        <v>281</v>
      </c>
      <c r="E71" s="27" t="s">
        <v>429</v>
      </c>
      <c r="F71" s="28" t="s">
        <v>296</v>
      </c>
      <c r="G71" s="29">
        <v>35</v>
      </c>
      <c r="H71" s="28">
        <v>0</v>
      </c>
      <c r="I71" s="30">
        <f>ROUND(G71*H71,P4)</f>
        <v>0</v>
      </c>
      <c r="L71" s="30">
        <v>0</v>
      </c>
      <c r="M71" s="24">
        <f>ROUND(G71*L71,P4)</f>
        <v>0</v>
      </c>
      <c r="N71" s="25" t="s">
        <v>297</v>
      </c>
      <c r="O71" s="31">
        <f>M71*AA71</f>
        <v>0</v>
      </c>
      <c r="P71" s="1">
        <v>3</v>
      </c>
      <c r="AA71" s="1">
        <f>IF(P71=1,$O$3,IF(P71=2,$O$4,$O$5))</f>
        <v>0</v>
      </c>
    </row>
    <row r="72">
      <c r="A72" s="1" t="s">
        <v>282</v>
      </c>
      <c r="E72" s="27" t="s">
        <v>281</v>
      </c>
    </row>
    <row r="73">
      <c r="A73" s="1" t="s">
        <v>284</v>
      </c>
    </row>
    <row r="74">
      <c r="A74" s="1" t="s">
        <v>286</v>
      </c>
      <c r="E74" s="27" t="s">
        <v>299</v>
      </c>
    </row>
    <row r="75">
      <c r="A75" s="1" t="s">
        <v>276</v>
      </c>
      <c r="B75" s="1">
        <v>16</v>
      </c>
      <c r="C75" s="26" t="s">
        <v>431</v>
      </c>
      <c r="D75" t="s">
        <v>281</v>
      </c>
      <c r="E75" s="27" t="s">
        <v>432</v>
      </c>
      <c r="F75" s="28" t="s">
        <v>296</v>
      </c>
      <c r="G75" s="29">
        <v>990</v>
      </c>
      <c r="H75" s="28">
        <v>0</v>
      </c>
      <c r="I75" s="30">
        <f>ROUND(G75*H75,P4)</f>
        <v>0</v>
      </c>
      <c r="L75" s="30">
        <v>0</v>
      </c>
      <c r="M75" s="24">
        <f>ROUND(G75*L75,P4)</f>
        <v>0</v>
      </c>
      <c r="N75" s="25" t="s">
        <v>297</v>
      </c>
      <c r="O75" s="31">
        <f>M75*AA75</f>
        <v>0</v>
      </c>
      <c r="P75" s="1">
        <v>3</v>
      </c>
      <c r="AA75" s="1">
        <f>IF(P75=1,$O$3,IF(P75=2,$O$4,$O$5))</f>
        <v>0</v>
      </c>
    </row>
    <row r="76">
      <c r="A76" s="1" t="s">
        <v>282</v>
      </c>
      <c r="E76" s="27" t="s">
        <v>281</v>
      </c>
    </row>
    <row r="77">
      <c r="A77" s="1" t="s">
        <v>284</v>
      </c>
    </row>
    <row r="78">
      <c r="A78" s="1" t="s">
        <v>286</v>
      </c>
      <c r="E78" s="27" t="s">
        <v>299</v>
      </c>
    </row>
    <row r="79" ht="26.4">
      <c r="A79" s="1" t="s">
        <v>276</v>
      </c>
      <c r="B79" s="1">
        <v>17</v>
      </c>
      <c r="C79" s="26" t="s">
        <v>434</v>
      </c>
      <c r="D79" t="s">
        <v>281</v>
      </c>
      <c r="E79" s="27" t="s">
        <v>435</v>
      </c>
      <c r="F79" s="28" t="s">
        <v>307</v>
      </c>
      <c r="G79" s="29">
        <v>2</v>
      </c>
      <c r="H79" s="28">
        <v>0</v>
      </c>
      <c r="I79" s="30">
        <f>ROUND(G79*H79,P4)</f>
        <v>0</v>
      </c>
      <c r="L79" s="30">
        <v>0</v>
      </c>
      <c r="M79" s="24">
        <f>ROUND(G79*L79,P4)</f>
        <v>0</v>
      </c>
      <c r="N79" s="25" t="s">
        <v>297</v>
      </c>
      <c r="O79" s="31">
        <f>M79*AA79</f>
        <v>0</v>
      </c>
      <c r="P79" s="1">
        <v>3</v>
      </c>
      <c r="AA79" s="1">
        <f>IF(P79=1,$O$3,IF(P79=2,$O$4,$O$5))</f>
        <v>0</v>
      </c>
    </row>
    <row r="80">
      <c r="A80" s="1" t="s">
        <v>282</v>
      </c>
      <c r="E80" s="27" t="s">
        <v>281</v>
      </c>
    </row>
    <row r="81">
      <c r="A81" s="1" t="s">
        <v>284</v>
      </c>
    </row>
    <row r="82">
      <c r="A82" s="1" t="s">
        <v>286</v>
      </c>
      <c r="E82" s="27" t="s">
        <v>299</v>
      </c>
    </row>
    <row r="83">
      <c r="A83" s="1" t="s">
        <v>276</v>
      </c>
      <c r="B83" s="1">
        <v>18</v>
      </c>
      <c r="C83" s="26" t="s">
        <v>5895</v>
      </c>
      <c r="D83" t="s">
        <v>281</v>
      </c>
      <c r="E83" s="27" t="s">
        <v>5896</v>
      </c>
      <c r="F83" s="28" t="s">
        <v>307</v>
      </c>
      <c r="G83" s="29">
        <v>1</v>
      </c>
      <c r="H83" s="28">
        <v>0</v>
      </c>
      <c r="I83" s="30">
        <f>ROUND(G83*H83,P4)</f>
        <v>0</v>
      </c>
      <c r="L83" s="30">
        <v>0</v>
      </c>
      <c r="M83" s="24">
        <f>ROUND(G83*L83,P4)</f>
        <v>0</v>
      </c>
      <c r="N83" s="25" t="s">
        <v>297</v>
      </c>
      <c r="O83" s="31">
        <f>M83*AA83</f>
        <v>0</v>
      </c>
      <c r="P83" s="1">
        <v>3</v>
      </c>
      <c r="AA83" s="1">
        <f>IF(P83=1,$O$3,IF(P83=2,$O$4,$O$5))</f>
        <v>0</v>
      </c>
    </row>
    <row r="84">
      <c r="A84" s="1" t="s">
        <v>282</v>
      </c>
      <c r="E84" s="27" t="s">
        <v>281</v>
      </c>
    </row>
    <row r="85">
      <c r="A85" s="1" t="s">
        <v>284</v>
      </c>
    </row>
    <row r="86">
      <c r="A86" s="1" t="s">
        <v>286</v>
      </c>
      <c r="E86" s="27" t="s">
        <v>299</v>
      </c>
    </row>
    <row r="87">
      <c r="A87" s="1" t="s">
        <v>276</v>
      </c>
      <c r="B87" s="1">
        <v>19</v>
      </c>
      <c r="C87" s="26" t="s">
        <v>5897</v>
      </c>
      <c r="D87" t="s">
        <v>281</v>
      </c>
      <c r="E87" s="27" t="s">
        <v>5898</v>
      </c>
      <c r="F87" s="28" t="s">
        <v>307</v>
      </c>
      <c r="G87" s="29">
        <v>1</v>
      </c>
      <c r="H87" s="28">
        <v>0</v>
      </c>
      <c r="I87" s="30">
        <f>ROUND(G87*H87,P4)</f>
        <v>0</v>
      </c>
      <c r="L87" s="30">
        <v>0</v>
      </c>
      <c r="M87" s="24">
        <f>ROUND(G87*L87,P4)</f>
        <v>0</v>
      </c>
      <c r="N87" s="25" t="s">
        <v>297</v>
      </c>
      <c r="O87" s="31">
        <f>M87*AA87</f>
        <v>0</v>
      </c>
      <c r="P87" s="1">
        <v>3</v>
      </c>
      <c r="AA87" s="1">
        <f>IF(P87=1,$O$3,IF(P87=2,$O$4,$O$5))</f>
        <v>0</v>
      </c>
    </row>
    <row r="88">
      <c r="A88" s="1" t="s">
        <v>282</v>
      </c>
      <c r="E88" s="27" t="s">
        <v>281</v>
      </c>
    </row>
    <row r="89">
      <c r="A89" s="1" t="s">
        <v>284</v>
      </c>
    </row>
    <row r="90">
      <c r="A90" s="1" t="s">
        <v>286</v>
      </c>
      <c r="E90" s="27" t="s">
        <v>299</v>
      </c>
    </row>
    <row r="91" ht="26.4">
      <c r="A91" s="1" t="s">
        <v>276</v>
      </c>
      <c r="B91" s="1">
        <v>20</v>
      </c>
      <c r="C91" s="26" t="s">
        <v>5849</v>
      </c>
      <c r="D91" t="s">
        <v>281</v>
      </c>
      <c r="E91" s="27" t="s">
        <v>5850</v>
      </c>
      <c r="F91" s="28" t="s">
        <v>296</v>
      </c>
      <c r="G91" s="29">
        <v>956</v>
      </c>
      <c r="H91" s="28">
        <v>0</v>
      </c>
      <c r="I91" s="30">
        <f>ROUND(G91*H91,P4)</f>
        <v>0</v>
      </c>
      <c r="L91" s="30">
        <v>0</v>
      </c>
      <c r="M91" s="24">
        <f>ROUND(G91*L91,P4)</f>
        <v>0</v>
      </c>
      <c r="N91" s="25" t="s">
        <v>297</v>
      </c>
      <c r="O91" s="31">
        <f>M91*AA91</f>
        <v>0</v>
      </c>
      <c r="P91" s="1">
        <v>3</v>
      </c>
      <c r="AA91" s="1">
        <f>IF(P91=1,$O$3,IF(P91=2,$O$4,$O$5))</f>
        <v>0</v>
      </c>
    </row>
    <row r="92">
      <c r="A92" s="1" t="s">
        <v>282</v>
      </c>
      <c r="E92" s="27" t="s">
        <v>281</v>
      </c>
    </row>
    <row r="93">
      <c r="A93" s="1" t="s">
        <v>284</v>
      </c>
    </row>
    <row r="94">
      <c r="A94" s="1" t="s">
        <v>286</v>
      </c>
      <c r="E94" s="27" t="s">
        <v>299</v>
      </c>
    </row>
    <row r="95" ht="26.4">
      <c r="A95" s="1" t="s">
        <v>276</v>
      </c>
      <c r="B95" s="1">
        <v>21</v>
      </c>
      <c r="C95" s="26" t="s">
        <v>1495</v>
      </c>
      <c r="D95" t="s">
        <v>281</v>
      </c>
      <c r="E95" s="27" t="s">
        <v>1496</v>
      </c>
      <c r="F95" s="28" t="s">
        <v>307</v>
      </c>
      <c r="G95" s="29">
        <v>2</v>
      </c>
      <c r="H95" s="28">
        <v>0</v>
      </c>
      <c r="I95" s="30">
        <f>ROUND(G95*H95,P4)</f>
        <v>0</v>
      </c>
      <c r="L95" s="30">
        <v>0</v>
      </c>
      <c r="M95" s="24">
        <f>ROUND(G95*L95,P4)</f>
        <v>0</v>
      </c>
      <c r="N95" s="25" t="s">
        <v>297</v>
      </c>
      <c r="O95" s="31">
        <f>M95*AA95</f>
        <v>0</v>
      </c>
      <c r="P95" s="1">
        <v>3</v>
      </c>
      <c r="AA95" s="1">
        <f>IF(P95=1,$O$3,IF(P95=2,$O$4,$O$5))</f>
        <v>0</v>
      </c>
    </row>
    <row r="96">
      <c r="A96" s="1" t="s">
        <v>282</v>
      </c>
      <c r="E96" s="27" t="s">
        <v>281</v>
      </c>
    </row>
    <row r="97">
      <c r="A97" s="1" t="s">
        <v>284</v>
      </c>
    </row>
    <row r="98">
      <c r="A98" s="1" t="s">
        <v>286</v>
      </c>
      <c r="E98" s="27" t="s">
        <v>299</v>
      </c>
    </row>
    <row r="99">
      <c r="A99" s="1" t="s">
        <v>276</v>
      </c>
      <c r="B99" s="1">
        <v>22</v>
      </c>
      <c r="C99" s="26" t="s">
        <v>5899</v>
      </c>
      <c r="D99" t="s">
        <v>281</v>
      </c>
      <c r="E99" s="27" t="s">
        <v>5900</v>
      </c>
      <c r="F99" s="28" t="s">
        <v>307</v>
      </c>
      <c r="G99" s="29">
        <v>4</v>
      </c>
      <c r="H99" s="28">
        <v>0</v>
      </c>
      <c r="I99" s="30">
        <f>ROUND(G99*H99,P4)</f>
        <v>0</v>
      </c>
      <c r="L99" s="30">
        <v>0</v>
      </c>
      <c r="M99" s="24">
        <f>ROUND(G99*L99,P4)</f>
        <v>0</v>
      </c>
      <c r="N99" s="25" t="s">
        <v>281</v>
      </c>
      <c r="O99" s="31">
        <f>M99*AA99</f>
        <v>0</v>
      </c>
      <c r="P99" s="1">
        <v>3</v>
      </c>
      <c r="AA99" s="1">
        <f>IF(P99=1,$O$3,IF(P99=2,$O$4,$O$5))</f>
        <v>0</v>
      </c>
    </row>
    <row r="100">
      <c r="A100" s="1" t="s">
        <v>282</v>
      </c>
      <c r="E100" s="27" t="s">
        <v>281</v>
      </c>
    </row>
    <row r="101">
      <c r="A101" s="1" t="s">
        <v>284</v>
      </c>
    </row>
    <row r="102" ht="39.6">
      <c r="A102" s="1" t="s">
        <v>286</v>
      </c>
      <c r="E102" s="27" t="s">
        <v>5901</v>
      </c>
    </row>
    <row r="103" ht="26.4">
      <c r="A103" s="1" t="s">
        <v>276</v>
      </c>
      <c r="B103" s="1">
        <v>23</v>
      </c>
      <c r="C103" s="26" t="s">
        <v>5535</v>
      </c>
      <c r="D103" t="s">
        <v>281</v>
      </c>
      <c r="E103" s="27" t="s">
        <v>5536</v>
      </c>
      <c r="F103" s="28" t="s">
        <v>307</v>
      </c>
      <c r="G103" s="29">
        <v>2</v>
      </c>
      <c r="H103" s="28">
        <v>0</v>
      </c>
      <c r="I103" s="30">
        <f>ROUND(G103*H103,P4)</f>
        <v>0</v>
      </c>
      <c r="L103" s="30">
        <v>0</v>
      </c>
      <c r="M103" s="24">
        <f>ROUND(G103*L103,P4)</f>
        <v>0</v>
      </c>
      <c r="N103" s="25" t="s">
        <v>297</v>
      </c>
      <c r="O103" s="31">
        <f>M103*AA103</f>
        <v>0</v>
      </c>
      <c r="P103" s="1">
        <v>3</v>
      </c>
      <c r="AA103" s="1">
        <f>IF(P103=1,$O$3,IF(P103=2,$O$4,$O$5))</f>
        <v>0</v>
      </c>
    </row>
    <row r="104">
      <c r="A104" s="1" t="s">
        <v>282</v>
      </c>
      <c r="E104" s="27" t="s">
        <v>281</v>
      </c>
    </row>
    <row r="105">
      <c r="A105" s="1" t="s">
        <v>284</v>
      </c>
    </row>
    <row r="106">
      <c r="A106" s="1" t="s">
        <v>286</v>
      </c>
      <c r="E106" s="27" t="s">
        <v>299</v>
      </c>
    </row>
    <row r="107">
      <c r="A107" s="1" t="s">
        <v>273</v>
      </c>
      <c r="C107" s="22" t="s">
        <v>1872</v>
      </c>
      <c r="E107" s="23" t="s">
        <v>1873</v>
      </c>
      <c r="L107" s="24">
        <f>SUMIFS(L108:L135,A108:A135,"P")</f>
        <v>0</v>
      </c>
      <c r="M107" s="24">
        <f>SUMIFS(M108:M135,A108:A135,"P")</f>
        <v>0</v>
      </c>
      <c r="N107" s="25"/>
    </row>
    <row r="108">
      <c r="A108" s="1" t="s">
        <v>276</v>
      </c>
      <c r="B108" s="1">
        <v>24</v>
      </c>
      <c r="C108" s="26" t="s">
        <v>5902</v>
      </c>
      <c r="D108" t="s">
        <v>281</v>
      </c>
      <c r="E108" s="27" t="s">
        <v>5903</v>
      </c>
      <c r="F108" s="28" t="s">
        <v>296</v>
      </c>
      <c r="G108" s="29">
        <v>1200</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c r="A110" s="1" t="s">
        <v>284</v>
      </c>
    </row>
    <row r="111">
      <c r="A111" s="1" t="s">
        <v>286</v>
      </c>
      <c r="E111" s="27" t="s">
        <v>299</v>
      </c>
    </row>
    <row r="112" ht="26.4">
      <c r="A112" s="1" t="s">
        <v>276</v>
      </c>
      <c r="B112" s="1">
        <v>25</v>
      </c>
      <c r="C112" s="26" t="s">
        <v>5904</v>
      </c>
      <c r="D112" t="s">
        <v>281</v>
      </c>
      <c r="E112" s="27" t="s">
        <v>5905</v>
      </c>
      <c r="F112" s="28" t="s">
        <v>307</v>
      </c>
      <c r="G112" s="29">
        <v>2</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c r="A114" s="1" t="s">
        <v>284</v>
      </c>
    </row>
    <row r="115">
      <c r="A115" s="1" t="s">
        <v>286</v>
      </c>
      <c r="E115" s="27" t="s">
        <v>299</v>
      </c>
    </row>
    <row r="116" ht="39.6">
      <c r="A116" s="1" t="s">
        <v>276</v>
      </c>
      <c r="B116" s="1">
        <v>26</v>
      </c>
      <c r="C116" s="26" t="s">
        <v>2188</v>
      </c>
      <c r="D116" t="s">
        <v>281</v>
      </c>
      <c r="E116" s="27" t="s">
        <v>2189</v>
      </c>
      <c r="F116" s="28" t="s">
        <v>307</v>
      </c>
      <c r="G116" s="29">
        <v>2</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c r="A118" s="1" t="s">
        <v>284</v>
      </c>
    </row>
    <row r="119">
      <c r="A119" s="1" t="s">
        <v>286</v>
      </c>
      <c r="E119" s="27" t="s">
        <v>299</v>
      </c>
    </row>
    <row r="120">
      <c r="A120" s="1" t="s">
        <v>276</v>
      </c>
      <c r="B120" s="1">
        <v>27</v>
      </c>
      <c r="C120" s="26" t="s">
        <v>5906</v>
      </c>
      <c r="D120" t="s">
        <v>281</v>
      </c>
      <c r="E120" s="27" t="s">
        <v>5907</v>
      </c>
      <c r="F120" s="28" t="s">
        <v>296</v>
      </c>
      <c r="G120" s="29">
        <v>35</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c r="A122" s="1" t="s">
        <v>284</v>
      </c>
    </row>
    <row r="123">
      <c r="A123" s="1" t="s">
        <v>286</v>
      </c>
      <c r="E123" s="27" t="s">
        <v>299</v>
      </c>
    </row>
    <row r="124">
      <c r="A124" s="1" t="s">
        <v>276</v>
      </c>
      <c r="B124" s="1">
        <v>28</v>
      </c>
      <c r="C124" s="26" t="s">
        <v>1910</v>
      </c>
      <c r="D124" t="s">
        <v>281</v>
      </c>
      <c r="E124" s="27" t="s">
        <v>1911</v>
      </c>
      <c r="F124" s="28" t="s">
        <v>307</v>
      </c>
      <c r="G124" s="29">
        <v>6</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c r="A126" s="1" t="s">
        <v>284</v>
      </c>
    </row>
    <row r="127">
      <c r="A127" s="1" t="s">
        <v>286</v>
      </c>
      <c r="E127" s="27" t="s">
        <v>299</v>
      </c>
    </row>
    <row r="128" ht="26.4">
      <c r="A128" s="1" t="s">
        <v>276</v>
      </c>
      <c r="B128" s="1">
        <v>29</v>
      </c>
      <c r="C128" s="26" t="s">
        <v>2026</v>
      </c>
      <c r="D128" t="s">
        <v>281</v>
      </c>
      <c r="E128" s="27" t="s">
        <v>2027</v>
      </c>
      <c r="F128" s="28" t="s">
        <v>307</v>
      </c>
      <c r="G128" s="29">
        <v>1</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c r="A130" s="1" t="s">
        <v>284</v>
      </c>
    </row>
    <row r="131">
      <c r="A131" s="1" t="s">
        <v>286</v>
      </c>
      <c r="E131" s="27" t="s">
        <v>299</v>
      </c>
    </row>
    <row r="132" ht="39.6">
      <c r="A132" s="1" t="s">
        <v>276</v>
      </c>
      <c r="B132" s="1">
        <v>30</v>
      </c>
      <c r="C132" s="26" t="s">
        <v>2029</v>
      </c>
      <c r="D132" t="s">
        <v>281</v>
      </c>
      <c r="E132" s="27" t="s">
        <v>2030</v>
      </c>
      <c r="F132" s="28" t="s">
        <v>307</v>
      </c>
      <c r="G132" s="29">
        <v>6</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c r="A134" s="1" t="s">
        <v>284</v>
      </c>
    </row>
    <row r="135">
      <c r="A135" s="1" t="s">
        <v>286</v>
      </c>
      <c r="E135" s="27" t="s">
        <v>299</v>
      </c>
    </row>
    <row r="136">
      <c r="A136" s="1" t="s">
        <v>273</v>
      </c>
      <c r="C136" s="22" t="s">
        <v>5908</v>
      </c>
      <c r="E136" s="23" t="s">
        <v>5909</v>
      </c>
      <c r="L136" s="24">
        <f>SUMIFS(L137:L140,A137:A140,"P")</f>
        <v>0</v>
      </c>
      <c r="M136" s="24">
        <f>SUMIFS(M137:M140,A137:A140,"P")</f>
        <v>0</v>
      </c>
      <c r="N136" s="25"/>
    </row>
    <row r="137">
      <c r="A137" s="1" t="s">
        <v>276</v>
      </c>
      <c r="B137" s="1">
        <v>31</v>
      </c>
      <c r="C137" s="26" t="s">
        <v>4235</v>
      </c>
      <c r="D137" t="s">
        <v>281</v>
      </c>
      <c r="E137" s="27" t="s">
        <v>4236</v>
      </c>
      <c r="F137" s="28" t="s">
        <v>396</v>
      </c>
      <c r="G137" s="29">
        <v>1.8</v>
      </c>
      <c r="H137" s="28">
        <v>0</v>
      </c>
      <c r="I137" s="30">
        <f>ROUND(G137*H137,P4)</f>
        <v>0</v>
      </c>
      <c r="L137" s="30">
        <v>0</v>
      </c>
      <c r="M137" s="24">
        <f>ROUND(G137*L137,P4)</f>
        <v>0</v>
      </c>
      <c r="N137" s="25" t="s">
        <v>297</v>
      </c>
      <c r="O137" s="31">
        <f>M137*AA137</f>
        <v>0</v>
      </c>
      <c r="P137" s="1">
        <v>3</v>
      </c>
      <c r="AA137" s="1">
        <f>IF(P137=1,$O$3,IF(P137=2,$O$4,$O$5))</f>
        <v>0</v>
      </c>
    </row>
    <row r="138">
      <c r="A138" s="1" t="s">
        <v>282</v>
      </c>
      <c r="E138" s="27" t="s">
        <v>281</v>
      </c>
    </row>
    <row r="139">
      <c r="A139" s="1" t="s">
        <v>284</v>
      </c>
    </row>
    <row r="140">
      <c r="A140" s="1" t="s">
        <v>286</v>
      </c>
      <c r="E140"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COUNTIFS(L8:L253,"=0",A8:A253,"P")+COUNTIFS(L8:L253,"",A8:A253,"P")+SUM(Q8:Q253)</f>
        <v>0</v>
      </c>
    </row>
    <row r="8">
      <c r="A8" s="1" t="s">
        <v>271</v>
      </c>
      <c r="C8" s="22" t="s">
        <v>5910</v>
      </c>
      <c r="E8" s="23" t="s">
        <v>209</v>
      </c>
      <c r="L8" s="24">
        <f>L9+L14+L31+L36+L53+L58+L63+L120</f>
        <v>0</v>
      </c>
      <c r="M8" s="24">
        <f>M9+M14+M31+M36+M53+M58+M63+M120</f>
        <v>0</v>
      </c>
      <c r="N8" s="25"/>
    </row>
    <row r="9">
      <c r="A9" s="1" t="s">
        <v>273</v>
      </c>
      <c r="C9" s="22" t="s">
        <v>294</v>
      </c>
      <c r="E9" s="23" t="s">
        <v>275</v>
      </c>
      <c r="L9" s="24">
        <f>SUMIFS(L10:L13,A10:A13,"P")</f>
        <v>0</v>
      </c>
      <c r="M9" s="24">
        <f>SUMIFS(M10:M13,A10:A13,"P")</f>
        <v>0</v>
      </c>
      <c r="N9" s="25"/>
    </row>
    <row r="10" ht="26.4">
      <c r="A10" s="1" t="s">
        <v>276</v>
      </c>
      <c r="B10" s="1">
        <v>1</v>
      </c>
      <c r="C10" s="26" t="s">
        <v>2607</v>
      </c>
      <c r="D10" t="s">
        <v>2608</v>
      </c>
      <c r="E10" s="27" t="s">
        <v>2609</v>
      </c>
      <c r="F10" s="28" t="s">
        <v>280</v>
      </c>
      <c r="G10" s="29">
        <v>352</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c r="A12" s="1" t="s">
        <v>284</v>
      </c>
    </row>
    <row r="13" ht="26.4">
      <c r="A13" s="1" t="s">
        <v>286</v>
      </c>
      <c r="E13" s="27" t="s">
        <v>283</v>
      </c>
    </row>
    <row r="14">
      <c r="A14" s="1" t="s">
        <v>273</v>
      </c>
      <c r="C14" s="22" t="s">
        <v>5520</v>
      </c>
      <c r="E14" s="23" t="s">
        <v>5521</v>
      </c>
      <c r="L14" s="24">
        <f>SUMIFS(L15:L30,A15:A30,"P")</f>
        <v>0</v>
      </c>
      <c r="M14" s="24">
        <f>SUMIFS(M15:M30,A15:A30,"P")</f>
        <v>0</v>
      </c>
      <c r="N14" s="25"/>
    </row>
    <row r="15">
      <c r="A15" s="1" t="s">
        <v>276</v>
      </c>
      <c r="B15" s="1">
        <v>3</v>
      </c>
      <c r="C15" s="26" t="s">
        <v>2826</v>
      </c>
      <c r="D15" t="s">
        <v>281</v>
      </c>
      <c r="E15" s="27" t="s">
        <v>2827</v>
      </c>
      <c r="F15" s="28" t="s">
        <v>396</v>
      </c>
      <c r="G15" s="29">
        <v>25</v>
      </c>
      <c r="H15" s="28">
        <v>0</v>
      </c>
      <c r="I15" s="30">
        <f>ROUND(G15*H15,P4)</f>
        <v>0</v>
      </c>
      <c r="L15" s="30">
        <v>0</v>
      </c>
      <c r="M15" s="24">
        <f>ROUND(G15*L15,P4)</f>
        <v>0</v>
      </c>
      <c r="N15" s="25" t="s">
        <v>297</v>
      </c>
      <c r="O15" s="31">
        <f>M15*AA15</f>
        <v>0</v>
      </c>
      <c r="P15" s="1">
        <v>3</v>
      </c>
      <c r="AA15" s="1">
        <f>IF(P15=1,$O$3,IF(P15=2,$O$4,$O$5))</f>
        <v>0</v>
      </c>
    </row>
    <row r="16">
      <c r="A16" s="1" t="s">
        <v>282</v>
      </c>
      <c r="E16" s="27" t="s">
        <v>281</v>
      </c>
    </row>
    <row r="17">
      <c r="A17" s="1" t="s">
        <v>284</v>
      </c>
    </row>
    <row r="18">
      <c r="A18" s="1" t="s">
        <v>286</v>
      </c>
      <c r="E18" s="27" t="s">
        <v>299</v>
      </c>
    </row>
    <row r="19">
      <c r="A19" s="1" t="s">
        <v>276</v>
      </c>
      <c r="B19" s="1">
        <v>4</v>
      </c>
      <c r="C19" s="26" t="s">
        <v>399</v>
      </c>
      <c r="D19" t="s">
        <v>281</v>
      </c>
      <c r="E19" s="27" t="s">
        <v>400</v>
      </c>
      <c r="F19" s="28" t="s">
        <v>396</v>
      </c>
      <c r="G19" s="29">
        <v>480</v>
      </c>
      <c r="H19" s="28">
        <v>0</v>
      </c>
      <c r="I19" s="30">
        <f>ROUND(G19*H19,P4)</f>
        <v>0</v>
      </c>
      <c r="L19" s="30">
        <v>0</v>
      </c>
      <c r="M19" s="24">
        <f>ROUND(G19*L19,P4)</f>
        <v>0</v>
      </c>
      <c r="N19" s="25" t="s">
        <v>297</v>
      </c>
      <c r="O19" s="31">
        <f>M19*AA19</f>
        <v>0</v>
      </c>
      <c r="P19" s="1">
        <v>3</v>
      </c>
      <c r="AA19" s="1">
        <f>IF(P19=1,$O$3,IF(P19=2,$O$4,$O$5))</f>
        <v>0</v>
      </c>
    </row>
    <row r="20">
      <c r="A20" s="1" t="s">
        <v>282</v>
      </c>
      <c r="E20" s="27" t="s">
        <v>281</v>
      </c>
    </row>
    <row r="21">
      <c r="A21" s="1" t="s">
        <v>284</v>
      </c>
    </row>
    <row r="22">
      <c r="A22" s="1" t="s">
        <v>286</v>
      </c>
      <c r="E22" s="27" t="s">
        <v>299</v>
      </c>
    </row>
    <row r="23">
      <c r="A23" s="1" t="s">
        <v>276</v>
      </c>
      <c r="B23" s="1">
        <v>5</v>
      </c>
      <c r="C23" s="26" t="s">
        <v>2639</v>
      </c>
      <c r="D23" t="s">
        <v>281</v>
      </c>
      <c r="E23" s="27" t="s">
        <v>2640</v>
      </c>
      <c r="F23" s="28" t="s">
        <v>396</v>
      </c>
      <c r="G23" s="29">
        <v>176</v>
      </c>
      <c r="H23" s="28">
        <v>0</v>
      </c>
      <c r="I23" s="30">
        <f>ROUND(G23*H23,P4)</f>
        <v>0</v>
      </c>
      <c r="L23" s="30">
        <v>0</v>
      </c>
      <c r="M23" s="24">
        <f>ROUND(G23*L23,P4)</f>
        <v>0</v>
      </c>
      <c r="N23" s="25" t="s">
        <v>297</v>
      </c>
      <c r="O23" s="31">
        <f>M23*AA23</f>
        <v>0</v>
      </c>
      <c r="P23" s="1">
        <v>3</v>
      </c>
      <c r="AA23" s="1">
        <f>IF(P23=1,$O$3,IF(P23=2,$O$4,$O$5))</f>
        <v>0</v>
      </c>
    </row>
    <row r="24">
      <c r="A24" s="1" t="s">
        <v>282</v>
      </c>
      <c r="E24" s="27" t="s">
        <v>281</v>
      </c>
    </row>
    <row r="25">
      <c r="A25" s="1" t="s">
        <v>284</v>
      </c>
    </row>
    <row r="26">
      <c r="A26" s="1" t="s">
        <v>286</v>
      </c>
      <c r="E26" s="27" t="s">
        <v>299</v>
      </c>
    </row>
    <row r="27">
      <c r="A27" s="1" t="s">
        <v>276</v>
      </c>
      <c r="B27" s="1">
        <v>6</v>
      </c>
      <c r="C27" s="26" t="s">
        <v>5911</v>
      </c>
      <c r="D27" t="s">
        <v>281</v>
      </c>
      <c r="E27" s="27" t="s">
        <v>5912</v>
      </c>
      <c r="F27" s="28" t="s">
        <v>396</v>
      </c>
      <c r="G27" s="29">
        <v>450</v>
      </c>
      <c r="H27" s="28">
        <v>0</v>
      </c>
      <c r="I27" s="30">
        <f>ROUND(G27*H27,P4)</f>
        <v>0</v>
      </c>
      <c r="L27" s="30">
        <v>0</v>
      </c>
      <c r="M27" s="24">
        <f>ROUND(G27*L27,P4)</f>
        <v>0</v>
      </c>
      <c r="N27" s="25" t="s">
        <v>297</v>
      </c>
      <c r="O27" s="31">
        <f>M27*AA27</f>
        <v>0</v>
      </c>
      <c r="P27" s="1">
        <v>3</v>
      </c>
      <c r="AA27" s="1">
        <f>IF(P27=1,$O$3,IF(P27=2,$O$4,$O$5))</f>
        <v>0</v>
      </c>
    </row>
    <row r="28">
      <c r="A28" s="1" t="s">
        <v>282</v>
      </c>
      <c r="E28" s="27" t="s">
        <v>281</v>
      </c>
    </row>
    <row r="29">
      <c r="A29" s="1" t="s">
        <v>284</v>
      </c>
    </row>
    <row r="30">
      <c r="A30" s="1" t="s">
        <v>286</v>
      </c>
      <c r="E30" s="27" t="s">
        <v>299</v>
      </c>
    </row>
    <row r="31">
      <c r="A31" s="1" t="s">
        <v>273</v>
      </c>
      <c r="C31" s="22" t="s">
        <v>5522</v>
      </c>
      <c r="E31" s="23" t="s">
        <v>5523</v>
      </c>
      <c r="L31" s="24">
        <f>SUMIFS(L32:L35,A32:A35,"P")</f>
        <v>0</v>
      </c>
      <c r="M31" s="24">
        <f>SUMIFS(M32:M35,A32:A35,"P")</f>
        <v>0</v>
      </c>
      <c r="N31" s="25"/>
    </row>
    <row r="32">
      <c r="A32" s="1" t="s">
        <v>276</v>
      </c>
      <c r="B32" s="1">
        <v>7</v>
      </c>
      <c r="C32" s="26" t="s">
        <v>402</v>
      </c>
      <c r="D32" t="s">
        <v>281</v>
      </c>
      <c r="E32" s="27" t="s">
        <v>403</v>
      </c>
      <c r="F32" s="28" t="s">
        <v>296</v>
      </c>
      <c r="G32" s="29">
        <v>105</v>
      </c>
      <c r="H32" s="28">
        <v>0</v>
      </c>
      <c r="I32" s="30">
        <f>ROUND(G32*H32,P4)</f>
        <v>0</v>
      </c>
      <c r="L32" s="30">
        <v>0</v>
      </c>
      <c r="M32" s="24">
        <f>ROUND(G32*L32,P4)</f>
        <v>0</v>
      </c>
      <c r="N32" s="25" t="s">
        <v>297</v>
      </c>
      <c r="O32" s="31">
        <f>M32*AA32</f>
        <v>0</v>
      </c>
      <c r="P32" s="1">
        <v>3</v>
      </c>
      <c r="AA32" s="1">
        <f>IF(P32=1,$O$3,IF(P32=2,$O$4,$O$5))</f>
        <v>0</v>
      </c>
    </row>
    <row r="33">
      <c r="A33" s="1" t="s">
        <v>282</v>
      </c>
      <c r="E33" s="27" t="s">
        <v>281</v>
      </c>
    </row>
    <row r="34">
      <c r="A34" s="1" t="s">
        <v>284</v>
      </c>
    </row>
    <row r="35">
      <c r="A35" s="1" t="s">
        <v>286</v>
      </c>
      <c r="E35" s="27" t="s">
        <v>299</v>
      </c>
    </row>
    <row r="36">
      <c r="A36" s="1" t="s">
        <v>273</v>
      </c>
      <c r="C36" s="22" t="s">
        <v>5524</v>
      </c>
      <c r="E36" s="23" t="s">
        <v>5525</v>
      </c>
      <c r="L36" s="24">
        <f>SUMIFS(L37:L52,A37:A52,"P")</f>
        <v>0</v>
      </c>
      <c r="M36" s="24">
        <f>SUMIFS(M37:M52,A37:A52,"P")</f>
        <v>0</v>
      </c>
      <c r="N36" s="25"/>
    </row>
    <row r="37">
      <c r="A37" s="1" t="s">
        <v>276</v>
      </c>
      <c r="B37" s="1">
        <v>8</v>
      </c>
      <c r="C37" s="26" t="s">
        <v>409</v>
      </c>
      <c r="D37" t="s">
        <v>281</v>
      </c>
      <c r="E37" s="27" t="s">
        <v>410</v>
      </c>
      <c r="F37" s="28" t="s">
        <v>396</v>
      </c>
      <c r="G37" s="29">
        <v>480</v>
      </c>
      <c r="H37" s="28">
        <v>0</v>
      </c>
      <c r="I37" s="30">
        <f>ROUND(G37*H37,P4)</f>
        <v>0</v>
      </c>
      <c r="L37" s="30">
        <v>0</v>
      </c>
      <c r="M37" s="24">
        <f>ROUND(G37*L37,P4)</f>
        <v>0</v>
      </c>
      <c r="N37" s="25" t="s">
        <v>297</v>
      </c>
      <c r="O37" s="31">
        <f>M37*AA37</f>
        <v>0</v>
      </c>
      <c r="P37" s="1">
        <v>3</v>
      </c>
      <c r="AA37" s="1">
        <f>IF(P37=1,$O$3,IF(P37=2,$O$4,$O$5))</f>
        <v>0</v>
      </c>
    </row>
    <row r="38">
      <c r="A38" s="1" t="s">
        <v>282</v>
      </c>
      <c r="E38" s="27" t="s">
        <v>411</v>
      </c>
    </row>
    <row r="39" ht="26.4">
      <c r="A39" s="1" t="s">
        <v>284</v>
      </c>
      <c r="E39" s="32" t="s">
        <v>5913</v>
      </c>
    </row>
    <row r="40">
      <c r="A40" s="1" t="s">
        <v>286</v>
      </c>
      <c r="E40" s="27" t="s">
        <v>299</v>
      </c>
    </row>
    <row r="41">
      <c r="A41" s="1" t="s">
        <v>276</v>
      </c>
      <c r="B41" s="1">
        <v>9</v>
      </c>
      <c r="C41" s="26" t="s">
        <v>405</v>
      </c>
      <c r="D41" t="s">
        <v>281</v>
      </c>
      <c r="E41" s="27" t="s">
        <v>406</v>
      </c>
      <c r="F41" s="28" t="s">
        <v>396</v>
      </c>
      <c r="G41" s="29">
        <v>480</v>
      </c>
      <c r="H41" s="28">
        <v>0</v>
      </c>
      <c r="I41" s="30">
        <f>ROUND(G41*H41,P4)</f>
        <v>0</v>
      </c>
      <c r="L41" s="30">
        <v>0</v>
      </c>
      <c r="M41" s="24">
        <f>ROUND(G41*L41,P4)</f>
        <v>0</v>
      </c>
      <c r="N41" s="25" t="s">
        <v>297</v>
      </c>
      <c r="O41" s="31">
        <f>M41*AA41</f>
        <v>0</v>
      </c>
      <c r="P41" s="1">
        <v>3</v>
      </c>
      <c r="AA41" s="1">
        <f>IF(P41=1,$O$3,IF(P41=2,$O$4,$O$5))</f>
        <v>0</v>
      </c>
    </row>
    <row r="42">
      <c r="A42" s="1" t="s">
        <v>282</v>
      </c>
      <c r="E42" s="27" t="s">
        <v>407</v>
      </c>
    </row>
    <row r="43" ht="26.4">
      <c r="A43" s="1" t="s">
        <v>284</v>
      </c>
      <c r="E43" s="32" t="s">
        <v>5913</v>
      </c>
    </row>
    <row r="44">
      <c r="A44" s="1" t="s">
        <v>286</v>
      </c>
      <c r="E44" s="27" t="s">
        <v>299</v>
      </c>
    </row>
    <row r="45">
      <c r="A45" s="1" t="s">
        <v>276</v>
      </c>
      <c r="B45" s="1">
        <v>10</v>
      </c>
      <c r="C45" s="26" t="s">
        <v>413</v>
      </c>
      <c r="D45" t="s">
        <v>281</v>
      </c>
      <c r="E45" s="27" t="s">
        <v>414</v>
      </c>
      <c r="F45" s="28" t="s">
        <v>396</v>
      </c>
      <c r="G45" s="29">
        <v>480</v>
      </c>
      <c r="H45" s="28">
        <v>0</v>
      </c>
      <c r="I45" s="30">
        <f>ROUND(G45*H45,P4)</f>
        <v>0</v>
      </c>
      <c r="L45" s="30">
        <v>0</v>
      </c>
      <c r="M45" s="24">
        <f>ROUND(G45*L45,P4)</f>
        <v>0</v>
      </c>
      <c r="N45" s="25" t="s">
        <v>297</v>
      </c>
      <c r="O45" s="31">
        <f>M45*AA45</f>
        <v>0</v>
      </c>
      <c r="P45" s="1">
        <v>3</v>
      </c>
      <c r="AA45" s="1">
        <f>IF(P45=1,$O$3,IF(P45=2,$O$4,$O$5))</f>
        <v>0</v>
      </c>
    </row>
    <row r="46">
      <c r="A46" s="1" t="s">
        <v>282</v>
      </c>
      <c r="E46" s="27" t="s">
        <v>281</v>
      </c>
    </row>
    <row r="47">
      <c r="A47" s="1" t="s">
        <v>284</v>
      </c>
    </row>
    <row r="48">
      <c r="A48" s="1" t="s">
        <v>286</v>
      </c>
      <c r="E48" s="27" t="s">
        <v>299</v>
      </c>
    </row>
    <row r="49">
      <c r="A49" s="1" t="s">
        <v>276</v>
      </c>
      <c r="B49" s="1">
        <v>11</v>
      </c>
      <c r="C49" s="26" t="s">
        <v>2648</v>
      </c>
      <c r="D49" t="s">
        <v>281</v>
      </c>
      <c r="E49" s="27" t="s">
        <v>2649</v>
      </c>
      <c r="F49" s="28" t="s">
        <v>396</v>
      </c>
      <c r="G49" s="29">
        <v>160</v>
      </c>
      <c r="H49" s="28">
        <v>0</v>
      </c>
      <c r="I49" s="30">
        <f>ROUND(G49*H49,P4)</f>
        <v>0</v>
      </c>
      <c r="L49" s="30">
        <v>0</v>
      </c>
      <c r="M49" s="24">
        <f>ROUND(G49*L49,P4)</f>
        <v>0</v>
      </c>
      <c r="N49" s="25" t="s">
        <v>297</v>
      </c>
      <c r="O49" s="31">
        <f>M49*AA49</f>
        <v>0</v>
      </c>
      <c r="P49" s="1">
        <v>3</v>
      </c>
      <c r="AA49" s="1">
        <f>IF(P49=1,$O$3,IF(P49=2,$O$4,$O$5))</f>
        <v>0</v>
      </c>
    </row>
    <row r="50">
      <c r="A50" s="1" t="s">
        <v>282</v>
      </c>
      <c r="E50" s="27" t="s">
        <v>281</v>
      </c>
    </row>
    <row r="51">
      <c r="A51" s="1" t="s">
        <v>284</v>
      </c>
    </row>
    <row r="52">
      <c r="A52" s="1" t="s">
        <v>286</v>
      </c>
      <c r="E52" s="27" t="s">
        <v>299</v>
      </c>
    </row>
    <row r="53">
      <c r="A53" s="1" t="s">
        <v>273</v>
      </c>
      <c r="C53" s="22" t="s">
        <v>876</v>
      </c>
      <c r="E53" s="23" t="s">
        <v>5527</v>
      </c>
      <c r="L53" s="24">
        <f>SUMIFS(L54:L57,A54:A57,"P")</f>
        <v>0</v>
      </c>
      <c r="M53" s="24">
        <f>SUMIFS(M54:M57,A54:A57,"P")</f>
        <v>0</v>
      </c>
      <c r="N53" s="25"/>
    </row>
    <row r="54">
      <c r="A54" s="1" t="s">
        <v>276</v>
      </c>
      <c r="B54" s="1">
        <v>2</v>
      </c>
      <c r="C54" s="26" t="s">
        <v>4243</v>
      </c>
      <c r="D54" t="s">
        <v>281</v>
      </c>
      <c r="E54" s="27" t="s">
        <v>4244</v>
      </c>
      <c r="F54" s="28" t="s">
        <v>355</v>
      </c>
      <c r="G54" s="29">
        <v>1</v>
      </c>
      <c r="H54" s="28">
        <v>0</v>
      </c>
      <c r="I54" s="30">
        <f>ROUND(G54*H54,P4)</f>
        <v>0</v>
      </c>
      <c r="L54" s="30">
        <v>0</v>
      </c>
      <c r="M54" s="24">
        <f>ROUND(G54*L54,P4)</f>
        <v>0</v>
      </c>
      <c r="N54" s="25" t="s">
        <v>297</v>
      </c>
      <c r="O54" s="31">
        <f>M54*AA54</f>
        <v>0</v>
      </c>
      <c r="P54" s="1">
        <v>3</v>
      </c>
      <c r="AA54" s="1">
        <f>IF(P54=1,$O$3,IF(P54=2,$O$4,$O$5))</f>
        <v>0</v>
      </c>
    </row>
    <row r="55">
      <c r="A55" s="1" t="s">
        <v>282</v>
      </c>
      <c r="E55" s="27" t="s">
        <v>281</v>
      </c>
    </row>
    <row r="56">
      <c r="A56" s="1" t="s">
        <v>284</v>
      </c>
    </row>
    <row r="57">
      <c r="A57" s="1" t="s">
        <v>286</v>
      </c>
      <c r="E57" s="27" t="s">
        <v>299</v>
      </c>
    </row>
    <row r="58">
      <c r="A58" s="1" t="s">
        <v>273</v>
      </c>
      <c r="C58" s="22" t="s">
        <v>3419</v>
      </c>
      <c r="E58" s="23" t="s">
        <v>1284</v>
      </c>
      <c r="L58" s="24">
        <f>SUMIFS(L59:L62,A59:A62,"P")</f>
        <v>0</v>
      </c>
      <c r="M58" s="24">
        <f>SUMIFS(M59:M62,A59:A62,"P")</f>
        <v>0</v>
      </c>
      <c r="N58" s="25"/>
    </row>
    <row r="59">
      <c r="A59" s="1" t="s">
        <v>276</v>
      </c>
      <c r="B59" s="1">
        <v>12</v>
      </c>
      <c r="C59" s="26" t="s">
        <v>5528</v>
      </c>
      <c r="D59" t="s">
        <v>281</v>
      </c>
      <c r="E59" s="27" t="s">
        <v>5529</v>
      </c>
      <c r="F59" s="28" t="s">
        <v>396</v>
      </c>
      <c r="G59" s="29">
        <v>16</v>
      </c>
      <c r="H59" s="28">
        <v>0</v>
      </c>
      <c r="I59" s="30">
        <f>ROUND(G59*H59,P4)</f>
        <v>0</v>
      </c>
      <c r="L59" s="30">
        <v>0</v>
      </c>
      <c r="M59" s="24">
        <f>ROUND(G59*L59,P4)</f>
        <v>0</v>
      </c>
      <c r="N59" s="25" t="s">
        <v>297</v>
      </c>
      <c r="O59" s="31">
        <f>M59*AA59</f>
        <v>0</v>
      </c>
      <c r="P59" s="1">
        <v>3</v>
      </c>
      <c r="AA59" s="1">
        <f>IF(P59=1,$O$3,IF(P59=2,$O$4,$O$5))</f>
        <v>0</v>
      </c>
    </row>
    <row r="60">
      <c r="A60" s="1" t="s">
        <v>282</v>
      </c>
      <c r="E60" s="27" t="s">
        <v>281</v>
      </c>
    </row>
    <row r="61">
      <c r="A61" s="1" t="s">
        <v>284</v>
      </c>
    </row>
    <row r="62">
      <c r="A62" s="1" t="s">
        <v>286</v>
      </c>
      <c r="E62" s="27" t="s">
        <v>299</v>
      </c>
    </row>
    <row r="63">
      <c r="A63" s="1" t="s">
        <v>273</v>
      </c>
      <c r="C63" s="22" t="s">
        <v>1857</v>
      </c>
      <c r="E63" s="23" t="s">
        <v>1858</v>
      </c>
      <c r="L63" s="24">
        <f>SUMIFS(L64:L119,A64:A119,"P")</f>
        <v>0</v>
      </c>
      <c r="M63" s="24">
        <f>SUMIFS(M64:M119,A64:A119,"P")</f>
        <v>0</v>
      </c>
      <c r="N63" s="25"/>
    </row>
    <row r="64" ht="26.4">
      <c r="A64" s="1" t="s">
        <v>276</v>
      </c>
      <c r="B64" s="1">
        <v>13</v>
      </c>
      <c r="C64" s="26" t="s">
        <v>1497</v>
      </c>
      <c r="D64" t="s">
        <v>281</v>
      </c>
      <c r="E64" s="27" t="s">
        <v>1498</v>
      </c>
      <c r="F64" s="28" t="s">
        <v>307</v>
      </c>
      <c r="G64" s="29">
        <v>120</v>
      </c>
      <c r="H64" s="28">
        <v>0</v>
      </c>
      <c r="I64" s="30">
        <f>ROUND(G64*H64,P4)</f>
        <v>0</v>
      </c>
      <c r="L64" s="30">
        <v>0</v>
      </c>
      <c r="M64" s="24">
        <f>ROUND(G64*L64,P4)</f>
        <v>0</v>
      </c>
      <c r="N64" s="25" t="s">
        <v>297</v>
      </c>
      <c r="O64" s="31">
        <f>M64*AA64</f>
        <v>0</v>
      </c>
      <c r="P64" s="1">
        <v>3</v>
      </c>
      <c r="AA64" s="1">
        <f>IF(P64=1,$O$3,IF(P64=2,$O$4,$O$5))</f>
        <v>0</v>
      </c>
    </row>
    <row r="65">
      <c r="A65" s="1" t="s">
        <v>282</v>
      </c>
      <c r="E65" s="27" t="s">
        <v>281</v>
      </c>
    </row>
    <row r="66">
      <c r="A66" s="1" t="s">
        <v>284</v>
      </c>
    </row>
    <row r="67">
      <c r="A67" s="1" t="s">
        <v>286</v>
      </c>
      <c r="E67" s="27" t="s">
        <v>299</v>
      </c>
    </row>
    <row r="68">
      <c r="A68" s="1" t="s">
        <v>276</v>
      </c>
      <c r="B68" s="1">
        <v>14</v>
      </c>
      <c r="C68" s="26" t="s">
        <v>1501</v>
      </c>
      <c r="D68" t="s">
        <v>281</v>
      </c>
      <c r="E68" s="27" t="s">
        <v>1502</v>
      </c>
      <c r="F68" s="28" t="s">
        <v>307</v>
      </c>
      <c r="G68" s="29">
        <v>95</v>
      </c>
      <c r="H68" s="28">
        <v>0</v>
      </c>
      <c r="I68" s="30">
        <f>ROUND(G68*H68,P4)</f>
        <v>0</v>
      </c>
      <c r="L68" s="30">
        <v>0</v>
      </c>
      <c r="M68" s="24">
        <f>ROUND(G68*L68,P4)</f>
        <v>0</v>
      </c>
      <c r="N68" s="25" t="s">
        <v>297</v>
      </c>
      <c r="O68" s="31">
        <f>M68*AA68</f>
        <v>0</v>
      </c>
      <c r="P68" s="1">
        <v>3</v>
      </c>
      <c r="AA68" s="1">
        <f>IF(P68=1,$O$3,IF(P68=2,$O$4,$O$5))</f>
        <v>0</v>
      </c>
    </row>
    <row r="69">
      <c r="A69" s="1" t="s">
        <v>282</v>
      </c>
      <c r="E69" s="27" t="s">
        <v>281</v>
      </c>
    </row>
    <row r="70">
      <c r="A70" s="1" t="s">
        <v>284</v>
      </c>
    </row>
    <row r="71">
      <c r="A71" s="1" t="s">
        <v>286</v>
      </c>
      <c r="E71" s="27" t="s">
        <v>299</v>
      </c>
    </row>
    <row r="72">
      <c r="A72" s="1" t="s">
        <v>276</v>
      </c>
      <c r="B72" s="1">
        <v>15</v>
      </c>
      <c r="C72" s="26" t="s">
        <v>422</v>
      </c>
      <c r="D72" t="s">
        <v>281</v>
      </c>
      <c r="E72" s="27" t="s">
        <v>423</v>
      </c>
      <c r="F72" s="28" t="s">
        <v>296</v>
      </c>
      <c r="G72" s="29">
        <v>1050</v>
      </c>
      <c r="H72" s="28">
        <v>0</v>
      </c>
      <c r="I72" s="30">
        <f>ROUND(G72*H72,P4)</f>
        <v>0</v>
      </c>
      <c r="L72" s="30">
        <v>0</v>
      </c>
      <c r="M72" s="24">
        <f>ROUND(G72*L72,P4)</f>
        <v>0</v>
      </c>
      <c r="N72" s="25" t="s">
        <v>297</v>
      </c>
      <c r="O72" s="31">
        <f>M72*AA72</f>
        <v>0</v>
      </c>
      <c r="P72" s="1">
        <v>3</v>
      </c>
      <c r="AA72" s="1">
        <f>IF(P72=1,$O$3,IF(P72=2,$O$4,$O$5))</f>
        <v>0</v>
      </c>
    </row>
    <row r="73">
      <c r="A73" s="1" t="s">
        <v>282</v>
      </c>
      <c r="E73" s="27" t="s">
        <v>281</v>
      </c>
    </row>
    <row r="74">
      <c r="A74" s="1" t="s">
        <v>284</v>
      </c>
    </row>
    <row r="75">
      <c r="A75" s="1" t="s">
        <v>286</v>
      </c>
      <c r="E75" s="27" t="s">
        <v>299</v>
      </c>
    </row>
    <row r="76">
      <c r="A76" s="1" t="s">
        <v>276</v>
      </c>
      <c r="B76" s="1">
        <v>16</v>
      </c>
      <c r="C76" s="26" t="s">
        <v>425</v>
      </c>
      <c r="D76" t="s">
        <v>281</v>
      </c>
      <c r="E76" s="27" t="s">
        <v>426</v>
      </c>
      <c r="F76" s="28" t="s">
        <v>296</v>
      </c>
      <c r="G76" s="29">
        <v>280</v>
      </c>
      <c r="H76" s="28">
        <v>0</v>
      </c>
      <c r="I76" s="30">
        <f>ROUND(G76*H76,P4)</f>
        <v>0</v>
      </c>
      <c r="L76" s="30">
        <v>0</v>
      </c>
      <c r="M76" s="24">
        <f>ROUND(G76*L76,P4)</f>
        <v>0</v>
      </c>
      <c r="N76" s="25" t="s">
        <v>297</v>
      </c>
      <c r="O76" s="31">
        <f>M76*AA76</f>
        <v>0</v>
      </c>
      <c r="P76" s="1">
        <v>3</v>
      </c>
      <c r="AA76" s="1">
        <f>IF(P76=1,$O$3,IF(P76=2,$O$4,$O$5))</f>
        <v>0</v>
      </c>
    </row>
    <row r="77">
      <c r="A77" s="1" t="s">
        <v>282</v>
      </c>
      <c r="E77" s="27" t="s">
        <v>281</v>
      </c>
    </row>
    <row r="78">
      <c r="A78" s="1" t="s">
        <v>284</v>
      </c>
    </row>
    <row r="79">
      <c r="A79" s="1" t="s">
        <v>286</v>
      </c>
      <c r="E79" s="27" t="s">
        <v>299</v>
      </c>
    </row>
    <row r="80">
      <c r="A80" s="1" t="s">
        <v>276</v>
      </c>
      <c r="B80" s="1">
        <v>17</v>
      </c>
      <c r="C80" s="26" t="s">
        <v>5530</v>
      </c>
      <c r="D80" t="s">
        <v>281</v>
      </c>
      <c r="E80" s="27" t="s">
        <v>5531</v>
      </c>
      <c r="F80" s="28" t="s">
        <v>296</v>
      </c>
      <c r="G80" s="29">
        <v>36</v>
      </c>
      <c r="H80" s="28">
        <v>0</v>
      </c>
      <c r="I80" s="30">
        <f>ROUND(G80*H80,P4)</f>
        <v>0</v>
      </c>
      <c r="L80" s="30">
        <v>0</v>
      </c>
      <c r="M80" s="24">
        <f>ROUND(G80*L80,P4)</f>
        <v>0</v>
      </c>
      <c r="N80" s="25" t="s">
        <v>297</v>
      </c>
      <c r="O80" s="31">
        <f>M80*AA80</f>
        <v>0</v>
      </c>
      <c r="P80" s="1">
        <v>3</v>
      </c>
      <c r="AA80" s="1">
        <f>IF(P80=1,$O$3,IF(P80=2,$O$4,$O$5))</f>
        <v>0</v>
      </c>
    </row>
    <row r="81">
      <c r="A81" s="1" t="s">
        <v>282</v>
      </c>
      <c r="E81" s="27" t="s">
        <v>281</v>
      </c>
    </row>
    <row r="82">
      <c r="A82" s="1" t="s">
        <v>284</v>
      </c>
    </row>
    <row r="83">
      <c r="A83" s="1" t="s">
        <v>286</v>
      </c>
      <c r="E83" s="27" t="s">
        <v>299</v>
      </c>
    </row>
    <row r="84">
      <c r="A84" s="1" t="s">
        <v>276</v>
      </c>
      <c r="B84" s="1">
        <v>18</v>
      </c>
      <c r="C84" s="26" t="s">
        <v>5532</v>
      </c>
      <c r="D84" t="s">
        <v>281</v>
      </c>
      <c r="E84" s="27" t="s">
        <v>5533</v>
      </c>
      <c r="F84" s="28" t="s">
        <v>296</v>
      </c>
      <c r="G84" s="29">
        <v>180</v>
      </c>
      <c r="H84" s="28">
        <v>0</v>
      </c>
      <c r="I84" s="30">
        <f>ROUND(G84*H84,P4)</f>
        <v>0</v>
      </c>
      <c r="L84" s="30">
        <v>0</v>
      </c>
      <c r="M84" s="24">
        <f>ROUND(G84*L84,P4)</f>
        <v>0</v>
      </c>
      <c r="N84" s="25" t="s">
        <v>297</v>
      </c>
      <c r="O84" s="31">
        <f>M84*AA84</f>
        <v>0</v>
      </c>
      <c r="P84" s="1">
        <v>3</v>
      </c>
      <c r="AA84" s="1">
        <f>IF(P84=1,$O$3,IF(P84=2,$O$4,$O$5))</f>
        <v>0</v>
      </c>
    </row>
    <row r="85">
      <c r="A85" s="1" t="s">
        <v>282</v>
      </c>
      <c r="E85" s="27" t="s">
        <v>281</v>
      </c>
    </row>
    <row r="86">
      <c r="A86" s="1" t="s">
        <v>284</v>
      </c>
    </row>
    <row r="87">
      <c r="A87" s="1" t="s">
        <v>286</v>
      </c>
      <c r="E87" s="27" t="s">
        <v>299</v>
      </c>
    </row>
    <row r="88">
      <c r="A88" s="1" t="s">
        <v>276</v>
      </c>
      <c r="B88" s="1">
        <v>19</v>
      </c>
      <c r="C88" s="26" t="s">
        <v>1045</v>
      </c>
      <c r="D88" t="s">
        <v>281</v>
      </c>
      <c r="E88" s="27" t="s">
        <v>1046</v>
      </c>
      <c r="F88" s="28" t="s">
        <v>296</v>
      </c>
      <c r="G88" s="29">
        <v>1050</v>
      </c>
      <c r="H88" s="28">
        <v>0</v>
      </c>
      <c r="I88" s="30">
        <f>ROUND(G88*H88,P4)</f>
        <v>0</v>
      </c>
      <c r="L88" s="30">
        <v>0</v>
      </c>
      <c r="M88" s="24">
        <f>ROUND(G88*L88,P4)</f>
        <v>0</v>
      </c>
      <c r="N88" s="25" t="s">
        <v>297</v>
      </c>
      <c r="O88" s="31">
        <f>M88*AA88</f>
        <v>0</v>
      </c>
      <c r="P88" s="1">
        <v>3</v>
      </c>
      <c r="AA88" s="1">
        <f>IF(P88=1,$O$3,IF(P88=2,$O$4,$O$5))</f>
        <v>0</v>
      </c>
    </row>
    <row r="89">
      <c r="A89" s="1" t="s">
        <v>282</v>
      </c>
      <c r="E89" s="27" t="s">
        <v>281</v>
      </c>
    </row>
    <row r="90">
      <c r="A90" s="1" t="s">
        <v>284</v>
      </c>
    </row>
    <row r="91">
      <c r="A91" s="1" t="s">
        <v>286</v>
      </c>
      <c r="E91" s="27" t="s">
        <v>299</v>
      </c>
    </row>
    <row r="92">
      <c r="A92" s="1" t="s">
        <v>276</v>
      </c>
      <c r="B92" s="1">
        <v>20</v>
      </c>
      <c r="C92" s="26" t="s">
        <v>431</v>
      </c>
      <c r="D92" t="s">
        <v>281</v>
      </c>
      <c r="E92" s="27" t="s">
        <v>432</v>
      </c>
      <c r="F92" s="28" t="s">
        <v>296</v>
      </c>
      <c r="G92" s="29">
        <v>280</v>
      </c>
      <c r="H92" s="28">
        <v>0</v>
      </c>
      <c r="I92" s="30">
        <f>ROUND(G92*H92,P4)</f>
        <v>0</v>
      </c>
      <c r="L92" s="30">
        <v>0</v>
      </c>
      <c r="M92" s="24">
        <f>ROUND(G92*L92,P4)</f>
        <v>0</v>
      </c>
      <c r="N92" s="25" t="s">
        <v>297</v>
      </c>
      <c r="O92" s="31">
        <f>M92*AA92</f>
        <v>0</v>
      </c>
      <c r="P92" s="1">
        <v>3</v>
      </c>
      <c r="AA92" s="1">
        <f>IF(P92=1,$O$3,IF(P92=2,$O$4,$O$5))</f>
        <v>0</v>
      </c>
    </row>
    <row r="93">
      <c r="A93" s="1" t="s">
        <v>282</v>
      </c>
      <c r="E93" s="27" t="s">
        <v>281</v>
      </c>
    </row>
    <row r="94">
      <c r="A94" s="1" t="s">
        <v>284</v>
      </c>
    </row>
    <row r="95">
      <c r="A95" s="1" t="s">
        <v>286</v>
      </c>
      <c r="E95" s="27" t="s">
        <v>299</v>
      </c>
    </row>
    <row r="96" ht="26.4">
      <c r="A96" s="1" t="s">
        <v>276</v>
      </c>
      <c r="B96" s="1">
        <v>21</v>
      </c>
      <c r="C96" s="26" t="s">
        <v>1714</v>
      </c>
      <c r="D96" t="s">
        <v>281</v>
      </c>
      <c r="E96" s="27" t="s">
        <v>1715</v>
      </c>
      <c r="F96" s="28" t="s">
        <v>307</v>
      </c>
      <c r="G96" s="29">
        <v>4</v>
      </c>
      <c r="H96" s="28">
        <v>0</v>
      </c>
      <c r="I96" s="30">
        <f>ROUND(G96*H96,P4)</f>
        <v>0</v>
      </c>
      <c r="L96" s="30">
        <v>0</v>
      </c>
      <c r="M96" s="24">
        <f>ROUND(G96*L96,P4)</f>
        <v>0</v>
      </c>
      <c r="N96" s="25" t="s">
        <v>297</v>
      </c>
      <c r="O96" s="31">
        <f>M96*AA96</f>
        <v>0</v>
      </c>
      <c r="P96" s="1">
        <v>3</v>
      </c>
      <c r="AA96" s="1">
        <f>IF(P96=1,$O$3,IF(P96=2,$O$4,$O$5))</f>
        <v>0</v>
      </c>
    </row>
    <row r="97">
      <c r="A97" s="1" t="s">
        <v>282</v>
      </c>
      <c r="E97" s="27" t="s">
        <v>281</v>
      </c>
    </row>
    <row r="98">
      <c r="A98" s="1" t="s">
        <v>284</v>
      </c>
    </row>
    <row r="99">
      <c r="A99" s="1" t="s">
        <v>286</v>
      </c>
      <c r="E99" s="27" t="s">
        <v>299</v>
      </c>
    </row>
    <row r="100" ht="26.4">
      <c r="A100" s="1" t="s">
        <v>276</v>
      </c>
      <c r="B100" s="1">
        <v>22</v>
      </c>
      <c r="C100" s="26" t="s">
        <v>1495</v>
      </c>
      <c r="D100" t="s">
        <v>281</v>
      </c>
      <c r="E100" s="27" t="s">
        <v>1496</v>
      </c>
      <c r="F100" s="28" t="s">
        <v>307</v>
      </c>
      <c r="G100" s="29">
        <v>10</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c r="A102" s="1" t="s">
        <v>284</v>
      </c>
    </row>
    <row r="103">
      <c r="A103" s="1" t="s">
        <v>286</v>
      </c>
      <c r="E103" s="27" t="s">
        <v>299</v>
      </c>
    </row>
    <row r="104" ht="26.4">
      <c r="A104" s="1" t="s">
        <v>276</v>
      </c>
      <c r="B104" s="1">
        <v>23</v>
      </c>
      <c r="C104" s="26" t="s">
        <v>439</v>
      </c>
      <c r="D104" t="s">
        <v>281</v>
      </c>
      <c r="E104" s="27" t="s">
        <v>440</v>
      </c>
      <c r="F104" s="28" t="s">
        <v>307</v>
      </c>
      <c r="G104" s="29">
        <v>60</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c r="A106" s="1" t="s">
        <v>284</v>
      </c>
    </row>
    <row r="107">
      <c r="A107" s="1" t="s">
        <v>286</v>
      </c>
      <c r="E107" s="27" t="s">
        <v>299</v>
      </c>
    </row>
    <row r="108" ht="26.4">
      <c r="A108" s="1" t="s">
        <v>276</v>
      </c>
      <c r="B108" s="1">
        <v>24</v>
      </c>
      <c r="C108" s="26" t="s">
        <v>5535</v>
      </c>
      <c r="D108" t="s">
        <v>281</v>
      </c>
      <c r="E108" s="27" t="s">
        <v>5536</v>
      </c>
      <c r="F108" s="28" t="s">
        <v>307</v>
      </c>
      <c r="G108" s="29">
        <v>24</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c r="A110" s="1" t="s">
        <v>284</v>
      </c>
    </row>
    <row r="111">
      <c r="A111" s="1" t="s">
        <v>286</v>
      </c>
      <c r="E111" s="27" t="s">
        <v>299</v>
      </c>
    </row>
    <row r="112">
      <c r="A112" s="1" t="s">
        <v>276</v>
      </c>
      <c r="B112" s="1">
        <v>25</v>
      </c>
      <c r="C112" s="26" t="s">
        <v>1043</v>
      </c>
      <c r="D112" t="s">
        <v>281</v>
      </c>
      <c r="E112" s="27" t="s">
        <v>1044</v>
      </c>
      <c r="F112" s="28" t="s">
        <v>296</v>
      </c>
      <c r="G112" s="29">
        <v>800</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c r="A114" s="1" t="s">
        <v>284</v>
      </c>
    </row>
    <row r="115">
      <c r="A115" s="1" t="s">
        <v>286</v>
      </c>
      <c r="E115" s="27" t="s">
        <v>299</v>
      </c>
    </row>
    <row r="116">
      <c r="A116" s="1" t="s">
        <v>276</v>
      </c>
      <c r="B116" s="1">
        <v>26</v>
      </c>
      <c r="C116" s="26" t="s">
        <v>5537</v>
      </c>
      <c r="D116" t="s">
        <v>281</v>
      </c>
      <c r="E116" s="27" t="s">
        <v>5538</v>
      </c>
      <c r="F116" s="28" t="s">
        <v>296</v>
      </c>
      <c r="G116" s="29">
        <v>50</v>
      </c>
      <c r="H116" s="28">
        <v>0</v>
      </c>
      <c r="I116" s="30">
        <f>ROUND(G116*H116,P4)</f>
        <v>0</v>
      </c>
      <c r="L116" s="30">
        <v>0</v>
      </c>
      <c r="M116" s="24">
        <f>ROUND(G116*L116,P4)</f>
        <v>0</v>
      </c>
      <c r="N116" s="25" t="s">
        <v>281</v>
      </c>
      <c r="O116" s="31">
        <f>M116*AA116</f>
        <v>0</v>
      </c>
      <c r="P116" s="1">
        <v>3</v>
      </c>
      <c r="AA116" s="1">
        <f>IF(P116=1,$O$3,IF(P116=2,$O$4,$O$5))</f>
        <v>0</v>
      </c>
    </row>
    <row r="117">
      <c r="A117" s="1" t="s">
        <v>282</v>
      </c>
      <c r="E117" s="27" t="s">
        <v>281</v>
      </c>
    </row>
    <row r="118">
      <c r="A118" s="1" t="s">
        <v>284</v>
      </c>
    </row>
    <row r="119" ht="39.6">
      <c r="A119" s="1" t="s">
        <v>286</v>
      </c>
      <c r="E119" s="27" t="s">
        <v>5539</v>
      </c>
    </row>
    <row r="120">
      <c r="A120" s="1" t="s">
        <v>273</v>
      </c>
      <c r="C120" s="22" t="s">
        <v>1872</v>
      </c>
      <c r="E120" s="23" t="s">
        <v>1873</v>
      </c>
      <c r="L120" s="24">
        <f>SUMIFS(L121:L252,A121:A252,"P")</f>
        <v>0</v>
      </c>
      <c r="M120" s="24">
        <f>SUMIFS(M121:M252,A121:A252,"P")</f>
        <v>0</v>
      </c>
      <c r="N120" s="25"/>
    </row>
    <row r="121">
      <c r="A121" s="1" t="s">
        <v>276</v>
      </c>
      <c r="B121" s="1">
        <v>27</v>
      </c>
      <c r="C121" s="26" t="s">
        <v>3020</v>
      </c>
      <c r="D121" t="s">
        <v>281</v>
      </c>
      <c r="E121" s="27" t="s">
        <v>3021</v>
      </c>
      <c r="F121" s="28" t="s">
        <v>296</v>
      </c>
      <c r="G121" s="29">
        <v>240</v>
      </c>
      <c r="H121" s="28">
        <v>0</v>
      </c>
      <c r="I121" s="30">
        <f>ROUND(G121*H121,P4)</f>
        <v>0</v>
      </c>
      <c r="L121" s="30">
        <v>0</v>
      </c>
      <c r="M121" s="24">
        <f>ROUND(G121*L121,P4)</f>
        <v>0</v>
      </c>
      <c r="N121" s="25" t="s">
        <v>297</v>
      </c>
      <c r="O121" s="31">
        <f>M121*AA121</f>
        <v>0</v>
      </c>
      <c r="P121" s="1">
        <v>3</v>
      </c>
      <c r="AA121" s="1">
        <f>IF(P121=1,$O$3,IF(P121=2,$O$4,$O$5))</f>
        <v>0</v>
      </c>
    </row>
    <row r="122">
      <c r="A122" s="1" t="s">
        <v>282</v>
      </c>
      <c r="E122" s="27" t="s">
        <v>281</v>
      </c>
    </row>
    <row r="123">
      <c r="A123" s="1" t="s">
        <v>284</v>
      </c>
    </row>
    <row r="124">
      <c r="A124" s="1" t="s">
        <v>286</v>
      </c>
      <c r="E124" s="27" t="s">
        <v>299</v>
      </c>
    </row>
    <row r="125">
      <c r="A125" s="1" t="s">
        <v>276</v>
      </c>
      <c r="B125" s="1">
        <v>28</v>
      </c>
      <c r="C125" s="26" t="s">
        <v>5542</v>
      </c>
      <c r="D125" t="s">
        <v>281</v>
      </c>
      <c r="E125" s="27" t="s">
        <v>5543</v>
      </c>
      <c r="F125" s="28" t="s">
        <v>307</v>
      </c>
      <c r="G125" s="29">
        <v>7</v>
      </c>
      <c r="H125" s="28">
        <v>0</v>
      </c>
      <c r="I125" s="30">
        <f>ROUND(G125*H125,P4)</f>
        <v>0</v>
      </c>
      <c r="L125" s="30">
        <v>0</v>
      </c>
      <c r="M125" s="24">
        <f>ROUND(G125*L125,P4)</f>
        <v>0</v>
      </c>
      <c r="N125" s="25" t="s">
        <v>297</v>
      </c>
      <c r="O125" s="31">
        <f>M125*AA125</f>
        <v>0</v>
      </c>
      <c r="P125" s="1">
        <v>3</v>
      </c>
      <c r="AA125" s="1">
        <f>IF(P125=1,$O$3,IF(P125=2,$O$4,$O$5))</f>
        <v>0</v>
      </c>
    </row>
    <row r="126">
      <c r="A126" s="1" t="s">
        <v>282</v>
      </c>
      <c r="E126" s="27" t="s">
        <v>281</v>
      </c>
    </row>
    <row r="127">
      <c r="A127" s="1" t="s">
        <v>284</v>
      </c>
    </row>
    <row r="128">
      <c r="A128" s="1" t="s">
        <v>286</v>
      </c>
      <c r="E128" s="27" t="s">
        <v>299</v>
      </c>
    </row>
    <row r="129">
      <c r="A129" s="1" t="s">
        <v>276</v>
      </c>
      <c r="B129" s="1">
        <v>29</v>
      </c>
      <c r="C129" s="26" t="s">
        <v>456</v>
      </c>
      <c r="D129" t="s">
        <v>281</v>
      </c>
      <c r="E129" s="27" t="s">
        <v>457</v>
      </c>
      <c r="F129" s="28" t="s">
        <v>307</v>
      </c>
      <c r="G129" s="29">
        <v>50</v>
      </c>
      <c r="H129" s="28">
        <v>0</v>
      </c>
      <c r="I129" s="30">
        <f>ROUND(G129*H129,P4)</f>
        <v>0</v>
      </c>
      <c r="L129" s="30">
        <v>0</v>
      </c>
      <c r="M129" s="24">
        <f>ROUND(G129*L129,P4)</f>
        <v>0</v>
      </c>
      <c r="N129" s="25" t="s">
        <v>297</v>
      </c>
      <c r="O129" s="31">
        <f>M129*AA129</f>
        <v>0</v>
      </c>
      <c r="P129" s="1">
        <v>3</v>
      </c>
      <c r="AA129" s="1">
        <f>IF(P129=1,$O$3,IF(P129=2,$O$4,$O$5))</f>
        <v>0</v>
      </c>
    </row>
    <row r="130">
      <c r="A130" s="1" t="s">
        <v>282</v>
      </c>
      <c r="E130" s="27" t="s">
        <v>281</v>
      </c>
    </row>
    <row r="131">
      <c r="A131" s="1" t="s">
        <v>284</v>
      </c>
    </row>
    <row r="132">
      <c r="A132" s="1" t="s">
        <v>286</v>
      </c>
      <c r="E132" s="27" t="s">
        <v>299</v>
      </c>
    </row>
    <row r="133">
      <c r="A133" s="1" t="s">
        <v>276</v>
      </c>
      <c r="B133" s="1">
        <v>30</v>
      </c>
      <c r="C133" s="26" t="s">
        <v>2046</v>
      </c>
      <c r="D133" t="s">
        <v>281</v>
      </c>
      <c r="E133" s="27" t="s">
        <v>2047</v>
      </c>
      <c r="F133" s="28" t="s">
        <v>307</v>
      </c>
      <c r="G133" s="29">
        <v>50</v>
      </c>
      <c r="H133" s="28">
        <v>0</v>
      </c>
      <c r="I133" s="30">
        <f>ROUND(G133*H133,P4)</f>
        <v>0</v>
      </c>
      <c r="L133" s="30">
        <v>0</v>
      </c>
      <c r="M133" s="24">
        <f>ROUND(G133*L133,P4)</f>
        <v>0</v>
      </c>
      <c r="N133" s="25" t="s">
        <v>297</v>
      </c>
      <c r="O133" s="31">
        <f>M133*AA133</f>
        <v>0</v>
      </c>
      <c r="P133" s="1">
        <v>3</v>
      </c>
      <c r="AA133" s="1">
        <f>IF(P133=1,$O$3,IF(P133=2,$O$4,$O$5))</f>
        <v>0</v>
      </c>
    </row>
    <row r="134">
      <c r="A134" s="1" t="s">
        <v>282</v>
      </c>
      <c r="E134" s="27" t="s">
        <v>281</v>
      </c>
    </row>
    <row r="135">
      <c r="A135" s="1" t="s">
        <v>284</v>
      </c>
    </row>
    <row r="136">
      <c r="A136" s="1" t="s">
        <v>286</v>
      </c>
      <c r="E136" s="27" t="s">
        <v>299</v>
      </c>
    </row>
    <row r="137">
      <c r="A137" s="1" t="s">
        <v>276</v>
      </c>
      <c r="B137" s="1">
        <v>31</v>
      </c>
      <c r="C137" s="26" t="s">
        <v>1129</v>
      </c>
      <c r="D137" t="s">
        <v>281</v>
      </c>
      <c r="E137" s="27" t="s">
        <v>1130</v>
      </c>
      <c r="F137" s="28" t="s">
        <v>355</v>
      </c>
      <c r="G137" s="29">
        <v>9</v>
      </c>
      <c r="H137" s="28">
        <v>0</v>
      </c>
      <c r="I137" s="30">
        <f>ROUND(G137*H137,P4)</f>
        <v>0</v>
      </c>
      <c r="L137" s="30">
        <v>0</v>
      </c>
      <c r="M137" s="24">
        <f>ROUND(G137*L137,P4)</f>
        <v>0</v>
      </c>
      <c r="N137" s="25" t="s">
        <v>297</v>
      </c>
      <c r="O137" s="31">
        <f>M137*AA137</f>
        <v>0</v>
      </c>
      <c r="P137" s="1">
        <v>3</v>
      </c>
      <c r="AA137" s="1">
        <f>IF(P137=1,$O$3,IF(P137=2,$O$4,$O$5))</f>
        <v>0</v>
      </c>
    </row>
    <row r="138">
      <c r="A138" s="1" t="s">
        <v>282</v>
      </c>
      <c r="E138" s="27" t="s">
        <v>281</v>
      </c>
    </row>
    <row r="139">
      <c r="A139" s="1" t="s">
        <v>284</v>
      </c>
    </row>
    <row r="140">
      <c r="A140" s="1" t="s">
        <v>286</v>
      </c>
      <c r="E140" s="27" t="s">
        <v>299</v>
      </c>
    </row>
    <row r="141">
      <c r="A141" s="1" t="s">
        <v>276</v>
      </c>
      <c r="B141" s="1">
        <v>32</v>
      </c>
      <c r="C141" s="26" t="s">
        <v>5544</v>
      </c>
      <c r="D141" t="s">
        <v>281</v>
      </c>
      <c r="E141" s="27" t="s">
        <v>5545</v>
      </c>
      <c r="F141" s="28" t="s">
        <v>307</v>
      </c>
      <c r="G141" s="29">
        <v>1</v>
      </c>
      <c r="H141" s="28">
        <v>0</v>
      </c>
      <c r="I141" s="30">
        <f>ROUND(G141*H141,P4)</f>
        <v>0</v>
      </c>
      <c r="L141" s="30">
        <v>0</v>
      </c>
      <c r="M141" s="24">
        <f>ROUND(G141*L141,P4)</f>
        <v>0</v>
      </c>
      <c r="N141" s="25" t="s">
        <v>297</v>
      </c>
      <c r="O141" s="31">
        <f>M141*AA141</f>
        <v>0</v>
      </c>
      <c r="P141" s="1">
        <v>3</v>
      </c>
      <c r="AA141" s="1">
        <f>IF(P141=1,$O$3,IF(P141=2,$O$4,$O$5))</f>
        <v>0</v>
      </c>
    </row>
    <row r="142">
      <c r="A142" s="1" t="s">
        <v>282</v>
      </c>
      <c r="E142" s="27" t="s">
        <v>281</v>
      </c>
    </row>
    <row r="143">
      <c r="A143" s="1" t="s">
        <v>284</v>
      </c>
    </row>
    <row r="144">
      <c r="A144" s="1" t="s">
        <v>286</v>
      </c>
      <c r="E144" s="27" t="s">
        <v>299</v>
      </c>
    </row>
    <row r="145" ht="26.4">
      <c r="A145" s="1" t="s">
        <v>276</v>
      </c>
      <c r="B145" s="1">
        <v>33</v>
      </c>
      <c r="C145" s="26" t="s">
        <v>5546</v>
      </c>
      <c r="D145" t="s">
        <v>281</v>
      </c>
      <c r="E145" s="27" t="s">
        <v>5547</v>
      </c>
      <c r="F145" s="28" t="s">
        <v>296</v>
      </c>
      <c r="G145" s="29">
        <v>210</v>
      </c>
      <c r="H145" s="28">
        <v>0</v>
      </c>
      <c r="I145" s="30">
        <f>ROUND(G145*H145,P4)</f>
        <v>0</v>
      </c>
      <c r="L145" s="30">
        <v>0</v>
      </c>
      <c r="M145" s="24">
        <f>ROUND(G145*L145,P4)</f>
        <v>0</v>
      </c>
      <c r="N145" s="25" t="s">
        <v>297</v>
      </c>
      <c r="O145" s="31">
        <f>M145*AA145</f>
        <v>0</v>
      </c>
      <c r="P145" s="1">
        <v>3</v>
      </c>
      <c r="AA145" s="1">
        <f>IF(P145=1,$O$3,IF(P145=2,$O$4,$O$5))</f>
        <v>0</v>
      </c>
    </row>
    <row r="146">
      <c r="A146" s="1" t="s">
        <v>282</v>
      </c>
      <c r="E146" s="27" t="s">
        <v>281</v>
      </c>
    </row>
    <row r="147">
      <c r="A147" s="1" t="s">
        <v>284</v>
      </c>
    </row>
    <row r="148">
      <c r="A148" s="1" t="s">
        <v>286</v>
      </c>
      <c r="E148" s="27" t="s">
        <v>299</v>
      </c>
    </row>
    <row r="149">
      <c r="A149" s="1" t="s">
        <v>276</v>
      </c>
      <c r="B149" s="1">
        <v>34</v>
      </c>
      <c r="C149" s="26" t="s">
        <v>463</v>
      </c>
      <c r="D149" t="s">
        <v>281</v>
      </c>
      <c r="E149" s="27" t="s">
        <v>464</v>
      </c>
      <c r="F149" s="28" t="s">
        <v>296</v>
      </c>
      <c r="G149" s="29">
        <v>1005</v>
      </c>
      <c r="H149" s="28">
        <v>0</v>
      </c>
      <c r="I149" s="30">
        <f>ROUND(G149*H149,P4)</f>
        <v>0</v>
      </c>
      <c r="L149" s="30">
        <v>0</v>
      </c>
      <c r="M149" s="24">
        <f>ROUND(G149*L149,P4)</f>
        <v>0</v>
      </c>
      <c r="N149" s="25" t="s">
        <v>297</v>
      </c>
      <c r="O149" s="31">
        <f>M149*AA149</f>
        <v>0</v>
      </c>
      <c r="P149" s="1">
        <v>3</v>
      </c>
      <c r="AA149" s="1">
        <f>IF(P149=1,$O$3,IF(P149=2,$O$4,$O$5))</f>
        <v>0</v>
      </c>
    </row>
    <row r="150">
      <c r="A150" s="1" t="s">
        <v>282</v>
      </c>
      <c r="E150" s="27" t="s">
        <v>281</v>
      </c>
    </row>
    <row r="151">
      <c r="A151" s="1" t="s">
        <v>284</v>
      </c>
    </row>
    <row r="152">
      <c r="A152" s="1" t="s">
        <v>286</v>
      </c>
      <c r="E152" s="27" t="s">
        <v>299</v>
      </c>
    </row>
    <row r="153">
      <c r="A153" s="1" t="s">
        <v>276</v>
      </c>
      <c r="B153" s="1">
        <v>35</v>
      </c>
      <c r="C153" s="26" t="s">
        <v>2073</v>
      </c>
      <c r="D153" t="s">
        <v>281</v>
      </c>
      <c r="E153" s="27" t="s">
        <v>2074</v>
      </c>
      <c r="F153" s="28" t="s">
        <v>296</v>
      </c>
      <c r="G153" s="29">
        <v>1160</v>
      </c>
      <c r="H153" s="28">
        <v>0</v>
      </c>
      <c r="I153" s="30">
        <f>ROUND(G153*H153,P4)</f>
        <v>0</v>
      </c>
      <c r="L153" s="30">
        <v>0</v>
      </c>
      <c r="M153" s="24">
        <f>ROUND(G153*L153,P4)</f>
        <v>0</v>
      </c>
      <c r="N153" s="25" t="s">
        <v>297</v>
      </c>
      <c r="O153" s="31">
        <f>M153*AA153</f>
        <v>0</v>
      </c>
      <c r="P153" s="1">
        <v>3</v>
      </c>
      <c r="AA153" s="1">
        <f>IF(P153=1,$O$3,IF(P153=2,$O$4,$O$5))</f>
        <v>0</v>
      </c>
    </row>
    <row r="154">
      <c r="A154" s="1" t="s">
        <v>282</v>
      </c>
      <c r="E154" s="27" t="s">
        <v>281</v>
      </c>
    </row>
    <row r="155">
      <c r="A155" s="1" t="s">
        <v>284</v>
      </c>
    </row>
    <row r="156">
      <c r="A156" s="1" t="s">
        <v>286</v>
      </c>
      <c r="E156" s="27" t="s">
        <v>299</v>
      </c>
    </row>
    <row r="157">
      <c r="A157" s="1" t="s">
        <v>276</v>
      </c>
      <c r="B157" s="1">
        <v>36</v>
      </c>
      <c r="C157" s="26" t="s">
        <v>5548</v>
      </c>
      <c r="D157" t="s">
        <v>281</v>
      </c>
      <c r="E157" s="27" t="s">
        <v>5549</v>
      </c>
      <c r="F157" s="28" t="s">
        <v>296</v>
      </c>
      <c r="G157" s="29">
        <v>10</v>
      </c>
      <c r="H157" s="28">
        <v>0</v>
      </c>
      <c r="I157" s="30">
        <f>ROUND(G157*H157,P4)</f>
        <v>0</v>
      </c>
      <c r="L157" s="30">
        <v>0</v>
      </c>
      <c r="M157" s="24">
        <f>ROUND(G157*L157,P4)</f>
        <v>0</v>
      </c>
      <c r="N157" s="25" t="s">
        <v>297</v>
      </c>
      <c r="O157" s="31">
        <f>M157*AA157</f>
        <v>0</v>
      </c>
      <c r="P157" s="1">
        <v>3</v>
      </c>
      <c r="AA157" s="1">
        <f>IF(P157=1,$O$3,IF(P157=2,$O$4,$O$5))</f>
        <v>0</v>
      </c>
    </row>
    <row r="158">
      <c r="A158" s="1" t="s">
        <v>282</v>
      </c>
      <c r="E158" s="27" t="s">
        <v>281</v>
      </c>
    </row>
    <row r="159">
      <c r="A159" s="1" t="s">
        <v>284</v>
      </c>
    </row>
    <row r="160">
      <c r="A160" s="1" t="s">
        <v>286</v>
      </c>
      <c r="E160" s="27" t="s">
        <v>299</v>
      </c>
    </row>
    <row r="161">
      <c r="A161" s="1" t="s">
        <v>276</v>
      </c>
      <c r="B161" s="1">
        <v>37</v>
      </c>
      <c r="C161" s="26" t="s">
        <v>1550</v>
      </c>
      <c r="D161" t="s">
        <v>281</v>
      </c>
      <c r="E161" s="27" t="s">
        <v>1551</v>
      </c>
      <c r="F161" s="28" t="s">
        <v>296</v>
      </c>
      <c r="G161" s="29">
        <v>20</v>
      </c>
      <c r="H161" s="28">
        <v>0</v>
      </c>
      <c r="I161" s="30">
        <f>ROUND(G161*H161,P4)</f>
        <v>0</v>
      </c>
      <c r="L161" s="30">
        <v>0</v>
      </c>
      <c r="M161" s="24">
        <f>ROUND(G161*L161,P4)</f>
        <v>0</v>
      </c>
      <c r="N161" s="25" t="s">
        <v>297</v>
      </c>
      <c r="O161" s="31">
        <f>M161*AA161</f>
        <v>0</v>
      </c>
      <c r="P161" s="1">
        <v>3</v>
      </c>
      <c r="AA161" s="1">
        <f>IF(P161=1,$O$3,IF(P161=2,$O$4,$O$5))</f>
        <v>0</v>
      </c>
    </row>
    <row r="162">
      <c r="A162" s="1" t="s">
        <v>282</v>
      </c>
      <c r="E162" s="27" t="s">
        <v>281</v>
      </c>
    </row>
    <row r="163">
      <c r="A163" s="1" t="s">
        <v>284</v>
      </c>
    </row>
    <row r="164">
      <c r="A164" s="1" t="s">
        <v>286</v>
      </c>
      <c r="E164" s="27" t="s">
        <v>299</v>
      </c>
    </row>
    <row r="165" ht="26.4">
      <c r="A165" s="1" t="s">
        <v>276</v>
      </c>
      <c r="B165" s="1">
        <v>38</v>
      </c>
      <c r="C165" s="26" t="s">
        <v>466</v>
      </c>
      <c r="D165" t="s">
        <v>281</v>
      </c>
      <c r="E165" s="27" t="s">
        <v>467</v>
      </c>
      <c r="F165" s="28" t="s">
        <v>307</v>
      </c>
      <c r="G165" s="29">
        <v>2</v>
      </c>
      <c r="H165" s="28">
        <v>0</v>
      </c>
      <c r="I165" s="30">
        <f>ROUND(G165*H165,P4)</f>
        <v>0</v>
      </c>
      <c r="L165" s="30">
        <v>0</v>
      </c>
      <c r="M165" s="24">
        <f>ROUND(G165*L165,P4)</f>
        <v>0</v>
      </c>
      <c r="N165" s="25" t="s">
        <v>297</v>
      </c>
      <c r="O165" s="31">
        <f>M165*AA165</f>
        <v>0</v>
      </c>
      <c r="P165" s="1">
        <v>3</v>
      </c>
      <c r="AA165" s="1">
        <f>IF(P165=1,$O$3,IF(P165=2,$O$4,$O$5))</f>
        <v>0</v>
      </c>
    </row>
    <row r="166">
      <c r="A166" s="1" t="s">
        <v>282</v>
      </c>
      <c r="E166" s="27" t="s">
        <v>281</v>
      </c>
    </row>
    <row r="167">
      <c r="A167" s="1" t="s">
        <v>284</v>
      </c>
    </row>
    <row r="168">
      <c r="A168" s="1" t="s">
        <v>286</v>
      </c>
      <c r="E168" s="27" t="s">
        <v>299</v>
      </c>
    </row>
    <row r="169" ht="26.4">
      <c r="A169" s="1" t="s">
        <v>276</v>
      </c>
      <c r="B169" s="1">
        <v>39</v>
      </c>
      <c r="C169" s="26" t="s">
        <v>469</v>
      </c>
      <c r="D169" t="s">
        <v>281</v>
      </c>
      <c r="E169" s="27" t="s">
        <v>470</v>
      </c>
      <c r="F169" s="28" t="s">
        <v>307</v>
      </c>
      <c r="G169" s="29">
        <v>25</v>
      </c>
      <c r="H169" s="28">
        <v>0</v>
      </c>
      <c r="I169" s="30">
        <f>ROUND(G169*H169,P4)</f>
        <v>0</v>
      </c>
      <c r="L169" s="30">
        <v>0</v>
      </c>
      <c r="M169" s="24">
        <f>ROUND(G169*L169,P4)</f>
        <v>0</v>
      </c>
      <c r="N169" s="25" t="s">
        <v>297</v>
      </c>
      <c r="O169" s="31">
        <f>M169*AA169</f>
        <v>0</v>
      </c>
      <c r="P169" s="1">
        <v>3</v>
      </c>
      <c r="AA169" s="1">
        <f>IF(P169=1,$O$3,IF(P169=2,$O$4,$O$5))</f>
        <v>0</v>
      </c>
    </row>
    <row r="170">
      <c r="A170" s="1" t="s">
        <v>282</v>
      </c>
      <c r="E170" s="27" t="s">
        <v>281</v>
      </c>
    </row>
    <row r="171">
      <c r="A171" s="1" t="s">
        <v>284</v>
      </c>
    </row>
    <row r="172">
      <c r="A172" s="1" t="s">
        <v>286</v>
      </c>
      <c r="E172" s="27" t="s">
        <v>299</v>
      </c>
    </row>
    <row r="173" ht="26.4">
      <c r="A173" s="1" t="s">
        <v>276</v>
      </c>
      <c r="B173" s="1">
        <v>40</v>
      </c>
      <c r="C173" s="26" t="s">
        <v>2083</v>
      </c>
      <c r="D173" t="s">
        <v>281</v>
      </c>
      <c r="E173" s="27" t="s">
        <v>2084</v>
      </c>
      <c r="F173" s="28" t="s">
        <v>307</v>
      </c>
      <c r="G173" s="29">
        <v>4</v>
      </c>
      <c r="H173" s="28">
        <v>0</v>
      </c>
      <c r="I173" s="30">
        <f>ROUND(G173*H173,P4)</f>
        <v>0</v>
      </c>
      <c r="L173" s="30">
        <v>0</v>
      </c>
      <c r="M173" s="24">
        <f>ROUND(G173*L173,P4)</f>
        <v>0</v>
      </c>
      <c r="N173" s="25" t="s">
        <v>297</v>
      </c>
      <c r="O173" s="31">
        <f>M173*AA173</f>
        <v>0</v>
      </c>
      <c r="P173" s="1">
        <v>3</v>
      </c>
      <c r="AA173" s="1">
        <f>IF(P173=1,$O$3,IF(P173=2,$O$4,$O$5))</f>
        <v>0</v>
      </c>
    </row>
    <row r="174">
      <c r="A174" s="1" t="s">
        <v>282</v>
      </c>
      <c r="E174" s="27" t="s">
        <v>281</v>
      </c>
    </row>
    <row r="175">
      <c r="A175" s="1" t="s">
        <v>284</v>
      </c>
    </row>
    <row r="176">
      <c r="A176" s="1" t="s">
        <v>286</v>
      </c>
      <c r="E176" s="27" t="s">
        <v>299</v>
      </c>
    </row>
    <row r="177" ht="26.4">
      <c r="A177" s="1" t="s">
        <v>276</v>
      </c>
      <c r="B177" s="1">
        <v>41</v>
      </c>
      <c r="C177" s="26" t="s">
        <v>5914</v>
      </c>
      <c r="D177" t="s">
        <v>281</v>
      </c>
      <c r="E177" s="27" t="s">
        <v>5915</v>
      </c>
      <c r="F177" s="28" t="s">
        <v>307</v>
      </c>
      <c r="G177" s="29">
        <v>9</v>
      </c>
      <c r="H177" s="28">
        <v>0</v>
      </c>
      <c r="I177" s="30">
        <f>ROUND(G177*H177,P4)</f>
        <v>0</v>
      </c>
      <c r="L177" s="30">
        <v>0</v>
      </c>
      <c r="M177" s="24">
        <f>ROUND(G177*L177,P4)</f>
        <v>0</v>
      </c>
      <c r="N177" s="25" t="s">
        <v>297</v>
      </c>
      <c r="O177" s="31">
        <f>M177*AA177</f>
        <v>0</v>
      </c>
      <c r="P177" s="1">
        <v>3</v>
      </c>
      <c r="AA177" s="1">
        <f>IF(P177=1,$O$3,IF(P177=2,$O$4,$O$5))</f>
        <v>0</v>
      </c>
    </row>
    <row r="178">
      <c r="A178" s="1" t="s">
        <v>282</v>
      </c>
      <c r="E178" s="27" t="s">
        <v>281</v>
      </c>
    </row>
    <row r="179">
      <c r="A179" s="1" t="s">
        <v>284</v>
      </c>
    </row>
    <row r="180">
      <c r="A180" s="1" t="s">
        <v>286</v>
      </c>
      <c r="E180" s="27" t="s">
        <v>299</v>
      </c>
    </row>
    <row r="181">
      <c r="A181" s="1" t="s">
        <v>276</v>
      </c>
      <c r="B181" s="1">
        <v>42</v>
      </c>
      <c r="C181" s="26" t="s">
        <v>4275</v>
      </c>
      <c r="D181" t="s">
        <v>281</v>
      </c>
      <c r="E181" s="27" t="s">
        <v>4276</v>
      </c>
      <c r="F181" s="28" t="s">
        <v>307</v>
      </c>
      <c r="G181" s="29">
        <v>9</v>
      </c>
      <c r="H181" s="28">
        <v>0</v>
      </c>
      <c r="I181" s="30">
        <f>ROUND(G181*H181,P4)</f>
        <v>0</v>
      </c>
      <c r="L181" s="30">
        <v>0</v>
      </c>
      <c r="M181" s="24">
        <f>ROUND(G181*L181,P4)</f>
        <v>0</v>
      </c>
      <c r="N181" s="25" t="s">
        <v>297</v>
      </c>
      <c r="O181" s="31">
        <f>M181*AA181</f>
        <v>0</v>
      </c>
      <c r="P181" s="1">
        <v>3</v>
      </c>
      <c r="AA181" s="1">
        <f>IF(P181=1,$O$3,IF(P181=2,$O$4,$O$5))</f>
        <v>0</v>
      </c>
    </row>
    <row r="182">
      <c r="A182" s="1" t="s">
        <v>282</v>
      </c>
      <c r="E182" s="27" t="s">
        <v>281</v>
      </c>
    </row>
    <row r="183">
      <c r="A183" s="1" t="s">
        <v>284</v>
      </c>
    </row>
    <row r="184">
      <c r="A184" s="1" t="s">
        <v>286</v>
      </c>
      <c r="E184" s="27" t="s">
        <v>299</v>
      </c>
    </row>
    <row r="185">
      <c r="A185" s="1" t="s">
        <v>276</v>
      </c>
      <c r="B185" s="1">
        <v>43</v>
      </c>
      <c r="C185" s="26" t="s">
        <v>5552</v>
      </c>
      <c r="D185" t="s">
        <v>281</v>
      </c>
      <c r="E185" s="27" t="s">
        <v>5553</v>
      </c>
      <c r="F185" s="28" t="s">
        <v>307</v>
      </c>
      <c r="G185" s="29">
        <v>2</v>
      </c>
      <c r="H185" s="28">
        <v>0</v>
      </c>
      <c r="I185" s="30">
        <f>ROUND(G185*H185,P4)</f>
        <v>0</v>
      </c>
      <c r="L185" s="30">
        <v>0</v>
      </c>
      <c r="M185" s="24">
        <f>ROUND(G185*L185,P4)</f>
        <v>0</v>
      </c>
      <c r="N185" s="25" t="s">
        <v>297</v>
      </c>
      <c r="O185" s="31">
        <f>M185*AA185</f>
        <v>0</v>
      </c>
      <c r="P185" s="1">
        <v>3</v>
      </c>
      <c r="AA185" s="1">
        <f>IF(P185=1,$O$3,IF(P185=2,$O$4,$O$5))</f>
        <v>0</v>
      </c>
    </row>
    <row r="186">
      <c r="A186" s="1" t="s">
        <v>282</v>
      </c>
      <c r="E186" s="27" t="s">
        <v>281</v>
      </c>
    </row>
    <row r="187">
      <c r="A187" s="1" t="s">
        <v>284</v>
      </c>
    </row>
    <row r="188">
      <c r="A188" s="1" t="s">
        <v>286</v>
      </c>
      <c r="E188" s="27" t="s">
        <v>299</v>
      </c>
    </row>
    <row r="189" ht="26.4">
      <c r="A189" s="1" t="s">
        <v>276</v>
      </c>
      <c r="B189" s="1">
        <v>44</v>
      </c>
      <c r="C189" s="26" t="s">
        <v>5554</v>
      </c>
      <c r="D189" t="s">
        <v>281</v>
      </c>
      <c r="E189" s="27" t="s">
        <v>5555</v>
      </c>
      <c r="F189" s="28" t="s">
        <v>307</v>
      </c>
      <c r="G189" s="29">
        <v>9</v>
      </c>
      <c r="H189" s="28">
        <v>0</v>
      </c>
      <c r="I189" s="30">
        <f>ROUND(G189*H189,P4)</f>
        <v>0</v>
      </c>
      <c r="L189" s="30">
        <v>0</v>
      </c>
      <c r="M189" s="24">
        <f>ROUND(G189*L189,P4)</f>
        <v>0</v>
      </c>
      <c r="N189" s="25" t="s">
        <v>297</v>
      </c>
      <c r="O189" s="31">
        <f>M189*AA189</f>
        <v>0</v>
      </c>
      <c r="P189" s="1">
        <v>3</v>
      </c>
      <c r="AA189" s="1">
        <f>IF(P189=1,$O$3,IF(P189=2,$O$4,$O$5))</f>
        <v>0</v>
      </c>
    </row>
    <row r="190">
      <c r="A190" s="1" t="s">
        <v>282</v>
      </c>
      <c r="E190" s="27" t="s">
        <v>281</v>
      </c>
    </row>
    <row r="191">
      <c r="A191" s="1" t="s">
        <v>284</v>
      </c>
    </row>
    <row r="192">
      <c r="A192" s="1" t="s">
        <v>286</v>
      </c>
      <c r="E192" s="27" t="s">
        <v>299</v>
      </c>
    </row>
    <row r="193" ht="26.4">
      <c r="A193" s="1" t="s">
        <v>276</v>
      </c>
      <c r="B193" s="1">
        <v>45</v>
      </c>
      <c r="C193" s="26" t="s">
        <v>5556</v>
      </c>
      <c r="D193" t="s">
        <v>281</v>
      </c>
      <c r="E193" s="27" t="s">
        <v>5557</v>
      </c>
      <c r="F193" s="28" t="s">
        <v>307</v>
      </c>
      <c r="G193" s="29">
        <v>16</v>
      </c>
      <c r="H193" s="28">
        <v>0</v>
      </c>
      <c r="I193" s="30">
        <f>ROUND(G193*H193,P4)</f>
        <v>0</v>
      </c>
      <c r="L193" s="30">
        <v>0</v>
      </c>
      <c r="M193" s="24">
        <f>ROUND(G193*L193,P4)</f>
        <v>0</v>
      </c>
      <c r="N193" s="25" t="s">
        <v>297</v>
      </c>
      <c r="O193" s="31">
        <f>M193*AA193</f>
        <v>0</v>
      </c>
      <c r="P193" s="1">
        <v>3</v>
      </c>
      <c r="AA193" s="1">
        <f>IF(P193=1,$O$3,IF(P193=2,$O$4,$O$5))</f>
        <v>0</v>
      </c>
    </row>
    <row r="194">
      <c r="A194" s="1" t="s">
        <v>282</v>
      </c>
      <c r="E194" s="27" t="s">
        <v>281</v>
      </c>
    </row>
    <row r="195">
      <c r="A195" s="1" t="s">
        <v>284</v>
      </c>
    </row>
    <row r="196">
      <c r="A196" s="1" t="s">
        <v>286</v>
      </c>
      <c r="E196" s="27" t="s">
        <v>299</v>
      </c>
    </row>
    <row r="197" ht="26.4">
      <c r="A197" s="1" t="s">
        <v>276</v>
      </c>
      <c r="B197" s="1">
        <v>46</v>
      </c>
      <c r="C197" s="26" t="s">
        <v>5558</v>
      </c>
      <c r="D197" t="s">
        <v>281</v>
      </c>
      <c r="E197" s="27" t="s">
        <v>5559</v>
      </c>
      <c r="F197" s="28" t="s">
        <v>307</v>
      </c>
      <c r="G197" s="29">
        <v>1</v>
      </c>
      <c r="H197" s="28">
        <v>0</v>
      </c>
      <c r="I197" s="30">
        <f>ROUND(G197*H197,P4)</f>
        <v>0</v>
      </c>
      <c r="L197" s="30">
        <v>0</v>
      </c>
      <c r="M197" s="24">
        <f>ROUND(G197*L197,P4)</f>
        <v>0</v>
      </c>
      <c r="N197" s="25" t="s">
        <v>297</v>
      </c>
      <c r="O197" s="31">
        <f>M197*AA197</f>
        <v>0</v>
      </c>
      <c r="P197" s="1">
        <v>3</v>
      </c>
      <c r="AA197" s="1">
        <f>IF(P197=1,$O$3,IF(P197=2,$O$4,$O$5))</f>
        <v>0</v>
      </c>
    </row>
    <row r="198">
      <c r="A198" s="1" t="s">
        <v>282</v>
      </c>
      <c r="E198" s="27" t="s">
        <v>281</v>
      </c>
    </row>
    <row r="199">
      <c r="A199" s="1" t="s">
        <v>284</v>
      </c>
    </row>
    <row r="200">
      <c r="A200" s="1" t="s">
        <v>286</v>
      </c>
      <c r="E200" s="27" t="s">
        <v>299</v>
      </c>
    </row>
    <row r="201" ht="26.4">
      <c r="A201" s="1" t="s">
        <v>276</v>
      </c>
      <c r="B201" s="1">
        <v>47</v>
      </c>
      <c r="C201" s="26" t="s">
        <v>5560</v>
      </c>
      <c r="D201" t="s">
        <v>281</v>
      </c>
      <c r="E201" s="27" t="s">
        <v>5561</v>
      </c>
      <c r="F201" s="28" t="s">
        <v>307</v>
      </c>
      <c r="G201" s="29">
        <v>1</v>
      </c>
      <c r="H201" s="28">
        <v>0</v>
      </c>
      <c r="I201" s="30">
        <f>ROUND(G201*H201,P4)</f>
        <v>0</v>
      </c>
      <c r="L201" s="30">
        <v>0</v>
      </c>
      <c r="M201" s="24">
        <f>ROUND(G201*L201,P4)</f>
        <v>0</v>
      </c>
      <c r="N201" s="25" t="s">
        <v>297</v>
      </c>
      <c r="O201" s="31">
        <f>M201*AA201</f>
        <v>0</v>
      </c>
      <c r="P201" s="1">
        <v>3</v>
      </c>
      <c r="AA201" s="1">
        <f>IF(P201=1,$O$3,IF(P201=2,$O$4,$O$5))</f>
        <v>0</v>
      </c>
    </row>
    <row r="202">
      <c r="A202" s="1" t="s">
        <v>282</v>
      </c>
      <c r="E202" s="27" t="s">
        <v>281</v>
      </c>
    </row>
    <row r="203">
      <c r="A203" s="1" t="s">
        <v>284</v>
      </c>
    </row>
    <row r="204">
      <c r="A204" s="1" t="s">
        <v>286</v>
      </c>
      <c r="E204" s="27" t="s">
        <v>299</v>
      </c>
    </row>
    <row r="205" ht="26.4">
      <c r="A205" s="1" t="s">
        <v>276</v>
      </c>
      <c r="B205" s="1">
        <v>48</v>
      </c>
      <c r="C205" s="26" t="s">
        <v>5562</v>
      </c>
      <c r="D205" t="s">
        <v>281</v>
      </c>
      <c r="E205" s="27" t="s">
        <v>5563</v>
      </c>
      <c r="F205" s="28" t="s">
        <v>307</v>
      </c>
      <c r="G205" s="29">
        <v>1</v>
      </c>
      <c r="H205" s="28">
        <v>0</v>
      </c>
      <c r="I205" s="30">
        <f>ROUND(G205*H205,P4)</f>
        <v>0</v>
      </c>
      <c r="L205" s="30">
        <v>0</v>
      </c>
      <c r="M205" s="24">
        <f>ROUND(G205*L205,P4)</f>
        <v>0</v>
      </c>
      <c r="N205" s="25" t="s">
        <v>297</v>
      </c>
      <c r="O205" s="31">
        <f>M205*AA205</f>
        <v>0</v>
      </c>
      <c r="P205" s="1">
        <v>3</v>
      </c>
      <c r="AA205" s="1">
        <f>IF(P205=1,$O$3,IF(P205=2,$O$4,$O$5))</f>
        <v>0</v>
      </c>
    </row>
    <row r="206">
      <c r="A206" s="1" t="s">
        <v>282</v>
      </c>
      <c r="E206" s="27" t="s">
        <v>281</v>
      </c>
    </row>
    <row r="207">
      <c r="A207" s="1" t="s">
        <v>284</v>
      </c>
    </row>
    <row r="208">
      <c r="A208" s="1" t="s">
        <v>286</v>
      </c>
      <c r="E208" s="27" t="s">
        <v>299</v>
      </c>
    </row>
    <row r="209" ht="26.4">
      <c r="A209" s="1" t="s">
        <v>276</v>
      </c>
      <c r="B209" s="1">
        <v>49</v>
      </c>
      <c r="C209" s="26" t="s">
        <v>5564</v>
      </c>
      <c r="D209" t="s">
        <v>281</v>
      </c>
      <c r="E209" s="27" t="s">
        <v>5565</v>
      </c>
      <c r="F209" s="28" t="s">
        <v>307</v>
      </c>
      <c r="G209" s="29">
        <v>1</v>
      </c>
      <c r="H209" s="28">
        <v>0</v>
      </c>
      <c r="I209" s="30">
        <f>ROUND(G209*H209,P4)</f>
        <v>0</v>
      </c>
      <c r="L209" s="30">
        <v>0</v>
      </c>
      <c r="M209" s="24">
        <f>ROUND(G209*L209,P4)</f>
        <v>0</v>
      </c>
      <c r="N209" s="25" t="s">
        <v>297</v>
      </c>
      <c r="O209" s="31">
        <f>M209*AA209</f>
        <v>0</v>
      </c>
      <c r="P209" s="1">
        <v>3</v>
      </c>
      <c r="AA209" s="1">
        <f>IF(P209=1,$O$3,IF(P209=2,$O$4,$O$5))</f>
        <v>0</v>
      </c>
    </row>
    <row r="210">
      <c r="A210" s="1" t="s">
        <v>282</v>
      </c>
      <c r="E210" s="27" t="s">
        <v>281</v>
      </c>
    </row>
    <row r="211">
      <c r="A211" s="1" t="s">
        <v>284</v>
      </c>
    </row>
    <row r="212">
      <c r="A212" s="1" t="s">
        <v>286</v>
      </c>
      <c r="E212" s="27" t="s">
        <v>299</v>
      </c>
    </row>
    <row r="213" ht="26.4">
      <c r="A213" s="1" t="s">
        <v>276</v>
      </c>
      <c r="B213" s="1">
        <v>50</v>
      </c>
      <c r="C213" s="26" t="s">
        <v>5566</v>
      </c>
      <c r="D213" t="s">
        <v>281</v>
      </c>
      <c r="E213" s="27" t="s">
        <v>5567</v>
      </c>
      <c r="F213" s="28" t="s">
        <v>307</v>
      </c>
      <c r="G213" s="29">
        <v>1</v>
      </c>
      <c r="H213" s="28">
        <v>0</v>
      </c>
      <c r="I213" s="30">
        <f>ROUND(G213*H213,P4)</f>
        <v>0</v>
      </c>
      <c r="L213" s="30">
        <v>0</v>
      </c>
      <c r="M213" s="24">
        <f>ROUND(G213*L213,P4)</f>
        <v>0</v>
      </c>
      <c r="N213" s="25" t="s">
        <v>297</v>
      </c>
      <c r="O213" s="31">
        <f>M213*AA213</f>
        <v>0</v>
      </c>
      <c r="P213" s="1">
        <v>3</v>
      </c>
      <c r="AA213" s="1">
        <f>IF(P213=1,$O$3,IF(P213=2,$O$4,$O$5))</f>
        <v>0</v>
      </c>
    </row>
    <row r="214">
      <c r="A214" s="1" t="s">
        <v>282</v>
      </c>
      <c r="E214" s="27" t="s">
        <v>281</v>
      </c>
    </row>
    <row r="215">
      <c r="A215" s="1" t="s">
        <v>284</v>
      </c>
    </row>
    <row r="216">
      <c r="A216" s="1" t="s">
        <v>286</v>
      </c>
      <c r="E216" s="27" t="s">
        <v>299</v>
      </c>
    </row>
    <row r="217" ht="26.4">
      <c r="A217" s="1" t="s">
        <v>276</v>
      </c>
      <c r="B217" s="1">
        <v>51</v>
      </c>
      <c r="C217" s="26" t="s">
        <v>2026</v>
      </c>
      <c r="D217" t="s">
        <v>281</v>
      </c>
      <c r="E217" s="27" t="s">
        <v>2027</v>
      </c>
      <c r="F217" s="28" t="s">
        <v>307</v>
      </c>
      <c r="G217" s="29">
        <v>1</v>
      </c>
      <c r="H217" s="28">
        <v>0</v>
      </c>
      <c r="I217" s="30">
        <f>ROUND(G217*H217,P4)</f>
        <v>0</v>
      </c>
      <c r="L217" s="30">
        <v>0</v>
      </c>
      <c r="M217" s="24">
        <f>ROUND(G217*L217,P4)</f>
        <v>0</v>
      </c>
      <c r="N217" s="25" t="s">
        <v>297</v>
      </c>
      <c r="O217" s="31">
        <f>M217*AA217</f>
        <v>0</v>
      </c>
      <c r="P217" s="1">
        <v>3</v>
      </c>
      <c r="AA217" s="1">
        <f>IF(P217=1,$O$3,IF(P217=2,$O$4,$O$5))</f>
        <v>0</v>
      </c>
    </row>
    <row r="218">
      <c r="A218" s="1" t="s">
        <v>282</v>
      </c>
      <c r="E218" s="27" t="s">
        <v>281</v>
      </c>
    </row>
    <row r="219">
      <c r="A219" s="1" t="s">
        <v>284</v>
      </c>
    </row>
    <row r="220">
      <c r="A220" s="1" t="s">
        <v>286</v>
      </c>
      <c r="E220" s="27" t="s">
        <v>299</v>
      </c>
    </row>
    <row r="221" ht="39.6">
      <c r="A221" s="1" t="s">
        <v>276</v>
      </c>
      <c r="B221" s="1">
        <v>52</v>
      </c>
      <c r="C221" s="26" t="s">
        <v>2029</v>
      </c>
      <c r="D221" t="s">
        <v>281</v>
      </c>
      <c r="E221" s="27" t="s">
        <v>2030</v>
      </c>
      <c r="F221" s="28" t="s">
        <v>307</v>
      </c>
      <c r="G221" s="29">
        <v>3</v>
      </c>
      <c r="H221" s="28">
        <v>0</v>
      </c>
      <c r="I221" s="30">
        <f>ROUND(G221*H221,P4)</f>
        <v>0</v>
      </c>
      <c r="L221" s="30">
        <v>0</v>
      </c>
      <c r="M221" s="24">
        <f>ROUND(G221*L221,P4)</f>
        <v>0</v>
      </c>
      <c r="N221" s="25" t="s">
        <v>297</v>
      </c>
      <c r="O221" s="31">
        <f>M221*AA221</f>
        <v>0</v>
      </c>
      <c r="P221" s="1">
        <v>3</v>
      </c>
      <c r="AA221" s="1">
        <f>IF(P221=1,$O$3,IF(P221=2,$O$4,$O$5))</f>
        <v>0</v>
      </c>
    </row>
    <row r="222">
      <c r="A222" s="1" t="s">
        <v>282</v>
      </c>
      <c r="E222" s="27" t="s">
        <v>281</v>
      </c>
    </row>
    <row r="223">
      <c r="A223" s="1" t="s">
        <v>284</v>
      </c>
    </row>
    <row r="224">
      <c r="A224" s="1" t="s">
        <v>286</v>
      </c>
      <c r="E224" s="27" t="s">
        <v>299</v>
      </c>
    </row>
    <row r="225" ht="26.4">
      <c r="A225" s="1" t="s">
        <v>276</v>
      </c>
      <c r="B225" s="1">
        <v>53</v>
      </c>
      <c r="C225" s="26" t="s">
        <v>1481</v>
      </c>
      <c r="D225" t="s">
        <v>281</v>
      </c>
      <c r="E225" s="27" t="s">
        <v>1482</v>
      </c>
      <c r="F225" s="28" t="s">
        <v>307</v>
      </c>
      <c r="G225" s="29">
        <v>1</v>
      </c>
      <c r="H225" s="28">
        <v>0</v>
      </c>
      <c r="I225" s="30">
        <f>ROUND(G225*H225,P4)</f>
        <v>0</v>
      </c>
      <c r="L225" s="30">
        <v>0</v>
      </c>
      <c r="M225" s="24">
        <f>ROUND(G225*L225,P4)</f>
        <v>0</v>
      </c>
      <c r="N225" s="25" t="s">
        <v>297</v>
      </c>
      <c r="O225" s="31">
        <f>M225*AA225</f>
        <v>0</v>
      </c>
      <c r="P225" s="1">
        <v>3</v>
      </c>
      <c r="AA225" s="1">
        <f>IF(P225=1,$O$3,IF(P225=2,$O$4,$O$5))</f>
        <v>0</v>
      </c>
    </row>
    <row r="226">
      <c r="A226" s="1" t="s">
        <v>282</v>
      </c>
      <c r="E226" s="27" t="s">
        <v>281</v>
      </c>
    </row>
    <row r="227">
      <c r="A227" s="1" t="s">
        <v>284</v>
      </c>
    </row>
    <row r="228">
      <c r="A228" s="1" t="s">
        <v>286</v>
      </c>
      <c r="E228" s="27" t="s">
        <v>299</v>
      </c>
    </row>
    <row r="229">
      <c r="A229" s="1" t="s">
        <v>276</v>
      </c>
      <c r="B229" s="1">
        <v>54</v>
      </c>
      <c r="C229" s="26" t="s">
        <v>5572</v>
      </c>
      <c r="D229" t="s">
        <v>281</v>
      </c>
      <c r="E229" s="27" t="s">
        <v>5573</v>
      </c>
      <c r="F229" s="28" t="s">
        <v>307</v>
      </c>
      <c r="G229" s="29">
        <v>4</v>
      </c>
      <c r="H229" s="28">
        <v>0</v>
      </c>
      <c r="I229" s="30">
        <f>ROUND(G229*H229,P4)</f>
        <v>0</v>
      </c>
      <c r="L229" s="30">
        <v>0</v>
      </c>
      <c r="M229" s="24">
        <f>ROUND(G229*L229,P4)</f>
        <v>0</v>
      </c>
      <c r="N229" s="25" t="s">
        <v>297</v>
      </c>
      <c r="O229" s="31">
        <f>M229*AA229</f>
        <v>0</v>
      </c>
      <c r="P229" s="1">
        <v>3</v>
      </c>
      <c r="AA229" s="1">
        <f>IF(P229=1,$O$3,IF(P229=2,$O$4,$O$5))</f>
        <v>0</v>
      </c>
    </row>
    <row r="230">
      <c r="A230" s="1" t="s">
        <v>282</v>
      </c>
      <c r="E230" s="27" t="s">
        <v>281</v>
      </c>
    </row>
    <row r="231">
      <c r="A231" s="1" t="s">
        <v>284</v>
      </c>
    </row>
    <row r="232">
      <c r="A232" s="1" t="s">
        <v>286</v>
      </c>
      <c r="E232" s="27" t="s">
        <v>299</v>
      </c>
    </row>
    <row r="233">
      <c r="A233" s="1" t="s">
        <v>276</v>
      </c>
      <c r="B233" s="1">
        <v>55</v>
      </c>
      <c r="C233" s="26" t="s">
        <v>1471</v>
      </c>
      <c r="D233" t="s">
        <v>281</v>
      </c>
      <c r="E233" s="27" t="s">
        <v>1472</v>
      </c>
      <c r="F233" s="28" t="s">
        <v>361</v>
      </c>
      <c r="G233" s="29">
        <v>75</v>
      </c>
      <c r="H233" s="28">
        <v>0</v>
      </c>
      <c r="I233" s="30">
        <f>ROUND(G233*H233,P4)</f>
        <v>0</v>
      </c>
      <c r="L233" s="30">
        <v>0</v>
      </c>
      <c r="M233" s="24">
        <f>ROUND(G233*L233,P4)</f>
        <v>0</v>
      </c>
      <c r="N233" s="25" t="s">
        <v>297</v>
      </c>
      <c r="O233" s="31">
        <f>M233*AA233</f>
        <v>0</v>
      </c>
      <c r="P233" s="1">
        <v>3</v>
      </c>
      <c r="AA233" s="1">
        <f>IF(P233=1,$O$3,IF(P233=2,$O$4,$O$5))</f>
        <v>0</v>
      </c>
    </row>
    <row r="234">
      <c r="A234" s="1" t="s">
        <v>282</v>
      </c>
      <c r="E234" s="27" t="s">
        <v>281</v>
      </c>
    </row>
    <row r="235">
      <c r="A235" s="1" t="s">
        <v>284</v>
      </c>
    </row>
    <row r="236">
      <c r="A236" s="1" t="s">
        <v>286</v>
      </c>
      <c r="E236" s="27" t="s">
        <v>299</v>
      </c>
    </row>
    <row r="237">
      <c r="A237" s="1" t="s">
        <v>276</v>
      </c>
      <c r="B237" s="1">
        <v>56</v>
      </c>
      <c r="C237" s="26" t="s">
        <v>2032</v>
      </c>
      <c r="D237" t="s">
        <v>281</v>
      </c>
      <c r="E237" s="27" t="s">
        <v>2033</v>
      </c>
      <c r="F237" s="28" t="s">
        <v>361</v>
      </c>
      <c r="G237" s="29">
        <v>25</v>
      </c>
      <c r="H237" s="28">
        <v>0</v>
      </c>
      <c r="I237" s="30">
        <f>ROUND(G237*H237,P4)</f>
        <v>0</v>
      </c>
      <c r="L237" s="30">
        <v>0</v>
      </c>
      <c r="M237" s="24">
        <f>ROUND(G237*L237,P4)</f>
        <v>0</v>
      </c>
      <c r="N237" s="25" t="s">
        <v>297</v>
      </c>
      <c r="O237" s="31">
        <f>M237*AA237</f>
        <v>0</v>
      </c>
      <c r="P237" s="1">
        <v>3</v>
      </c>
      <c r="AA237" s="1">
        <f>IF(P237=1,$O$3,IF(P237=2,$O$4,$O$5))</f>
        <v>0</v>
      </c>
    </row>
    <row r="238">
      <c r="A238" s="1" t="s">
        <v>282</v>
      </c>
      <c r="E238" s="27" t="s">
        <v>281</v>
      </c>
    </row>
    <row r="239">
      <c r="A239" s="1" t="s">
        <v>284</v>
      </c>
    </row>
    <row r="240">
      <c r="A240" s="1" t="s">
        <v>286</v>
      </c>
      <c r="E240" s="27" t="s">
        <v>299</v>
      </c>
    </row>
    <row r="241">
      <c r="A241" s="1" t="s">
        <v>276</v>
      </c>
      <c r="B241" s="1">
        <v>57</v>
      </c>
      <c r="C241" s="26" t="s">
        <v>1558</v>
      </c>
      <c r="D241" t="s">
        <v>281</v>
      </c>
      <c r="E241" s="27" t="s">
        <v>1559</v>
      </c>
      <c r="F241" s="28" t="s">
        <v>361</v>
      </c>
      <c r="G241" s="29">
        <v>16</v>
      </c>
      <c r="H241" s="28">
        <v>0</v>
      </c>
      <c r="I241" s="30">
        <f>ROUND(G241*H241,P4)</f>
        <v>0</v>
      </c>
      <c r="L241" s="30">
        <v>0</v>
      </c>
      <c r="M241" s="24">
        <f>ROUND(G241*L241,P4)</f>
        <v>0</v>
      </c>
      <c r="N241" s="25" t="s">
        <v>297</v>
      </c>
      <c r="O241" s="31">
        <f>M241*AA241</f>
        <v>0</v>
      </c>
      <c r="P241" s="1">
        <v>3</v>
      </c>
      <c r="AA241" s="1">
        <f>IF(P241=1,$O$3,IF(P241=2,$O$4,$O$5))</f>
        <v>0</v>
      </c>
    </row>
    <row r="242">
      <c r="A242" s="1" t="s">
        <v>282</v>
      </c>
      <c r="E242" s="27" t="s">
        <v>281</v>
      </c>
    </row>
    <row r="243">
      <c r="A243" s="1" t="s">
        <v>284</v>
      </c>
    </row>
    <row r="244">
      <c r="A244" s="1" t="s">
        <v>286</v>
      </c>
      <c r="E244" s="27" t="s">
        <v>299</v>
      </c>
    </row>
    <row r="245">
      <c r="A245" s="1" t="s">
        <v>276</v>
      </c>
      <c r="B245" s="1">
        <v>58</v>
      </c>
      <c r="C245" s="26" t="s">
        <v>1477</v>
      </c>
      <c r="D245" t="s">
        <v>281</v>
      </c>
      <c r="E245" s="27" t="s">
        <v>1478</v>
      </c>
      <c r="F245" s="28" t="s">
        <v>361</v>
      </c>
      <c r="G245" s="29">
        <v>30</v>
      </c>
      <c r="H245" s="28">
        <v>0</v>
      </c>
      <c r="I245" s="30">
        <f>ROUND(G245*H245,P4)</f>
        <v>0</v>
      </c>
      <c r="L245" s="30">
        <v>0</v>
      </c>
      <c r="M245" s="24">
        <f>ROUND(G245*L245,P4)</f>
        <v>0</v>
      </c>
      <c r="N245" s="25" t="s">
        <v>297</v>
      </c>
      <c r="O245" s="31">
        <f>M245*AA245</f>
        <v>0</v>
      </c>
      <c r="P245" s="1">
        <v>3</v>
      </c>
      <c r="AA245" s="1">
        <f>IF(P245=1,$O$3,IF(P245=2,$O$4,$O$5))</f>
        <v>0</v>
      </c>
    </row>
    <row r="246">
      <c r="A246" s="1" t="s">
        <v>282</v>
      </c>
      <c r="E246" s="27" t="s">
        <v>281</v>
      </c>
    </row>
    <row r="247">
      <c r="A247" s="1" t="s">
        <v>284</v>
      </c>
    </row>
    <row r="248">
      <c r="A248" s="1" t="s">
        <v>286</v>
      </c>
      <c r="E248" s="27" t="s">
        <v>299</v>
      </c>
    </row>
    <row r="249">
      <c r="A249" s="1" t="s">
        <v>276</v>
      </c>
      <c r="B249" s="1">
        <v>59</v>
      </c>
      <c r="C249" s="26" t="s">
        <v>2181</v>
      </c>
      <c r="D249" t="s">
        <v>281</v>
      </c>
      <c r="E249" s="27" t="s">
        <v>2182</v>
      </c>
      <c r="F249" s="28" t="s">
        <v>307</v>
      </c>
      <c r="G249" s="29">
        <v>30</v>
      </c>
      <c r="H249" s="28">
        <v>0</v>
      </c>
      <c r="I249" s="30">
        <f>ROUND(G249*H249,P4)</f>
        <v>0</v>
      </c>
      <c r="L249" s="30">
        <v>0</v>
      </c>
      <c r="M249" s="24">
        <f>ROUND(G249*L249,P4)</f>
        <v>0</v>
      </c>
      <c r="N249" s="25" t="s">
        <v>297</v>
      </c>
      <c r="O249" s="31">
        <f>M249*AA249</f>
        <v>0</v>
      </c>
      <c r="P249" s="1">
        <v>3</v>
      </c>
      <c r="AA249" s="1">
        <f>IF(P249=1,$O$3,IF(P249=2,$O$4,$O$5))</f>
        <v>0</v>
      </c>
    </row>
    <row r="250">
      <c r="A250" s="1" t="s">
        <v>282</v>
      </c>
      <c r="E250" s="27" t="s">
        <v>281</v>
      </c>
    </row>
    <row r="251">
      <c r="A251" s="1" t="s">
        <v>284</v>
      </c>
    </row>
    <row r="252">
      <c r="A252" s="1" t="s">
        <v>286</v>
      </c>
      <c r="E252"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COUNTIFS(L8:L149,"=0",A8:A149,"P")+COUNTIFS(L8:L149,"",A8:A149,"P")+SUM(Q8:Q149)</f>
        <v>0</v>
      </c>
    </row>
    <row r="8">
      <c r="A8" s="1" t="s">
        <v>271</v>
      </c>
      <c r="C8" s="22" t="s">
        <v>5916</v>
      </c>
      <c r="E8" s="23" t="s">
        <v>211</v>
      </c>
      <c r="L8" s="24">
        <f>L9+L14+L23+L28+L45+L50+L79+L144</f>
        <v>0</v>
      </c>
      <c r="M8" s="24">
        <f>M9+M14+M23+M28+M45+M50+M79+M144</f>
        <v>0</v>
      </c>
      <c r="N8" s="25"/>
    </row>
    <row r="9">
      <c r="A9" s="1" t="s">
        <v>273</v>
      </c>
      <c r="C9" s="22" t="s">
        <v>294</v>
      </c>
      <c r="E9" s="23" t="s">
        <v>275</v>
      </c>
      <c r="L9" s="24">
        <f>SUMIFS(L10:L13,A10:A13,"P")</f>
        <v>0</v>
      </c>
      <c r="M9" s="24">
        <f>SUMIFS(M10:M13,A10:A13,"P")</f>
        <v>0</v>
      </c>
      <c r="N9" s="25"/>
    </row>
    <row r="10" ht="26.4">
      <c r="A10" s="1" t="s">
        <v>276</v>
      </c>
      <c r="B10" s="1">
        <v>1</v>
      </c>
      <c r="C10" s="26" t="s">
        <v>4238</v>
      </c>
      <c r="D10" t="s">
        <v>4239</v>
      </c>
      <c r="E10" s="27" t="s">
        <v>4240</v>
      </c>
      <c r="F10" s="28" t="s">
        <v>280</v>
      </c>
      <c r="G10" s="29">
        <v>81</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c r="A12" s="1" t="s">
        <v>284</v>
      </c>
    </row>
    <row r="13" ht="26.4">
      <c r="A13" s="1" t="s">
        <v>286</v>
      </c>
      <c r="E13" s="27" t="s">
        <v>283</v>
      </c>
    </row>
    <row r="14">
      <c r="A14" s="1" t="s">
        <v>273</v>
      </c>
      <c r="C14" s="22" t="s">
        <v>5520</v>
      </c>
      <c r="E14" s="23" t="s">
        <v>5521</v>
      </c>
      <c r="L14" s="24">
        <f>SUMIFS(L15:L22,A15:A22,"P")</f>
        <v>0</v>
      </c>
      <c r="M14" s="24">
        <f>SUMIFS(M15:M22,A15:A22,"P")</f>
        <v>0</v>
      </c>
      <c r="N14" s="25"/>
    </row>
    <row r="15">
      <c r="A15" s="1" t="s">
        <v>276</v>
      </c>
      <c r="B15" s="1">
        <v>3</v>
      </c>
      <c r="C15" s="26" t="s">
        <v>1117</v>
      </c>
      <c r="D15" t="s">
        <v>281</v>
      </c>
      <c r="E15" s="27" t="s">
        <v>1118</v>
      </c>
      <c r="F15" s="28" t="s">
        <v>396</v>
      </c>
      <c r="G15" s="29">
        <v>251.5</v>
      </c>
      <c r="H15" s="28">
        <v>0</v>
      </c>
      <c r="I15" s="30">
        <f>ROUND(G15*H15,P4)</f>
        <v>0</v>
      </c>
      <c r="L15" s="30">
        <v>0</v>
      </c>
      <c r="M15" s="24">
        <f>ROUND(G15*L15,P4)</f>
        <v>0</v>
      </c>
      <c r="N15" s="25" t="s">
        <v>297</v>
      </c>
      <c r="O15" s="31">
        <f>M15*AA15</f>
        <v>0</v>
      </c>
      <c r="P15" s="1">
        <v>3</v>
      </c>
      <c r="AA15" s="1">
        <f>IF(P15=1,$O$3,IF(P15=2,$O$4,$O$5))</f>
        <v>0</v>
      </c>
    </row>
    <row r="16">
      <c r="A16" s="1" t="s">
        <v>282</v>
      </c>
      <c r="E16" s="27" t="s">
        <v>281</v>
      </c>
    </row>
    <row r="17">
      <c r="A17" s="1" t="s">
        <v>284</v>
      </c>
    </row>
    <row r="18">
      <c r="A18" s="1" t="s">
        <v>286</v>
      </c>
      <c r="E18" s="27" t="s">
        <v>299</v>
      </c>
    </row>
    <row r="19">
      <c r="A19" s="1" t="s">
        <v>276</v>
      </c>
      <c r="B19" s="1">
        <v>4</v>
      </c>
      <c r="C19" s="26" t="s">
        <v>5917</v>
      </c>
      <c r="D19" t="s">
        <v>281</v>
      </c>
      <c r="E19" s="27" t="s">
        <v>5918</v>
      </c>
      <c r="F19" s="28" t="s">
        <v>396</v>
      </c>
      <c r="G19" s="29">
        <v>40.5</v>
      </c>
      <c r="H19" s="28">
        <v>0</v>
      </c>
      <c r="I19" s="30">
        <f>ROUND(G19*H19,P4)</f>
        <v>0</v>
      </c>
      <c r="L19" s="30">
        <v>0</v>
      </c>
      <c r="M19" s="24">
        <f>ROUND(G19*L19,P4)</f>
        <v>0</v>
      </c>
      <c r="N19" s="25" t="s">
        <v>297</v>
      </c>
      <c r="O19" s="31">
        <f>M19*AA19</f>
        <v>0</v>
      </c>
      <c r="P19" s="1">
        <v>3</v>
      </c>
      <c r="AA19" s="1">
        <f>IF(P19=1,$O$3,IF(P19=2,$O$4,$O$5))</f>
        <v>0</v>
      </c>
    </row>
    <row r="20">
      <c r="A20" s="1" t="s">
        <v>282</v>
      </c>
      <c r="E20" s="27" t="s">
        <v>281</v>
      </c>
    </row>
    <row r="21">
      <c r="A21" s="1" t="s">
        <v>284</v>
      </c>
    </row>
    <row r="22">
      <c r="A22" s="1" t="s">
        <v>286</v>
      </c>
      <c r="E22" s="27" t="s">
        <v>299</v>
      </c>
    </row>
    <row r="23">
      <c r="A23" s="1" t="s">
        <v>273</v>
      </c>
      <c r="C23" s="22" t="s">
        <v>5522</v>
      </c>
      <c r="E23" s="23" t="s">
        <v>5523</v>
      </c>
      <c r="L23" s="24">
        <f>SUMIFS(L24:L27,A24:A27,"P")</f>
        <v>0</v>
      </c>
      <c r="M23" s="24">
        <f>SUMIFS(M24:M27,A24:A27,"P")</f>
        <v>0</v>
      </c>
      <c r="N23" s="25"/>
    </row>
    <row r="24">
      <c r="A24" s="1" t="s">
        <v>276</v>
      </c>
      <c r="B24" s="1">
        <v>5</v>
      </c>
      <c r="C24" s="26" t="s">
        <v>402</v>
      </c>
      <c r="D24" t="s">
        <v>281</v>
      </c>
      <c r="E24" s="27" t="s">
        <v>403</v>
      </c>
      <c r="F24" s="28" t="s">
        <v>296</v>
      </c>
      <c r="G24" s="29">
        <v>110</v>
      </c>
      <c r="H24" s="28">
        <v>0</v>
      </c>
      <c r="I24" s="30">
        <f>ROUND(G24*H24,P4)</f>
        <v>0</v>
      </c>
      <c r="L24" s="30">
        <v>0</v>
      </c>
      <c r="M24" s="24">
        <f>ROUND(G24*L24,P4)</f>
        <v>0</v>
      </c>
      <c r="N24" s="25" t="s">
        <v>297</v>
      </c>
      <c r="O24" s="31">
        <f>M24*AA24</f>
        <v>0</v>
      </c>
      <c r="P24" s="1">
        <v>3</v>
      </c>
      <c r="AA24" s="1">
        <f>IF(P24=1,$O$3,IF(P24=2,$O$4,$O$5))</f>
        <v>0</v>
      </c>
    </row>
    <row r="25">
      <c r="A25" s="1" t="s">
        <v>282</v>
      </c>
      <c r="E25" s="27" t="s">
        <v>281</v>
      </c>
    </row>
    <row r="26">
      <c r="A26" s="1" t="s">
        <v>284</v>
      </c>
    </row>
    <row r="27">
      <c r="A27" s="1" t="s">
        <v>286</v>
      </c>
      <c r="E27" s="27" t="s">
        <v>299</v>
      </c>
    </row>
    <row r="28">
      <c r="A28" s="1" t="s">
        <v>273</v>
      </c>
      <c r="C28" s="22" t="s">
        <v>5524</v>
      </c>
      <c r="E28" s="23" t="s">
        <v>5525</v>
      </c>
      <c r="L28" s="24">
        <f>SUMIFS(L29:L44,A29:A44,"P")</f>
        <v>0</v>
      </c>
      <c r="M28" s="24">
        <f>SUMIFS(M29:M44,A29:A44,"P")</f>
        <v>0</v>
      </c>
      <c r="N28" s="25"/>
    </row>
    <row r="29">
      <c r="A29" s="1" t="s">
        <v>276</v>
      </c>
      <c r="B29" s="1">
        <v>6</v>
      </c>
      <c r="C29" s="26" t="s">
        <v>409</v>
      </c>
      <c r="D29" t="s">
        <v>281</v>
      </c>
      <c r="E29" s="27" t="s">
        <v>410</v>
      </c>
      <c r="F29" s="28" t="s">
        <v>396</v>
      </c>
      <c r="G29" s="29">
        <v>251.5</v>
      </c>
      <c r="H29" s="28">
        <v>0</v>
      </c>
      <c r="I29" s="30">
        <f>ROUND(G29*H29,P4)</f>
        <v>0</v>
      </c>
      <c r="L29" s="30">
        <v>0</v>
      </c>
      <c r="M29" s="24">
        <f>ROUND(G29*L29,P4)</f>
        <v>0</v>
      </c>
      <c r="N29" s="25" t="s">
        <v>297</v>
      </c>
      <c r="O29" s="31">
        <f>M29*AA29</f>
        <v>0</v>
      </c>
      <c r="P29" s="1">
        <v>3</v>
      </c>
      <c r="AA29" s="1">
        <f>IF(P29=1,$O$3,IF(P29=2,$O$4,$O$5))</f>
        <v>0</v>
      </c>
    </row>
    <row r="30">
      <c r="A30" s="1" t="s">
        <v>282</v>
      </c>
      <c r="E30" s="27" t="s">
        <v>411</v>
      </c>
    </row>
    <row r="31" ht="26.4">
      <c r="A31" s="1" t="s">
        <v>284</v>
      </c>
      <c r="E31" s="32" t="s">
        <v>5919</v>
      </c>
    </row>
    <row r="32">
      <c r="A32" s="1" t="s">
        <v>286</v>
      </c>
      <c r="E32" s="27" t="s">
        <v>299</v>
      </c>
    </row>
    <row r="33">
      <c r="A33" s="1" t="s">
        <v>276</v>
      </c>
      <c r="B33" s="1">
        <v>7</v>
      </c>
      <c r="C33" s="26" t="s">
        <v>405</v>
      </c>
      <c r="D33" t="s">
        <v>281</v>
      </c>
      <c r="E33" s="27" t="s">
        <v>406</v>
      </c>
      <c r="F33" s="28" t="s">
        <v>396</v>
      </c>
      <c r="G33" s="29">
        <v>251.5</v>
      </c>
      <c r="H33" s="28">
        <v>0</v>
      </c>
      <c r="I33" s="30">
        <f>ROUND(G33*H33,P4)</f>
        <v>0</v>
      </c>
      <c r="L33" s="30">
        <v>0</v>
      </c>
      <c r="M33" s="24">
        <f>ROUND(G33*L33,P4)</f>
        <v>0</v>
      </c>
      <c r="N33" s="25" t="s">
        <v>297</v>
      </c>
      <c r="O33" s="31">
        <f>M33*AA33</f>
        <v>0</v>
      </c>
      <c r="P33" s="1">
        <v>3</v>
      </c>
      <c r="AA33" s="1">
        <f>IF(P33=1,$O$3,IF(P33=2,$O$4,$O$5))</f>
        <v>0</v>
      </c>
    </row>
    <row r="34">
      <c r="A34" s="1" t="s">
        <v>282</v>
      </c>
      <c r="E34" s="27" t="s">
        <v>407</v>
      </c>
    </row>
    <row r="35" ht="26.4">
      <c r="A35" s="1" t="s">
        <v>284</v>
      </c>
      <c r="E35" s="32" t="s">
        <v>5919</v>
      </c>
    </row>
    <row r="36">
      <c r="A36" s="1" t="s">
        <v>286</v>
      </c>
      <c r="E36" s="27" t="s">
        <v>299</v>
      </c>
    </row>
    <row r="37">
      <c r="A37" s="1" t="s">
        <v>276</v>
      </c>
      <c r="B37" s="1">
        <v>8</v>
      </c>
      <c r="C37" s="26" t="s">
        <v>413</v>
      </c>
      <c r="D37" t="s">
        <v>281</v>
      </c>
      <c r="E37" s="27" t="s">
        <v>414</v>
      </c>
      <c r="F37" s="28" t="s">
        <v>396</v>
      </c>
      <c r="G37" s="29">
        <v>251.5</v>
      </c>
      <c r="H37" s="28">
        <v>0</v>
      </c>
      <c r="I37" s="30">
        <f>ROUND(G37*H37,P4)</f>
        <v>0</v>
      </c>
      <c r="L37" s="30">
        <v>0</v>
      </c>
      <c r="M37" s="24">
        <f>ROUND(G37*L37,P4)</f>
        <v>0</v>
      </c>
      <c r="N37" s="25" t="s">
        <v>297</v>
      </c>
      <c r="O37" s="31">
        <f>M37*AA37</f>
        <v>0</v>
      </c>
      <c r="P37" s="1">
        <v>3</v>
      </c>
      <c r="AA37" s="1">
        <f>IF(P37=1,$O$3,IF(P37=2,$O$4,$O$5))</f>
        <v>0</v>
      </c>
    </row>
    <row r="38">
      <c r="A38" s="1" t="s">
        <v>282</v>
      </c>
      <c r="E38" s="27" t="s">
        <v>281</v>
      </c>
    </row>
    <row r="39">
      <c r="A39" s="1" t="s">
        <v>284</v>
      </c>
    </row>
    <row r="40">
      <c r="A40" s="1" t="s">
        <v>286</v>
      </c>
      <c r="E40" s="27" t="s">
        <v>299</v>
      </c>
    </row>
    <row r="41">
      <c r="A41" s="1" t="s">
        <v>276</v>
      </c>
      <c r="B41" s="1">
        <v>9</v>
      </c>
      <c r="C41" s="26" t="s">
        <v>2648</v>
      </c>
      <c r="D41" t="s">
        <v>281</v>
      </c>
      <c r="E41" s="27" t="s">
        <v>2649</v>
      </c>
      <c r="F41" s="28" t="s">
        <v>396</v>
      </c>
      <c r="G41" s="29">
        <v>40.700000000000003</v>
      </c>
      <c r="H41" s="28">
        <v>0</v>
      </c>
      <c r="I41" s="30">
        <f>ROUND(G41*H41,P4)</f>
        <v>0</v>
      </c>
      <c r="L41" s="30">
        <v>0</v>
      </c>
      <c r="M41" s="24">
        <f>ROUND(G41*L41,P4)</f>
        <v>0</v>
      </c>
      <c r="N41" s="25" t="s">
        <v>297</v>
      </c>
      <c r="O41" s="31">
        <f>M41*AA41</f>
        <v>0</v>
      </c>
      <c r="P41" s="1">
        <v>3</v>
      </c>
      <c r="AA41" s="1">
        <f>IF(P41=1,$O$3,IF(P41=2,$O$4,$O$5))</f>
        <v>0</v>
      </c>
    </row>
    <row r="42">
      <c r="A42" s="1" t="s">
        <v>282</v>
      </c>
      <c r="E42" s="27" t="s">
        <v>281</v>
      </c>
    </row>
    <row r="43">
      <c r="A43" s="1" t="s">
        <v>284</v>
      </c>
    </row>
    <row r="44">
      <c r="A44" s="1" t="s">
        <v>286</v>
      </c>
      <c r="E44" s="27" t="s">
        <v>299</v>
      </c>
    </row>
    <row r="45">
      <c r="A45" s="1" t="s">
        <v>273</v>
      </c>
      <c r="C45" s="22" t="s">
        <v>876</v>
      </c>
      <c r="E45" s="23" t="s">
        <v>5527</v>
      </c>
      <c r="L45" s="24">
        <f>SUMIFS(L46:L49,A46:A49,"P")</f>
        <v>0</v>
      </c>
      <c r="M45" s="24">
        <f>SUMIFS(M46:M49,A46:A49,"P")</f>
        <v>0</v>
      </c>
      <c r="N45" s="25"/>
    </row>
    <row r="46">
      <c r="A46" s="1" t="s">
        <v>276</v>
      </c>
      <c r="B46" s="1">
        <v>2</v>
      </c>
      <c r="C46" s="26" t="s">
        <v>4243</v>
      </c>
      <c r="D46" t="s">
        <v>281</v>
      </c>
      <c r="E46" s="27" t="s">
        <v>4244</v>
      </c>
      <c r="F46" s="28" t="s">
        <v>355</v>
      </c>
      <c r="G46" s="29">
        <v>1</v>
      </c>
      <c r="H46" s="28">
        <v>0</v>
      </c>
      <c r="I46" s="30">
        <f>ROUND(G46*H46,P4)</f>
        <v>0</v>
      </c>
      <c r="L46" s="30">
        <v>0</v>
      </c>
      <c r="M46" s="24">
        <f>ROUND(G46*L46,P4)</f>
        <v>0</v>
      </c>
      <c r="N46" s="25" t="s">
        <v>297</v>
      </c>
      <c r="O46" s="31">
        <f>M46*AA46</f>
        <v>0</v>
      </c>
      <c r="P46" s="1">
        <v>3</v>
      </c>
      <c r="AA46" s="1">
        <f>IF(P46=1,$O$3,IF(P46=2,$O$4,$O$5))</f>
        <v>0</v>
      </c>
    </row>
    <row r="47">
      <c r="A47" s="1" t="s">
        <v>282</v>
      </c>
      <c r="E47" s="27" t="s">
        <v>281</v>
      </c>
    </row>
    <row r="48">
      <c r="A48" s="1" t="s">
        <v>284</v>
      </c>
    </row>
    <row r="49">
      <c r="A49" s="1" t="s">
        <v>286</v>
      </c>
      <c r="E49" s="27" t="s">
        <v>299</v>
      </c>
    </row>
    <row r="50">
      <c r="A50" s="1" t="s">
        <v>273</v>
      </c>
      <c r="C50" s="22" t="s">
        <v>1857</v>
      </c>
      <c r="E50" s="23" t="s">
        <v>1858</v>
      </c>
      <c r="L50" s="24">
        <f>SUMIFS(L51:L78,A51:A78,"P")</f>
        <v>0</v>
      </c>
      <c r="M50" s="24">
        <f>SUMIFS(M51:M78,A51:A78,"P")</f>
        <v>0</v>
      </c>
      <c r="N50" s="25"/>
    </row>
    <row r="51" ht="26.4">
      <c r="A51" s="1" t="s">
        <v>276</v>
      </c>
      <c r="B51" s="1">
        <v>10</v>
      </c>
      <c r="C51" s="26" t="s">
        <v>1497</v>
      </c>
      <c r="D51" t="s">
        <v>281</v>
      </c>
      <c r="E51" s="27" t="s">
        <v>1498</v>
      </c>
      <c r="F51" s="28" t="s">
        <v>307</v>
      </c>
      <c r="G51" s="29">
        <v>18</v>
      </c>
      <c r="H51" s="28">
        <v>0</v>
      </c>
      <c r="I51" s="30">
        <f>ROUND(G51*H51,P4)</f>
        <v>0</v>
      </c>
      <c r="L51" s="30">
        <v>0</v>
      </c>
      <c r="M51" s="24">
        <f>ROUND(G51*L51,P4)</f>
        <v>0</v>
      </c>
      <c r="N51" s="25" t="s">
        <v>297</v>
      </c>
      <c r="O51" s="31">
        <f>M51*AA51</f>
        <v>0</v>
      </c>
      <c r="P51" s="1">
        <v>3</v>
      </c>
      <c r="AA51" s="1">
        <f>IF(P51=1,$O$3,IF(P51=2,$O$4,$O$5))</f>
        <v>0</v>
      </c>
    </row>
    <row r="52">
      <c r="A52" s="1" t="s">
        <v>282</v>
      </c>
      <c r="E52" s="27" t="s">
        <v>281</v>
      </c>
    </row>
    <row r="53">
      <c r="A53" s="1" t="s">
        <v>284</v>
      </c>
    </row>
    <row r="54">
      <c r="A54" s="1" t="s">
        <v>286</v>
      </c>
      <c r="E54" s="27" t="s">
        <v>299</v>
      </c>
    </row>
    <row r="55">
      <c r="A55" s="1" t="s">
        <v>276</v>
      </c>
      <c r="B55" s="1">
        <v>11</v>
      </c>
      <c r="C55" s="26" t="s">
        <v>428</v>
      </c>
      <c r="D55" t="s">
        <v>281</v>
      </c>
      <c r="E55" s="27" t="s">
        <v>429</v>
      </c>
      <c r="F55" s="28" t="s">
        <v>296</v>
      </c>
      <c r="G55" s="29">
        <v>136</v>
      </c>
      <c r="H55" s="28">
        <v>0</v>
      </c>
      <c r="I55" s="30">
        <f>ROUND(G55*H55,P4)</f>
        <v>0</v>
      </c>
      <c r="L55" s="30">
        <v>0</v>
      </c>
      <c r="M55" s="24">
        <f>ROUND(G55*L55,P4)</f>
        <v>0</v>
      </c>
      <c r="N55" s="25" t="s">
        <v>297</v>
      </c>
      <c r="O55" s="31">
        <f>M55*AA55</f>
        <v>0</v>
      </c>
      <c r="P55" s="1">
        <v>3</v>
      </c>
      <c r="AA55" s="1">
        <f>IF(P55=1,$O$3,IF(P55=2,$O$4,$O$5))</f>
        <v>0</v>
      </c>
    </row>
    <row r="56">
      <c r="A56" s="1" t="s">
        <v>282</v>
      </c>
      <c r="E56" s="27" t="s">
        <v>281</v>
      </c>
    </row>
    <row r="57">
      <c r="A57" s="1" t="s">
        <v>284</v>
      </c>
    </row>
    <row r="58">
      <c r="A58" s="1" t="s">
        <v>286</v>
      </c>
      <c r="E58" s="27" t="s">
        <v>299</v>
      </c>
    </row>
    <row r="59">
      <c r="A59" s="1" t="s">
        <v>276</v>
      </c>
      <c r="B59" s="1">
        <v>12</v>
      </c>
      <c r="C59" s="26" t="s">
        <v>422</v>
      </c>
      <c r="D59" t="s">
        <v>281</v>
      </c>
      <c r="E59" s="27" t="s">
        <v>423</v>
      </c>
      <c r="F59" s="28" t="s">
        <v>296</v>
      </c>
      <c r="G59" s="29">
        <v>660</v>
      </c>
      <c r="H59" s="28">
        <v>0</v>
      </c>
      <c r="I59" s="30">
        <f>ROUND(G59*H59,P4)</f>
        <v>0</v>
      </c>
      <c r="L59" s="30">
        <v>0</v>
      </c>
      <c r="M59" s="24">
        <f>ROUND(G59*L59,P4)</f>
        <v>0</v>
      </c>
      <c r="N59" s="25" t="s">
        <v>297</v>
      </c>
      <c r="O59" s="31">
        <f>M59*AA59</f>
        <v>0</v>
      </c>
      <c r="P59" s="1">
        <v>3</v>
      </c>
      <c r="AA59" s="1">
        <f>IF(P59=1,$O$3,IF(P59=2,$O$4,$O$5))</f>
        <v>0</v>
      </c>
    </row>
    <row r="60">
      <c r="A60" s="1" t="s">
        <v>282</v>
      </c>
      <c r="E60" s="27" t="s">
        <v>281</v>
      </c>
    </row>
    <row r="61">
      <c r="A61" s="1" t="s">
        <v>284</v>
      </c>
    </row>
    <row r="62">
      <c r="A62" s="1" t="s">
        <v>286</v>
      </c>
      <c r="E62" s="27" t="s">
        <v>299</v>
      </c>
    </row>
    <row r="63">
      <c r="A63" s="1" t="s">
        <v>276</v>
      </c>
      <c r="B63" s="1">
        <v>13</v>
      </c>
      <c r="C63" s="26" t="s">
        <v>431</v>
      </c>
      <c r="D63" t="s">
        <v>281</v>
      </c>
      <c r="E63" s="27" t="s">
        <v>432</v>
      </c>
      <c r="F63" s="28" t="s">
        <v>296</v>
      </c>
      <c r="G63" s="29">
        <v>210</v>
      </c>
      <c r="H63" s="28">
        <v>0</v>
      </c>
      <c r="I63" s="30">
        <f>ROUND(G63*H63,P4)</f>
        <v>0</v>
      </c>
      <c r="L63" s="30">
        <v>0</v>
      </c>
      <c r="M63" s="24">
        <f>ROUND(G63*L63,P4)</f>
        <v>0</v>
      </c>
      <c r="N63" s="25" t="s">
        <v>297</v>
      </c>
      <c r="O63" s="31">
        <f>M63*AA63</f>
        <v>0</v>
      </c>
      <c r="P63" s="1">
        <v>3</v>
      </c>
      <c r="AA63" s="1">
        <f>IF(P63=1,$O$3,IF(P63=2,$O$4,$O$5))</f>
        <v>0</v>
      </c>
    </row>
    <row r="64">
      <c r="A64" s="1" t="s">
        <v>282</v>
      </c>
      <c r="E64" s="27" t="s">
        <v>281</v>
      </c>
    </row>
    <row r="65">
      <c r="A65" s="1" t="s">
        <v>284</v>
      </c>
    </row>
    <row r="66">
      <c r="A66" s="1" t="s">
        <v>286</v>
      </c>
      <c r="E66" s="27" t="s">
        <v>299</v>
      </c>
    </row>
    <row r="67" ht="26.4">
      <c r="A67" s="1" t="s">
        <v>276</v>
      </c>
      <c r="B67" s="1">
        <v>14</v>
      </c>
      <c r="C67" s="26" t="s">
        <v>434</v>
      </c>
      <c r="D67" t="s">
        <v>281</v>
      </c>
      <c r="E67" s="27" t="s">
        <v>435</v>
      </c>
      <c r="F67" s="28" t="s">
        <v>307</v>
      </c>
      <c r="G67" s="29">
        <v>7</v>
      </c>
      <c r="H67" s="28">
        <v>0</v>
      </c>
      <c r="I67" s="30">
        <f>ROUND(G67*H67,P4)</f>
        <v>0</v>
      </c>
      <c r="L67" s="30">
        <v>0</v>
      </c>
      <c r="M67" s="24">
        <f>ROUND(G67*L67,P4)</f>
        <v>0</v>
      </c>
      <c r="N67" s="25" t="s">
        <v>297</v>
      </c>
      <c r="O67" s="31">
        <f>M67*AA67</f>
        <v>0</v>
      </c>
      <c r="P67" s="1">
        <v>3</v>
      </c>
      <c r="AA67" s="1">
        <f>IF(P67=1,$O$3,IF(P67=2,$O$4,$O$5))</f>
        <v>0</v>
      </c>
    </row>
    <row r="68">
      <c r="A68" s="1" t="s">
        <v>282</v>
      </c>
      <c r="E68" s="27" t="s">
        <v>281</v>
      </c>
    </row>
    <row r="69">
      <c r="A69" s="1" t="s">
        <v>284</v>
      </c>
    </row>
    <row r="70">
      <c r="A70" s="1" t="s">
        <v>286</v>
      </c>
      <c r="E70" s="27" t="s">
        <v>299</v>
      </c>
    </row>
    <row r="71" ht="26.4">
      <c r="A71" s="1" t="s">
        <v>276</v>
      </c>
      <c r="B71" s="1">
        <v>15</v>
      </c>
      <c r="C71" s="26" t="s">
        <v>5849</v>
      </c>
      <c r="D71" t="s">
        <v>281</v>
      </c>
      <c r="E71" s="27" t="s">
        <v>5850</v>
      </c>
      <c r="F71" s="28" t="s">
        <v>296</v>
      </c>
      <c r="G71" s="29">
        <v>210</v>
      </c>
      <c r="H71" s="28">
        <v>0</v>
      </c>
      <c r="I71" s="30">
        <f>ROUND(G71*H71,P4)</f>
        <v>0</v>
      </c>
      <c r="L71" s="30">
        <v>0</v>
      </c>
      <c r="M71" s="24">
        <f>ROUND(G71*L71,P4)</f>
        <v>0</v>
      </c>
      <c r="N71" s="25" t="s">
        <v>297</v>
      </c>
      <c r="O71" s="31">
        <f>M71*AA71</f>
        <v>0</v>
      </c>
      <c r="P71" s="1">
        <v>3</v>
      </c>
      <c r="AA71" s="1">
        <f>IF(P71=1,$O$3,IF(P71=2,$O$4,$O$5))</f>
        <v>0</v>
      </c>
    </row>
    <row r="72">
      <c r="A72" s="1" t="s">
        <v>282</v>
      </c>
      <c r="E72" s="27" t="s">
        <v>281</v>
      </c>
    </row>
    <row r="73">
      <c r="A73" s="1" t="s">
        <v>284</v>
      </c>
    </row>
    <row r="74">
      <c r="A74" s="1" t="s">
        <v>286</v>
      </c>
      <c r="E74" s="27" t="s">
        <v>299</v>
      </c>
    </row>
    <row r="75">
      <c r="A75" s="1" t="s">
        <v>276</v>
      </c>
      <c r="B75" s="1">
        <v>16</v>
      </c>
      <c r="C75" s="26" t="s">
        <v>5899</v>
      </c>
      <c r="D75" t="s">
        <v>281</v>
      </c>
      <c r="E75" s="27" t="s">
        <v>5900</v>
      </c>
      <c r="F75" s="28" t="s">
        <v>307</v>
      </c>
      <c r="G75" s="29">
        <v>14</v>
      </c>
      <c r="H75" s="28">
        <v>0</v>
      </c>
      <c r="I75" s="30">
        <f>ROUND(G75*H75,P4)</f>
        <v>0</v>
      </c>
      <c r="L75" s="30">
        <v>0</v>
      </c>
      <c r="M75" s="24">
        <f>ROUND(G75*L75,P4)</f>
        <v>0</v>
      </c>
      <c r="N75" s="25" t="s">
        <v>281</v>
      </c>
      <c r="O75" s="31">
        <f>M75*AA75</f>
        <v>0</v>
      </c>
      <c r="P75" s="1">
        <v>3</v>
      </c>
      <c r="AA75" s="1">
        <f>IF(P75=1,$O$3,IF(P75=2,$O$4,$O$5))</f>
        <v>0</v>
      </c>
    </row>
    <row r="76">
      <c r="A76" s="1" t="s">
        <v>282</v>
      </c>
      <c r="E76" s="27" t="s">
        <v>281</v>
      </c>
    </row>
    <row r="77">
      <c r="A77" s="1" t="s">
        <v>284</v>
      </c>
    </row>
    <row r="78" ht="39.6">
      <c r="A78" s="1" t="s">
        <v>286</v>
      </c>
      <c r="E78" s="27" t="s">
        <v>5901</v>
      </c>
    </row>
    <row r="79">
      <c r="A79" s="1" t="s">
        <v>273</v>
      </c>
      <c r="C79" s="22" t="s">
        <v>1872</v>
      </c>
      <c r="E79" s="23" t="s">
        <v>1873</v>
      </c>
      <c r="L79" s="24">
        <f>SUMIFS(L80:L143,A80:A143,"P")</f>
        <v>0</v>
      </c>
      <c r="M79" s="24">
        <f>SUMIFS(M80:M143,A80:A143,"P")</f>
        <v>0</v>
      </c>
      <c r="N79" s="25"/>
    </row>
    <row r="80" ht="26.4">
      <c r="A80" s="1" t="s">
        <v>276</v>
      </c>
      <c r="B80" s="1">
        <v>17</v>
      </c>
      <c r="C80" s="26" t="s">
        <v>5920</v>
      </c>
      <c r="D80" t="s">
        <v>281</v>
      </c>
      <c r="E80" s="27" t="s">
        <v>5921</v>
      </c>
      <c r="F80" s="28" t="s">
        <v>307</v>
      </c>
      <c r="G80" s="29">
        <v>1</v>
      </c>
      <c r="H80" s="28">
        <v>0</v>
      </c>
      <c r="I80" s="30">
        <f>ROUND(G80*H80,P4)</f>
        <v>0</v>
      </c>
      <c r="L80" s="30">
        <v>0</v>
      </c>
      <c r="M80" s="24">
        <f>ROUND(G80*L80,P4)</f>
        <v>0</v>
      </c>
      <c r="N80" s="25" t="s">
        <v>297</v>
      </c>
      <c r="O80" s="31">
        <f>M80*AA80</f>
        <v>0</v>
      </c>
      <c r="P80" s="1">
        <v>3</v>
      </c>
      <c r="AA80" s="1">
        <f>IF(P80=1,$O$3,IF(P80=2,$O$4,$O$5))</f>
        <v>0</v>
      </c>
    </row>
    <row r="81">
      <c r="A81" s="1" t="s">
        <v>282</v>
      </c>
      <c r="E81" s="27" t="s">
        <v>281</v>
      </c>
    </row>
    <row r="82">
      <c r="A82" s="1" t="s">
        <v>284</v>
      </c>
    </row>
    <row r="83">
      <c r="A83" s="1" t="s">
        <v>286</v>
      </c>
      <c r="E83" s="27" t="s">
        <v>299</v>
      </c>
    </row>
    <row r="84" ht="39.6">
      <c r="A84" s="1" t="s">
        <v>276</v>
      </c>
      <c r="B84" s="1">
        <v>18</v>
      </c>
      <c r="C84" s="26" t="s">
        <v>5922</v>
      </c>
      <c r="D84" t="s">
        <v>281</v>
      </c>
      <c r="E84" s="27" t="s">
        <v>5923</v>
      </c>
      <c r="F84" s="28" t="s">
        <v>307</v>
      </c>
      <c r="G84" s="29">
        <v>1</v>
      </c>
      <c r="H84" s="28">
        <v>0</v>
      </c>
      <c r="I84" s="30">
        <f>ROUND(G84*H84,P4)</f>
        <v>0</v>
      </c>
      <c r="L84" s="30">
        <v>0</v>
      </c>
      <c r="M84" s="24">
        <f>ROUND(G84*L84,P4)</f>
        <v>0</v>
      </c>
      <c r="N84" s="25" t="s">
        <v>297</v>
      </c>
      <c r="O84" s="31">
        <f>M84*AA84</f>
        <v>0</v>
      </c>
      <c r="P84" s="1">
        <v>3</v>
      </c>
      <c r="AA84" s="1">
        <f>IF(P84=1,$O$3,IF(P84=2,$O$4,$O$5))</f>
        <v>0</v>
      </c>
    </row>
    <row r="85">
      <c r="A85" s="1" t="s">
        <v>282</v>
      </c>
      <c r="E85" s="27" t="s">
        <v>281</v>
      </c>
    </row>
    <row r="86">
      <c r="A86" s="1" t="s">
        <v>284</v>
      </c>
    </row>
    <row r="87">
      <c r="A87" s="1" t="s">
        <v>286</v>
      </c>
      <c r="E87" s="27" t="s">
        <v>299</v>
      </c>
    </row>
    <row r="88">
      <c r="A88" s="1" t="s">
        <v>276</v>
      </c>
      <c r="B88" s="1">
        <v>19</v>
      </c>
      <c r="C88" s="26" t="s">
        <v>738</v>
      </c>
      <c r="D88" t="s">
        <v>281</v>
      </c>
      <c r="E88" s="27" t="s">
        <v>739</v>
      </c>
      <c r="F88" s="28" t="s">
        <v>296</v>
      </c>
      <c r="G88" s="29">
        <v>10</v>
      </c>
      <c r="H88" s="28">
        <v>0</v>
      </c>
      <c r="I88" s="30">
        <f>ROUND(G88*H88,P4)</f>
        <v>0</v>
      </c>
      <c r="L88" s="30">
        <v>0</v>
      </c>
      <c r="M88" s="24">
        <f>ROUND(G88*L88,P4)</f>
        <v>0</v>
      </c>
      <c r="N88" s="25" t="s">
        <v>297</v>
      </c>
      <c r="O88" s="31">
        <f>M88*AA88</f>
        <v>0</v>
      </c>
      <c r="P88" s="1">
        <v>3</v>
      </c>
      <c r="AA88" s="1">
        <f>IF(P88=1,$O$3,IF(P88=2,$O$4,$O$5))</f>
        <v>0</v>
      </c>
    </row>
    <row r="89">
      <c r="A89" s="1" t="s">
        <v>282</v>
      </c>
      <c r="E89" s="27" t="s">
        <v>281</v>
      </c>
    </row>
    <row r="90">
      <c r="A90" s="1" t="s">
        <v>284</v>
      </c>
    </row>
    <row r="91">
      <c r="A91" s="1" t="s">
        <v>286</v>
      </c>
      <c r="E91" s="27" t="s">
        <v>299</v>
      </c>
    </row>
    <row r="92" ht="26.4">
      <c r="A92" s="1" t="s">
        <v>276</v>
      </c>
      <c r="B92" s="1">
        <v>20</v>
      </c>
      <c r="C92" s="26" t="s">
        <v>469</v>
      </c>
      <c r="D92" t="s">
        <v>281</v>
      </c>
      <c r="E92" s="27" t="s">
        <v>470</v>
      </c>
      <c r="F92" s="28" t="s">
        <v>307</v>
      </c>
      <c r="G92" s="29">
        <v>4</v>
      </c>
      <c r="H92" s="28">
        <v>0</v>
      </c>
      <c r="I92" s="30">
        <f>ROUND(G92*H92,P4)</f>
        <v>0</v>
      </c>
      <c r="L92" s="30">
        <v>0</v>
      </c>
      <c r="M92" s="24">
        <f>ROUND(G92*L92,P4)</f>
        <v>0</v>
      </c>
      <c r="N92" s="25" t="s">
        <v>297</v>
      </c>
      <c r="O92" s="31">
        <f>M92*AA92</f>
        <v>0</v>
      </c>
      <c r="P92" s="1">
        <v>3</v>
      </c>
      <c r="AA92" s="1">
        <f>IF(P92=1,$O$3,IF(P92=2,$O$4,$O$5))</f>
        <v>0</v>
      </c>
    </row>
    <row r="93">
      <c r="A93" s="1" t="s">
        <v>282</v>
      </c>
      <c r="E93" s="27" t="s">
        <v>281</v>
      </c>
    </row>
    <row r="94">
      <c r="A94" s="1" t="s">
        <v>284</v>
      </c>
    </row>
    <row r="95">
      <c r="A95" s="1" t="s">
        <v>286</v>
      </c>
      <c r="E95" s="27" t="s">
        <v>299</v>
      </c>
    </row>
    <row r="96">
      <c r="A96" s="1" t="s">
        <v>276</v>
      </c>
      <c r="B96" s="1">
        <v>21</v>
      </c>
      <c r="C96" s="26" t="s">
        <v>5924</v>
      </c>
      <c r="D96" t="s">
        <v>281</v>
      </c>
      <c r="E96" s="27" t="s">
        <v>5925</v>
      </c>
      <c r="F96" s="28" t="s">
        <v>296</v>
      </c>
      <c r="G96" s="29">
        <v>2845</v>
      </c>
      <c r="H96" s="28">
        <v>0</v>
      </c>
      <c r="I96" s="30">
        <f>ROUND(G96*H96,P4)</f>
        <v>0</v>
      </c>
      <c r="L96" s="30">
        <v>0</v>
      </c>
      <c r="M96" s="24">
        <f>ROUND(G96*L96,P4)</f>
        <v>0</v>
      </c>
      <c r="N96" s="25" t="s">
        <v>297</v>
      </c>
      <c r="O96" s="31">
        <f>M96*AA96</f>
        <v>0</v>
      </c>
      <c r="P96" s="1">
        <v>3</v>
      </c>
      <c r="AA96" s="1">
        <f>IF(P96=1,$O$3,IF(P96=2,$O$4,$O$5))</f>
        <v>0</v>
      </c>
    </row>
    <row r="97">
      <c r="A97" s="1" t="s">
        <v>282</v>
      </c>
      <c r="E97" s="27" t="s">
        <v>281</v>
      </c>
    </row>
    <row r="98">
      <c r="A98" s="1" t="s">
        <v>284</v>
      </c>
    </row>
    <row r="99">
      <c r="A99" s="1" t="s">
        <v>286</v>
      </c>
      <c r="E99" s="27" t="s">
        <v>299</v>
      </c>
    </row>
    <row r="100" ht="26.4">
      <c r="A100" s="1" t="s">
        <v>276</v>
      </c>
      <c r="B100" s="1">
        <v>22</v>
      </c>
      <c r="C100" s="26" t="s">
        <v>5926</v>
      </c>
      <c r="D100" t="s">
        <v>281</v>
      </c>
      <c r="E100" s="27" t="s">
        <v>5927</v>
      </c>
      <c r="F100" s="28" t="s">
        <v>307</v>
      </c>
      <c r="G100" s="29">
        <v>14</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c r="A102" s="1" t="s">
        <v>284</v>
      </c>
    </row>
    <row r="103">
      <c r="A103" s="1" t="s">
        <v>286</v>
      </c>
      <c r="E103" s="27" t="s">
        <v>299</v>
      </c>
    </row>
    <row r="104">
      <c r="A104" s="1" t="s">
        <v>276</v>
      </c>
      <c r="B104" s="1">
        <v>24</v>
      </c>
      <c r="C104" s="26" t="s">
        <v>1910</v>
      </c>
      <c r="D104" t="s">
        <v>281</v>
      </c>
      <c r="E104" s="27" t="s">
        <v>1911</v>
      </c>
      <c r="F104" s="28" t="s">
        <v>307</v>
      </c>
      <c r="G104" s="29">
        <v>14</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c r="A106" s="1" t="s">
        <v>284</v>
      </c>
    </row>
    <row r="107">
      <c r="A107" s="1" t="s">
        <v>286</v>
      </c>
      <c r="E107" s="27" t="s">
        <v>299</v>
      </c>
    </row>
    <row r="108">
      <c r="A108" s="1" t="s">
        <v>276</v>
      </c>
      <c r="B108" s="1">
        <v>25</v>
      </c>
      <c r="C108" s="26" t="s">
        <v>1477</v>
      </c>
      <c r="D108" t="s">
        <v>281</v>
      </c>
      <c r="E108" s="27" t="s">
        <v>1478</v>
      </c>
      <c r="F108" s="28" t="s">
        <v>361</v>
      </c>
      <c r="G108" s="29">
        <v>16</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c r="A110" s="1" t="s">
        <v>284</v>
      </c>
    </row>
    <row r="111">
      <c r="A111" s="1" t="s">
        <v>286</v>
      </c>
      <c r="E111" s="27" t="s">
        <v>299</v>
      </c>
    </row>
    <row r="112">
      <c r="A112" s="1" t="s">
        <v>276</v>
      </c>
      <c r="B112" s="1">
        <v>26</v>
      </c>
      <c r="C112" s="26" t="s">
        <v>419</v>
      </c>
      <c r="D112" t="s">
        <v>281</v>
      </c>
      <c r="E112" s="27" t="s">
        <v>420</v>
      </c>
      <c r="F112" s="28" t="s">
        <v>307</v>
      </c>
      <c r="G112" s="29">
        <v>20</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c r="A114" s="1" t="s">
        <v>284</v>
      </c>
    </row>
    <row r="115">
      <c r="A115" s="1" t="s">
        <v>286</v>
      </c>
      <c r="E115" s="27" t="s">
        <v>299</v>
      </c>
    </row>
    <row r="116">
      <c r="A116" s="1" t="s">
        <v>276</v>
      </c>
      <c r="B116" s="1">
        <v>27</v>
      </c>
      <c r="C116" s="26" t="s">
        <v>5928</v>
      </c>
      <c r="D116" t="s">
        <v>281</v>
      </c>
      <c r="E116" s="27" t="s">
        <v>5929</v>
      </c>
      <c r="F116" s="28" t="s">
        <v>296</v>
      </c>
      <c r="G116" s="29">
        <v>170</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c r="A118" s="1" t="s">
        <v>284</v>
      </c>
    </row>
    <row r="119">
      <c r="A119" s="1" t="s">
        <v>286</v>
      </c>
      <c r="E119" s="27" t="s">
        <v>299</v>
      </c>
    </row>
    <row r="120" ht="26.4">
      <c r="A120" s="1" t="s">
        <v>276</v>
      </c>
      <c r="B120" s="1">
        <v>28</v>
      </c>
      <c r="C120" s="26" t="s">
        <v>1481</v>
      </c>
      <c r="D120" t="s">
        <v>281</v>
      </c>
      <c r="E120" s="27" t="s">
        <v>1482</v>
      </c>
      <c r="F120" s="28" t="s">
        <v>307</v>
      </c>
      <c r="G120" s="29">
        <v>1</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c r="A122" s="1" t="s">
        <v>284</v>
      </c>
    </row>
    <row r="123">
      <c r="A123" s="1" t="s">
        <v>286</v>
      </c>
      <c r="E123" s="27" t="s">
        <v>299</v>
      </c>
    </row>
    <row r="124" ht="26.4">
      <c r="A124" s="1" t="s">
        <v>276</v>
      </c>
      <c r="B124" s="1">
        <v>29</v>
      </c>
      <c r="C124" s="26" t="s">
        <v>5930</v>
      </c>
      <c r="D124" t="s">
        <v>281</v>
      </c>
      <c r="E124" s="27" t="s">
        <v>5931</v>
      </c>
      <c r="F124" s="28" t="s">
        <v>307</v>
      </c>
      <c r="G124" s="29">
        <v>5</v>
      </c>
      <c r="H124" s="28">
        <v>0</v>
      </c>
      <c r="I124" s="30">
        <f>ROUND(G124*H124,P4)</f>
        <v>0</v>
      </c>
      <c r="L124" s="30">
        <v>0</v>
      </c>
      <c r="M124" s="24">
        <f>ROUND(G124*L124,P4)</f>
        <v>0</v>
      </c>
      <c r="N124" s="25" t="s">
        <v>297</v>
      </c>
      <c r="O124" s="31">
        <f>M124*AA124</f>
        <v>0</v>
      </c>
      <c r="P124" s="1">
        <v>3</v>
      </c>
      <c r="AA124" s="1">
        <f>IF(P124=1,$O$3,IF(P124=2,$O$4,$O$5))</f>
        <v>0</v>
      </c>
    </row>
    <row r="125">
      <c r="A125" s="1" t="s">
        <v>282</v>
      </c>
      <c r="E125" s="27" t="s">
        <v>5932</v>
      </c>
    </row>
    <row r="126">
      <c r="A126" s="1" t="s">
        <v>284</v>
      </c>
    </row>
    <row r="127">
      <c r="A127" s="1" t="s">
        <v>286</v>
      </c>
      <c r="E127" s="27" t="s">
        <v>299</v>
      </c>
    </row>
    <row r="128" ht="26.4">
      <c r="A128" s="1" t="s">
        <v>276</v>
      </c>
      <c r="B128" s="1">
        <v>30</v>
      </c>
      <c r="C128" s="26" t="s">
        <v>2026</v>
      </c>
      <c r="D128" t="s">
        <v>876</v>
      </c>
      <c r="E128" s="27" t="s">
        <v>2027</v>
      </c>
      <c r="F128" s="28" t="s">
        <v>307</v>
      </c>
      <c r="G128" s="29">
        <v>1</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c r="A130" s="1" t="s">
        <v>284</v>
      </c>
    </row>
    <row r="131">
      <c r="A131" s="1" t="s">
        <v>286</v>
      </c>
      <c r="E131" s="27" t="s">
        <v>299</v>
      </c>
    </row>
    <row r="132" ht="39.6">
      <c r="A132" s="1" t="s">
        <v>276</v>
      </c>
      <c r="B132" s="1">
        <v>31</v>
      </c>
      <c r="C132" s="26" t="s">
        <v>2029</v>
      </c>
      <c r="D132" t="s">
        <v>281</v>
      </c>
      <c r="E132" s="27" t="s">
        <v>2030</v>
      </c>
      <c r="F132" s="28" t="s">
        <v>307</v>
      </c>
      <c r="G132" s="29">
        <v>4</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c r="A134" s="1" t="s">
        <v>284</v>
      </c>
      <c r="E134" s="32" t="s">
        <v>5933</v>
      </c>
    </row>
    <row r="135">
      <c r="A135" s="1" t="s">
        <v>286</v>
      </c>
      <c r="E135" s="27" t="s">
        <v>299</v>
      </c>
    </row>
    <row r="136" ht="26.4">
      <c r="A136" s="1" t="s">
        <v>276</v>
      </c>
      <c r="B136" s="1">
        <v>33</v>
      </c>
      <c r="C136" s="26" t="s">
        <v>5934</v>
      </c>
      <c r="D136" t="s">
        <v>281</v>
      </c>
      <c r="E136" s="27" t="s">
        <v>5935</v>
      </c>
      <c r="F136" s="28" t="s">
        <v>307</v>
      </c>
      <c r="G136" s="29">
        <v>2</v>
      </c>
      <c r="H136" s="28">
        <v>0</v>
      </c>
      <c r="I136" s="30">
        <f>ROUND(G136*H136,P4)</f>
        <v>0</v>
      </c>
      <c r="L136" s="30">
        <v>0</v>
      </c>
      <c r="M136" s="24">
        <f>ROUND(G136*L136,P4)</f>
        <v>0</v>
      </c>
      <c r="N136" s="25" t="s">
        <v>913</v>
      </c>
      <c r="O136" s="31">
        <f>M136*AA136</f>
        <v>0</v>
      </c>
      <c r="P136" s="1">
        <v>3</v>
      </c>
      <c r="AA136" s="1">
        <f>IF(P136=1,$O$3,IF(P136=2,$O$4,$O$5))</f>
        <v>0</v>
      </c>
    </row>
    <row r="137">
      <c r="A137" s="1" t="s">
        <v>282</v>
      </c>
      <c r="E137" s="27" t="s">
        <v>281</v>
      </c>
    </row>
    <row r="138">
      <c r="A138" s="1" t="s">
        <v>284</v>
      </c>
      <c r="E138" s="32" t="s">
        <v>5936</v>
      </c>
    </row>
    <row r="139">
      <c r="A139" s="1" t="s">
        <v>286</v>
      </c>
      <c r="E139" s="27" t="s">
        <v>299</v>
      </c>
    </row>
    <row r="140" ht="39.6">
      <c r="A140" s="1" t="s">
        <v>276</v>
      </c>
      <c r="B140" s="1">
        <v>34</v>
      </c>
      <c r="C140" s="26" t="s">
        <v>5937</v>
      </c>
      <c r="D140" t="s">
        <v>281</v>
      </c>
      <c r="E140" s="27" t="s">
        <v>5938</v>
      </c>
      <c r="F140" s="28" t="s">
        <v>307</v>
      </c>
      <c r="G140" s="29">
        <v>1</v>
      </c>
      <c r="H140" s="28">
        <v>0</v>
      </c>
      <c r="I140" s="30">
        <f>ROUND(G140*H140,P4)</f>
        <v>0</v>
      </c>
      <c r="L140" s="30">
        <v>0</v>
      </c>
      <c r="M140" s="24">
        <f>ROUND(G140*L140,P4)</f>
        <v>0</v>
      </c>
      <c r="N140" s="25" t="s">
        <v>913</v>
      </c>
      <c r="O140" s="31">
        <f>M140*AA140</f>
        <v>0</v>
      </c>
      <c r="P140" s="1">
        <v>3</v>
      </c>
      <c r="AA140" s="1">
        <f>IF(P140=1,$O$3,IF(P140=2,$O$4,$O$5))</f>
        <v>0</v>
      </c>
    </row>
    <row r="141">
      <c r="A141" s="1" t="s">
        <v>282</v>
      </c>
      <c r="E141" s="27" t="s">
        <v>281</v>
      </c>
    </row>
    <row r="142">
      <c r="A142" s="1" t="s">
        <v>284</v>
      </c>
      <c r="E142" s="32" t="s">
        <v>5939</v>
      </c>
    </row>
    <row r="143">
      <c r="A143" s="1" t="s">
        <v>286</v>
      </c>
      <c r="E143" s="27" t="s">
        <v>299</v>
      </c>
    </row>
    <row r="144">
      <c r="A144" s="1" t="s">
        <v>273</v>
      </c>
      <c r="C144" s="22" t="s">
        <v>5940</v>
      </c>
      <c r="E144" s="23" t="s">
        <v>5941</v>
      </c>
      <c r="L144" s="24">
        <f>SUMIFS(L145:L148,A145:A148,"P")</f>
        <v>0</v>
      </c>
      <c r="M144" s="24">
        <f>SUMIFS(M145:M148,A145:A148,"P")</f>
        <v>0</v>
      </c>
      <c r="N144" s="25"/>
    </row>
    <row r="145">
      <c r="A145" s="1" t="s">
        <v>276</v>
      </c>
      <c r="B145" s="1">
        <v>32</v>
      </c>
      <c r="C145" s="26" t="s">
        <v>5942</v>
      </c>
      <c r="D145" t="s">
        <v>281</v>
      </c>
      <c r="E145" s="27" t="s">
        <v>5943</v>
      </c>
      <c r="F145" s="28" t="s">
        <v>296</v>
      </c>
      <c r="G145" s="29">
        <v>28</v>
      </c>
      <c r="H145" s="28">
        <v>0</v>
      </c>
      <c r="I145" s="30">
        <f>ROUND(G145*H145,P4)</f>
        <v>0</v>
      </c>
      <c r="L145" s="30">
        <v>0</v>
      </c>
      <c r="M145" s="24">
        <f>ROUND(G145*L145,P4)</f>
        <v>0</v>
      </c>
      <c r="N145" s="25" t="s">
        <v>297</v>
      </c>
      <c r="O145" s="31">
        <f>M145*AA145</f>
        <v>0</v>
      </c>
      <c r="P145" s="1">
        <v>3</v>
      </c>
      <c r="AA145" s="1">
        <f>IF(P145=1,$O$3,IF(P145=2,$O$4,$O$5))</f>
        <v>0</v>
      </c>
    </row>
    <row r="146">
      <c r="A146" s="1" t="s">
        <v>282</v>
      </c>
      <c r="E146" s="27" t="s">
        <v>281</v>
      </c>
    </row>
    <row r="147">
      <c r="A147" s="1" t="s">
        <v>284</v>
      </c>
    </row>
    <row r="148">
      <c r="A148" s="1" t="s">
        <v>286</v>
      </c>
      <c r="E148"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COUNTIFS(L8:L108,"=0",A8:A108,"P")+COUNTIFS(L8:L108,"",A8:A108,"P")+SUM(Q8:Q108)</f>
        <v>0</v>
      </c>
    </row>
    <row r="8">
      <c r="A8" s="1" t="s">
        <v>271</v>
      </c>
      <c r="C8" s="22" t="s">
        <v>5944</v>
      </c>
      <c r="E8" s="23" t="s">
        <v>213</v>
      </c>
      <c r="L8" s="24">
        <f>L9+L38+L79</f>
        <v>0</v>
      </c>
      <c r="M8" s="24">
        <f>M9+M38+M79</f>
        <v>0</v>
      </c>
      <c r="N8" s="25"/>
    </row>
    <row r="9">
      <c r="A9" s="1" t="s">
        <v>273</v>
      </c>
      <c r="C9" s="22" t="s">
        <v>294</v>
      </c>
      <c r="E9" s="23" t="s">
        <v>1281</v>
      </c>
      <c r="L9" s="24">
        <f>SUMIFS(L10:L37,A10:A37,"P")</f>
        <v>0</v>
      </c>
      <c r="M9" s="24">
        <f>SUMIFS(M10:M37,A10:A37,"P")</f>
        <v>0</v>
      </c>
      <c r="N9" s="25"/>
    </row>
    <row r="10">
      <c r="A10" s="1" t="s">
        <v>276</v>
      </c>
      <c r="B10" s="1">
        <v>1</v>
      </c>
      <c r="C10" s="26" t="s">
        <v>399</v>
      </c>
      <c r="D10" t="s">
        <v>281</v>
      </c>
      <c r="E10" s="27" t="s">
        <v>400</v>
      </c>
      <c r="F10" s="28" t="s">
        <v>396</v>
      </c>
      <c r="G10" s="29">
        <v>36</v>
      </c>
      <c r="H10" s="28">
        <v>0</v>
      </c>
      <c r="I10" s="30">
        <f>ROUND(G10*H10,P4)</f>
        <v>0</v>
      </c>
      <c r="L10" s="30">
        <v>0</v>
      </c>
      <c r="M10" s="24">
        <f>ROUND(G10*L10,P4)</f>
        <v>0</v>
      </c>
      <c r="N10" s="25" t="s">
        <v>297</v>
      </c>
      <c r="O10" s="31">
        <f>M10*AA10</f>
        <v>0</v>
      </c>
      <c r="P10" s="1">
        <v>3</v>
      </c>
      <c r="AA10" s="1">
        <f>IF(P10=1,$O$3,IF(P10=2,$O$4,$O$5))</f>
        <v>0</v>
      </c>
    </row>
    <row r="11">
      <c r="A11" s="1" t="s">
        <v>282</v>
      </c>
      <c r="E11" s="27" t="s">
        <v>281</v>
      </c>
    </row>
    <row r="12">
      <c r="A12" s="1" t="s">
        <v>284</v>
      </c>
    </row>
    <row r="13">
      <c r="A13" s="1" t="s">
        <v>286</v>
      </c>
      <c r="E13" s="27" t="s">
        <v>299</v>
      </c>
    </row>
    <row r="14">
      <c r="A14" s="1" t="s">
        <v>276</v>
      </c>
      <c r="B14" s="1">
        <v>2</v>
      </c>
      <c r="C14" s="26" t="s">
        <v>409</v>
      </c>
      <c r="D14" t="s">
        <v>281</v>
      </c>
      <c r="E14" s="27" t="s">
        <v>410</v>
      </c>
      <c r="F14" s="28" t="s">
        <v>396</v>
      </c>
      <c r="G14" s="29">
        <v>36</v>
      </c>
      <c r="H14" s="28">
        <v>0</v>
      </c>
      <c r="I14" s="30">
        <f>ROUND(G14*H14,P4)</f>
        <v>0</v>
      </c>
      <c r="L14" s="30">
        <v>0</v>
      </c>
      <c r="M14" s="24">
        <f>ROUND(G14*L14,P4)</f>
        <v>0</v>
      </c>
      <c r="N14" s="25" t="s">
        <v>297</v>
      </c>
      <c r="O14" s="31">
        <f>M14*AA14</f>
        <v>0</v>
      </c>
      <c r="P14" s="1">
        <v>3</v>
      </c>
      <c r="AA14" s="1">
        <f>IF(P14=1,$O$3,IF(P14=2,$O$4,$O$5))</f>
        <v>0</v>
      </c>
    </row>
    <row r="15">
      <c r="A15" s="1" t="s">
        <v>282</v>
      </c>
      <c r="E15" s="27" t="s">
        <v>411</v>
      </c>
    </row>
    <row r="16" ht="26.4">
      <c r="A16" s="1" t="s">
        <v>284</v>
      </c>
      <c r="E16" s="32" t="s">
        <v>5945</v>
      </c>
    </row>
    <row r="17">
      <c r="A17" s="1" t="s">
        <v>286</v>
      </c>
      <c r="E17" s="27" t="s">
        <v>299</v>
      </c>
    </row>
    <row r="18">
      <c r="A18" s="1" t="s">
        <v>276</v>
      </c>
      <c r="B18" s="1">
        <v>3</v>
      </c>
      <c r="C18" s="26" t="s">
        <v>405</v>
      </c>
      <c r="D18" t="s">
        <v>281</v>
      </c>
      <c r="E18" s="27" t="s">
        <v>406</v>
      </c>
      <c r="F18" s="28" t="s">
        <v>396</v>
      </c>
      <c r="G18" s="29">
        <v>36</v>
      </c>
      <c r="H18" s="28">
        <v>0</v>
      </c>
      <c r="I18" s="30">
        <f>ROUND(G18*H18,P4)</f>
        <v>0</v>
      </c>
      <c r="L18" s="30">
        <v>0</v>
      </c>
      <c r="M18" s="24">
        <f>ROUND(G18*L18,P4)</f>
        <v>0</v>
      </c>
      <c r="N18" s="25" t="s">
        <v>297</v>
      </c>
      <c r="O18" s="31">
        <f>M18*AA18</f>
        <v>0</v>
      </c>
      <c r="P18" s="1">
        <v>3</v>
      </c>
      <c r="AA18" s="1">
        <f>IF(P18=1,$O$3,IF(P18=2,$O$4,$O$5))</f>
        <v>0</v>
      </c>
    </row>
    <row r="19">
      <c r="A19" s="1" t="s">
        <v>282</v>
      </c>
      <c r="E19" s="27" t="s">
        <v>407</v>
      </c>
    </row>
    <row r="20" ht="26.4">
      <c r="A20" s="1" t="s">
        <v>284</v>
      </c>
      <c r="E20" s="32" t="s">
        <v>5945</v>
      </c>
    </row>
    <row r="21">
      <c r="A21" s="1" t="s">
        <v>286</v>
      </c>
      <c r="E21" s="27" t="s">
        <v>299</v>
      </c>
    </row>
    <row r="22">
      <c r="A22" s="1" t="s">
        <v>276</v>
      </c>
      <c r="B22" s="1">
        <v>4</v>
      </c>
      <c r="C22" s="26" t="s">
        <v>413</v>
      </c>
      <c r="D22" t="s">
        <v>281</v>
      </c>
      <c r="E22" s="27" t="s">
        <v>414</v>
      </c>
      <c r="F22" s="28" t="s">
        <v>396</v>
      </c>
      <c r="G22" s="29">
        <v>36</v>
      </c>
      <c r="H22" s="28">
        <v>0</v>
      </c>
      <c r="I22" s="30">
        <f>ROUND(G22*H22,P4)</f>
        <v>0</v>
      </c>
      <c r="L22" s="30">
        <v>0</v>
      </c>
      <c r="M22" s="24">
        <f>ROUND(G22*L22,P4)</f>
        <v>0</v>
      </c>
      <c r="N22" s="25" t="s">
        <v>297</v>
      </c>
      <c r="O22" s="31">
        <f>M22*AA22</f>
        <v>0</v>
      </c>
      <c r="P22" s="1">
        <v>3</v>
      </c>
      <c r="AA22" s="1">
        <f>IF(P22=1,$O$3,IF(P22=2,$O$4,$O$5))</f>
        <v>0</v>
      </c>
    </row>
    <row r="23">
      <c r="A23" s="1" t="s">
        <v>282</v>
      </c>
      <c r="E23" s="27" t="s">
        <v>281</v>
      </c>
    </row>
    <row r="24">
      <c r="A24" s="1" t="s">
        <v>284</v>
      </c>
    </row>
    <row r="25">
      <c r="A25" s="1" t="s">
        <v>286</v>
      </c>
      <c r="E25" s="27" t="s">
        <v>299</v>
      </c>
    </row>
    <row r="26">
      <c r="A26" s="1" t="s">
        <v>276</v>
      </c>
      <c r="B26" s="1">
        <v>5</v>
      </c>
      <c r="C26" s="26" t="s">
        <v>416</v>
      </c>
      <c r="D26" t="s">
        <v>281</v>
      </c>
      <c r="E26" s="27" t="s">
        <v>417</v>
      </c>
      <c r="F26" s="28" t="s">
        <v>392</v>
      </c>
      <c r="G26" s="29">
        <v>22</v>
      </c>
      <c r="H26" s="28">
        <v>0</v>
      </c>
      <c r="I26" s="30">
        <f>ROUND(G26*H26,P4)</f>
        <v>0</v>
      </c>
      <c r="L26" s="30">
        <v>0</v>
      </c>
      <c r="M26" s="24">
        <f>ROUND(G26*L26,P4)</f>
        <v>0</v>
      </c>
      <c r="N26" s="25" t="s">
        <v>297</v>
      </c>
      <c r="O26" s="31">
        <f>M26*AA26</f>
        <v>0</v>
      </c>
      <c r="P26" s="1">
        <v>3</v>
      </c>
      <c r="AA26" s="1">
        <f>IF(P26=1,$O$3,IF(P26=2,$O$4,$O$5))</f>
        <v>0</v>
      </c>
    </row>
    <row r="27">
      <c r="A27" s="1" t="s">
        <v>282</v>
      </c>
      <c r="E27" s="27" t="s">
        <v>281</v>
      </c>
    </row>
    <row r="28">
      <c r="A28" s="1" t="s">
        <v>284</v>
      </c>
    </row>
    <row r="29">
      <c r="A29" s="1" t="s">
        <v>286</v>
      </c>
      <c r="E29" s="27" t="s">
        <v>299</v>
      </c>
    </row>
    <row r="30">
      <c r="A30" s="1" t="s">
        <v>276</v>
      </c>
      <c r="B30" s="1">
        <v>6</v>
      </c>
      <c r="C30" s="26" t="s">
        <v>422</v>
      </c>
      <c r="D30" t="s">
        <v>281</v>
      </c>
      <c r="E30" s="27" t="s">
        <v>423</v>
      </c>
      <c r="F30" s="28" t="s">
        <v>296</v>
      </c>
      <c r="G30" s="29">
        <v>45</v>
      </c>
      <c r="H30" s="28">
        <v>0</v>
      </c>
      <c r="I30" s="30">
        <f>ROUND(G30*H30,P4)</f>
        <v>0</v>
      </c>
      <c r="L30" s="30">
        <v>0</v>
      </c>
      <c r="M30" s="24">
        <f>ROUND(G30*L30,P4)</f>
        <v>0</v>
      </c>
      <c r="N30" s="25" t="s">
        <v>297</v>
      </c>
      <c r="O30" s="31">
        <f>M30*AA30</f>
        <v>0</v>
      </c>
      <c r="P30" s="1">
        <v>3</v>
      </c>
      <c r="AA30" s="1">
        <f>IF(P30=1,$O$3,IF(P30=2,$O$4,$O$5))</f>
        <v>0</v>
      </c>
    </row>
    <row r="31">
      <c r="A31" s="1" t="s">
        <v>282</v>
      </c>
      <c r="E31" s="27" t="s">
        <v>281</v>
      </c>
    </row>
    <row r="32">
      <c r="A32" s="1" t="s">
        <v>284</v>
      </c>
    </row>
    <row r="33">
      <c r="A33" s="1" t="s">
        <v>286</v>
      </c>
      <c r="E33" s="27" t="s">
        <v>299</v>
      </c>
    </row>
    <row r="34">
      <c r="A34" s="1" t="s">
        <v>276</v>
      </c>
      <c r="B34" s="1">
        <v>7</v>
      </c>
      <c r="C34" s="26" t="s">
        <v>1045</v>
      </c>
      <c r="D34" t="s">
        <v>281</v>
      </c>
      <c r="E34" s="27" t="s">
        <v>1046</v>
      </c>
      <c r="F34" s="28" t="s">
        <v>296</v>
      </c>
      <c r="G34" s="29">
        <v>30</v>
      </c>
      <c r="H34" s="28">
        <v>0</v>
      </c>
      <c r="I34" s="30">
        <f>ROUND(G34*H34,P4)</f>
        <v>0</v>
      </c>
      <c r="L34" s="30">
        <v>0</v>
      </c>
      <c r="M34" s="24">
        <f>ROUND(G34*L34,P4)</f>
        <v>0</v>
      </c>
      <c r="N34" s="25" t="s">
        <v>297</v>
      </c>
      <c r="O34" s="31">
        <f>M34*AA34</f>
        <v>0</v>
      </c>
      <c r="P34" s="1">
        <v>3</v>
      </c>
      <c r="AA34" s="1">
        <f>IF(P34=1,$O$3,IF(P34=2,$O$4,$O$5))</f>
        <v>0</v>
      </c>
    </row>
    <row r="35">
      <c r="A35" s="1" t="s">
        <v>282</v>
      </c>
      <c r="E35" s="27" t="s">
        <v>281</v>
      </c>
    </row>
    <row r="36">
      <c r="A36" s="1" t="s">
        <v>284</v>
      </c>
    </row>
    <row r="37">
      <c r="A37" s="1" t="s">
        <v>286</v>
      </c>
      <c r="E37" s="27" t="s">
        <v>299</v>
      </c>
    </row>
    <row r="38">
      <c r="A38" s="1" t="s">
        <v>273</v>
      </c>
      <c r="C38" s="22" t="s">
        <v>2042</v>
      </c>
      <c r="E38" s="23" t="s">
        <v>2043</v>
      </c>
      <c r="L38" s="24">
        <f>SUMIFS(L39:L78,A39:A78,"P")</f>
        <v>0</v>
      </c>
      <c r="M38" s="24">
        <f>SUMIFS(M39:M78,A39:A78,"P")</f>
        <v>0</v>
      </c>
      <c r="N38" s="25"/>
    </row>
    <row r="39">
      <c r="A39" s="1" t="s">
        <v>276</v>
      </c>
      <c r="B39" s="1">
        <v>8</v>
      </c>
      <c r="C39" s="26" t="s">
        <v>5946</v>
      </c>
      <c r="D39" t="s">
        <v>281</v>
      </c>
      <c r="E39" s="27" t="s">
        <v>5947</v>
      </c>
      <c r="F39" s="28" t="s">
        <v>296</v>
      </c>
      <c r="G39" s="29">
        <v>12</v>
      </c>
      <c r="H39" s="28">
        <v>0</v>
      </c>
      <c r="I39" s="30">
        <f>ROUND(G39*H39,P4)</f>
        <v>0</v>
      </c>
      <c r="L39" s="30">
        <v>0</v>
      </c>
      <c r="M39" s="24">
        <f>ROUND(G39*L39,P4)</f>
        <v>0</v>
      </c>
      <c r="N39" s="25" t="s">
        <v>297</v>
      </c>
      <c r="O39" s="31">
        <f>M39*AA39</f>
        <v>0</v>
      </c>
      <c r="P39" s="1">
        <v>3</v>
      </c>
      <c r="AA39" s="1">
        <f>IF(P39=1,$O$3,IF(P39=2,$O$4,$O$5))</f>
        <v>0</v>
      </c>
    </row>
    <row r="40">
      <c r="A40" s="1" t="s">
        <v>282</v>
      </c>
      <c r="E40" s="27" t="s">
        <v>281</v>
      </c>
    </row>
    <row r="41">
      <c r="A41" s="1" t="s">
        <v>284</v>
      </c>
    </row>
    <row r="42">
      <c r="A42" s="1" t="s">
        <v>286</v>
      </c>
      <c r="E42" s="27" t="s">
        <v>299</v>
      </c>
    </row>
    <row r="43">
      <c r="A43" s="1" t="s">
        <v>276</v>
      </c>
      <c r="B43" s="1">
        <v>9</v>
      </c>
      <c r="C43" s="26" t="s">
        <v>448</v>
      </c>
      <c r="D43" t="s">
        <v>281</v>
      </c>
      <c r="E43" s="27" t="s">
        <v>449</v>
      </c>
      <c r="F43" s="28" t="s">
        <v>296</v>
      </c>
      <c r="G43" s="29">
        <v>286</v>
      </c>
      <c r="H43" s="28">
        <v>0</v>
      </c>
      <c r="I43" s="30">
        <f>ROUND(G43*H43,P4)</f>
        <v>0</v>
      </c>
      <c r="L43" s="30">
        <v>0</v>
      </c>
      <c r="M43" s="24">
        <f>ROUND(G43*L43,P4)</f>
        <v>0</v>
      </c>
      <c r="N43" s="25" t="s">
        <v>297</v>
      </c>
      <c r="O43" s="31">
        <f>M43*AA43</f>
        <v>0</v>
      </c>
      <c r="P43" s="1">
        <v>3</v>
      </c>
      <c r="AA43" s="1">
        <f>IF(P43=1,$O$3,IF(P43=2,$O$4,$O$5))</f>
        <v>0</v>
      </c>
    </row>
    <row r="44">
      <c r="A44" s="1" t="s">
        <v>282</v>
      </c>
      <c r="E44" s="27" t="s">
        <v>281</v>
      </c>
    </row>
    <row r="45">
      <c r="A45" s="1" t="s">
        <v>284</v>
      </c>
    </row>
    <row r="46">
      <c r="A46" s="1" t="s">
        <v>286</v>
      </c>
      <c r="E46" s="27" t="s">
        <v>299</v>
      </c>
    </row>
    <row r="47">
      <c r="A47" s="1" t="s">
        <v>276</v>
      </c>
      <c r="B47" s="1">
        <v>10</v>
      </c>
      <c r="C47" s="26" t="s">
        <v>5948</v>
      </c>
      <c r="D47" t="s">
        <v>281</v>
      </c>
      <c r="E47" s="27" t="s">
        <v>5949</v>
      </c>
      <c r="F47" s="28" t="s">
        <v>296</v>
      </c>
      <c r="G47" s="29">
        <v>224</v>
      </c>
      <c r="H47" s="28">
        <v>0</v>
      </c>
      <c r="I47" s="30">
        <f>ROUND(G47*H47,P4)</f>
        <v>0</v>
      </c>
      <c r="L47" s="30">
        <v>0</v>
      </c>
      <c r="M47" s="24">
        <f>ROUND(G47*L47,P4)</f>
        <v>0</v>
      </c>
      <c r="N47" s="25" t="s">
        <v>297</v>
      </c>
      <c r="O47" s="31">
        <f>M47*AA47</f>
        <v>0</v>
      </c>
      <c r="P47" s="1">
        <v>3</v>
      </c>
      <c r="AA47" s="1">
        <f>IF(P47=1,$O$3,IF(P47=2,$O$4,$O$5))</f>
        <v>0</v>
      </c>
    </row>
    <row r="48">
      <c r="A48" s="1" t="s">
        <v>282</v>
      </c>
      <c r="E48" s="27" t="s">
        <v>281</v>
      </c>
    </row>
    <row r="49">
      <c r="A49" s="1" t="s">
        <v>284</v>
      </c>
    </row>
    <row r="50">
      <c r="A50" s="1" t="s">
        <v>286</v>
      </c>
      <c r="E50" s="27" t="s">
        <v>299</v>
      </c>
    </row>
    <row r="51">
      <c r="A51" s="1" t="s">
        <v>276</v>
      </c>
      <c r="B51" s="1">
        <v>11</v>
      </c>
      <c r="C51" s="26" t="s">
        <v>451</v>
      </c>
      <c r="D51" t="s">
        <v>281</v>
      </c>
      <c r="E51" s="27" t="s">
        <v>452</v>
      </c>
      <c r="F51" s="28" t="s">
        <v>307</v>
      </c>
      <c r="G51" s="29">
        <v>37</v>
      </c>
      <c r="H51" s="28">
        <v>0</v>
      </c>
      <c r="I51" s="30">
        <f>ROUND(G51*H51,P4)</f>
        <v>0</v>
      </c>
      <c r="L51" s="30">
        <v>0</v>
      </c>
      <c r="M51" s="24">
        <f>ROUND(G51*L51,P4)</f>
        <v>0</v>
      </c>
      <c r="N51" s="25" t="s">
        <v>297</v>
      </c>
      <c r="O51" s="31">
        <f>M51*AA51</f>
        <v>0</v>
      </c>
      <c r="P51" s="1">
        <v>3</v>
      </c>
      <c r="AA51" s="1">
        <f>IF(P51=1,$O$3,IF(P51=2,$O$4,$O$5))</f>
        <v>0</v>
      </c>
    </row>
    <row r="52">
      <c r="A52" s="1" t="s">
        <v>282</v>
      </c>
      <c r="E52" s="27" t="s">
        <v>281</v>
      </c>
    </row>
    <row r="53">
      <c r="A53" s="1" t="s">
        <v>284</v>
      </c>
    </row>
    <row r="54">
      <c r="A54" s="1" t="s">
        <v>286</v>
      </c>
      <c r="E54" s="27" t="s">
        <v>299</v>
      </c>
    </row>
    <row r="55">
      <c r="A55" s="1" t="s">
        <v>276</v>
      </c>
      <c r="B55" s="1">
        <v>12</v>
      </c>
      <c r="C55" s="26" t="s">
        <v>456</v>
      </c>
      <c r="D55" t="s">
        <v>281</v>
      </c>
      <c r="E55" s="27" t="s">
        <v>457</v>
      </c>
      <c r="F55" s="28" t="s">
        <v>307</v>
      </c>
      <c r="G55" s="29">
        <v>50</v>
      </c>
      <c r="H55" s="28">
        <v>0</v>
      </c>
      <c r="I55" s="30">
        <f>ROUND(G55*H55,P4)</f>
        <v>0</v>
      </c>
      <c r="L55" s="30">
        <v>0</v>
      </c>
      <c r="M55" s="24">
        <f>ROUND(G55*L55,P4)</f>
        <v>0</v>
      </c>
      <c r="N55" s="25" t="s">
        <v>297</v>
      </c>
      <c r="O55" s="31">
        <f>M55*AA55</f>
        <v>0</v>
      </c>
      <c r="P55" s="1">
        <v>3</v>
      </c>
      <c r="AA55" s="1">
        <f>IF(P55=1,$O$3,IF(P55=2,$O$4,$O$5))</f>
        <v>0</v>
      </c>
    </row>
    <row r="56">
      <c r="A56" s="1" t="s">
        <v>282</v>
      </c>
      <c r="E56" s="27" t="s">
        <v>281</v>
      </c>
    </row>
    <row r="57">
      <c r="A57" s="1" t="s">
        <v>284</v>
      </c>
    </row>
    <row r="58">
      <c r="A58" s="1" t="s">
        <v>286</v>
      </c>
      <c r="E58" s="27" t="s">
        <v>299</v>
      </c>
    </row>
    <row r="59">
      <c r="A59" s="1" t="s">
        <v>276</v>
      </c>
      <c r="B59" s="1">
        <v>13</v>
      </c>
      <c r="C59" s="26" t="s">
        <v>2046</v>
      </c>
      <c r="D59" t="s">
        <v>281</v>
      </c>
      <c r="E59" s="27" t="s">
        <v>2047</v>
      </c>
      <c r="F59" s="28" t="s">
        <v>307</v>
      </c>
      <c r="G59" s="29">
        <v>50</v>
      </c>
      <c r="H59" s="28">
        <v>0</v>
      </c>
      <c r="I59" s="30">
        <f>ROUND(G59*H59,P4)</f>
        <v>0</v>
      </c>
      <c r="L59" s="30">
        <v>0</v>
      </c>
      <c r="M59" s="24">
        <f>ROUND(G59*L59,P4)</f>
        <v>0</v>
      </c>
      <c r="N59" s="25" t="s">
        <v>297</v>
      </c>
      <c r="O59" s="31">
        <f>M59*AA59</f>
        <v>0</v>
      </c>
      <c r="P59" s="1">
        <v>3</v>
      </c>
      <c r="AA59" s="1">
        <f>IF(P59=1,$O$3,IF(P59=2,$O$4,$O$5))</f>
        <v>0</v>
      </c>
    </row>
    <row r="60">
      <c r="A60" s="1" t="s">
        <v>282</v>
      </c>
      <c r="E60" s="27" t="s">
        <v>281</v>
      </c>
    </row>
    <row r="61">
      <c r="A61" s="1" t="s">
        <v>284</v>
      </c>
    </row>
    <row r="62">
      <c r="A62" s="1" t="s">
        <v>286</v>
      </c>
      <c r="E62" s="27" t="s">
        <v>299</v>
      </c>
    </row>
    <row r="63">
      <c r="A63" s="1" t="s">
        <v>276</v>
      </c>
      <c r="B63" s="1">
        <v>14</v>
      </c>
      <c r="C63" s="26" t="s">
        <v>2048</v>
      </c>
      <c r="D63" t="s">
        <v>281</v>
      </c>
      <c r="E63" s="27" t="s">
        <v>1130</v>
      </c>
      <c r="F63" s="28" t="s">
        <v>307</v>
      </c>
      <c r="G63" s="29">
        <v>10</v>
      </c>
      <c r="H63" s="28">
        <v>0</v>
      </c>
      <c r="I63" s="30">
        <f>ROUND(G63*H63,P4)</f>
        <v>0</v>
      </c>
      <c r="L63" s="30">
        <v>0</v>
      </c>
      <c r="M63" s="24">
        <f>ROUND(G63*L63,P4)</f>
        <v>0</v>
      </c>
      <c r="N63" s="25" t="s">
        <v>297</v>
      </c>
      <c r="O63" s="31">
        <f>M63*AA63</f>
        <v>0</v>
      </c>
      <c r="P63" s="1">
        <v>3</v>
      </c>
      <c r="AA63" s="1">
        <f>IF(P63=1,$O$3,IF(P63=2,$O$4,$O$5))</f>
        <v>0</v>
      </c>
    </row>
    <row r="64">
      <c r="A64" s="1" t="s">
        <v>282</v>
      </c>
      <c r="E64" s="27" t="s">
        <v>281</v>
      </c>
    </row>
    <row r="65">
      <c r="A65" s="1" t="s">
        <v>284</v>
      </c>
    </row>
    <row r="66">
      <c r="A66" s="1" t="s">
        <v>286</v>
      </c>
      <c r="E66" s="27" t="s">
        <v>299</v>
      </c>
    </row>
    <row r="67">
      <c r="A67" s="1" t="s">
        <v>276</v>
      </c>
      <c r="B67" s="1">
        <v>15</v>
      </c>
      <c r="C67" s="26" t="s">
        <v>5950</v>
      </c>
      <c r="D67" t="s">
        <v>281</v>
      </c>
      <c r="E67" s="27" t="s">
        <v>5951</v>
      </c>
      <c r="F67" s="28" t="s">
        <v>355</v>
      </c>
      <c r="G67" s="29">
        <v>6</v>
      </c>
      <c r="H67" s="28">
        <v>0</v>
      </c>
      <c r="I67" s="30">
        <f>ROUND(G67*H67,P4)</f>
        <v>0</v>
      </c>
      <c r="L67" s="30">
        <v>0</v>
      </c>
      <c r="M67" s="24">
        <f>ROUND(G67*L67,P4)</f>
        <v>0</v>
      </c>
      <c r="N67" s="25" t="s">
        <v>297</v>
      </c>
      <c r="O67" s="31">
        <f>M67*AA67</f>
        <v>0</v>
      </c>
      <c r="P67" s="1">
        <v>3</v>
      </c>
      <c r="AA67" s="1">
        <f>IF(P67=1,$O$3,IF(P67=2,$O$4,$O$5))</f>
        <v>0</v>
      </c>
    </row>
    <row r="68">
      <c r="A68" s="1" t="s">
        <v>282</v>
      </c>
      <c r="E68" s="27" t="s">
        <v>281</v>
      </c>
    </row>
    <row r="69">
      <c r="A69" s="1" t="s">
        <v>284</v>
      </c>
    </row>
    <row r="70">
      <c r="A70" s="1" t="s">
        <v>286</v>
      </c>
      <c r="E70" s="27" t="s">
        <v>299</v>
      </c>
    </row>
    <row r="71" ht="26.4">
      <c r="A71" s="1" t="s">
        <v>276</v>
      </c>
      <c r="B71" s="1">
        <v>16</v>
      </c>
      <c r="C71" s="26" t="s">
        <v>5546</v>
      </c>
      <c r="D71" t="s">
        <v>281</v>
      </c>
      <c r="E71" s="27" t="s">
        <v>5547</v>
      </c>
      <c r="F71" s="28" t="s">
        <v>296</v>
      </c>
      <c r="G71" s="29">
        <v>50</v>
      </c>
      <c r="H71" s="28">
        <v>0</v>
      </c>
      <c r="I71" s="30">
        <f>ROUND(G71*H71,P4)</f>
        <v>0</v>
      </c>
      <c r="L71" s="30">
        <v>0</v>
      </c>
      <c r="M71" s="24">
        <f>ROUND(G71*L71,P4)</f>
        <v>0</v>
      </c>
      <c r="N71" s="25" t="s">
        <v>297</v>
      </c>
      <c r="O71" s="31">
        <f>M71*AA71</f>
        <v>0</v>
      </c>
      <c r="P71" s="1">
        <v>3</v>
      </c>
      <c r="AA71" s="1">
        <f>IF(P71=1,$O$3,IF(P71=2,$O$4,$O$5))</f>
        <v>0</v>
      </c>
    </row>
    <row r="72">
      <c r="A72" s="1" t="s">
        <v>282</v>
      </c>
      <c r="E72" s="27" t="s">
        <v>281</v>
      </c>
    </row>
    <row r="73">
      <c r="A73" s="1" t="s">
        <v>284</v>
      </c>
    </row>
    <row r="74">
      <c r="A74" s="1" t="s">
        <v>286</v>
      </c>
      <c r="E74" s="27" t="s">
        <v>299</v>
      </c>
    </row>
    <row r="75" ht="26.4">
      <c r="A75" s="1" t="s">
        <v>276</v>
      </c>
      <c r="B75" s="1">
        <v>17</v>
      </c>
      <c r="C75" s="26" t="s">
        <v>5952</v>
      </c>
      <c r="D75" t="s">
        <v>281</v>
      </c>
      <c r="E75" s="27" t="s">
        <v>5953</v>
      </c>
      <c r="F75" s="28" t="s">
        <v>307</v>
      </c>
      <c r="G75" s="29">
        <v>2</v>
      </c>
      <c r="H75" s="28">
        <v>0</v>
      </c>
      <c r="I75" s="30">
        <f>ROUND(G75*H75,P4)</f>
        <v>0</v>
      </c>
      <c r="L75" s="30">
        <v>0</v>
      </c>
      <c r="M75" s="24">
        <f>ROUND(G75*L75,P4)</f>
        <v>0</v>
      </c>
      <c r="N75" s="25" t="s">
        <v>297</v>
      </c>
      <c r="O75" s="31">
        <f>M75*AA75</f>
        <v>0</v>
      </c>
      <c r="P75" s="1">
        <v>3</v>
      </c>
      <c r="AA75" s="1">
        <f>IF(P75=1,$O$3,IF(P75=2,$O$4,$O$5))</f>
        <v>0</v>
      </c>
    </row>
    <row r="76">
      <c r="A76" s="1" t="s">
        <v>282</v>
      </c>
      <c r="E76" s="27" t="s">
        <v>281</v>
      </c>
    </row>
    <row r="77">
      <c r="A77" s="1" t="s">
        <v>284</v>
      </c>
    </row>
    <row r="78">
      <c r="A78" s="1" t="s">
        <v>286</v>
      </c>
      <c r="E78" s="27" t="s">
        <v>299</v>
      </c>
    </row>
    <row r="79">
      <c r="A79" s="1" t="s">
        <v>273</v>
      </c>
      <c r="C79" s="22" t="s">
        <v>2134</v>
      </c>
      <c r="E79" s="23" t="s">
        <v>2135</v>
      </c>
      <c r="L79" s="24">
        <f>SUMIFS(L80:L107,A80:A107,"P")</f>
        <v>0</v>
      </c>
      <c r="M79" s="24">
        <f>SUMIFS(M80:M107,A80:A107,"P")</f>
        <v>0</v>
      </c>
      <c r="N79" s="25"/>
    </row>
    <row r="80" ht="26.4">
      <c r="A80" s="1" t="s">
        <v>276</v>
      </c>
      <c r="B80" s="1">
        <v>18</v>
      </c>
      <c r="C80" s="26" t="s">
        <v>2026</v>
      </c>
      <c r="D80" t="s">
        <v>281</v>
      </c>
      <c r="E80" s="27" t="s">
        <v>2027</v>
      </c>
      <c r="F80" s="28" t="s">
        <v>307</v>
      </c>
      <c r="G80" s="29">
        <v>1</v>
      </c>
      <c r="H80" s="28">
        <v>0</v>
      </c>
      <c r="I80" s="30">
        <f>ROUND(G80*H80,P4)</f>
        <v>0</v>
      </c>
      <c r="L80" s="30">
        <v>0</v>
      </c>
      <c r="M80" s="24">
        <f>ROUND(G80*L80,P4)</f>
        <v>0</v>
      </c>
      <c r="N80" s="25" t="s">
        <v>297</v>
      </c>
      <c r="O80" s="31">
        <f>M80*AA80</f>
        <v>0</v>
      </c>
      <c r="P80" s="1">
        <v>3</v>
      </c>
      <c r="AA80" s="1">
        <f>IF(P80=1,$O$3,IF(P80=2,$O$4,$O$5))</f>
        <v>0</v>
      </c>
    </row>
    <row r="81">
      <c r="A81" s="1" t="s">
        <v>282</v>
      </c>
      <c r="E81" s="27" t="s">
        <v>281</v>
      </c>
    </row>
    <row r="82">
      <c r="A82" s="1" t="s">
        <v>284</v>
      </c>
    </row>
    <row r="83">
      <c r="A83" s="1" t="s">
        <v>286</v>
      </c>
      <c r="E83" s="27" t="s">
        <v>299</v>
      </c>
    </row>
    <row r="84" ht="26.4">
      <c r="A84" s="1" t="s">
        <v>276</v>
      </c>
      <c r="B84" s="1">
        <v>19</v>
      </c>
      <c r="C84" s="26" t="s">
        <v>1481</v>
      </c>
      <c r="D84" t="s">
        <v>281</v>
      </c>
      <c r="E84" s="27" t="s">
        <v>1482</v>
      </c>
      <c r="F84" s="28" t="s">
        <v>307</v>
      </c>
      <c r="G84" s="29">
        <v>1</v>
      </c>
      <c r="H84" s="28">
        <v>0</v>
      </c>
      <c r="I84" s="30">
        <f>ROUND(G84*H84,P4)</f>
        <v>0</v>
      </c>
      <c r="L84" s="30">
        <v>0</v>
      </c>
      <c r="M84" s="24">
        <f>ROUND(G84*L84,P4)</f>
        <v>0</v>
      </c>
      <c r="N84" s="25" t="s">
        <v>297</v>
      </c>
      <c r="O84" s="31">
        <f>M84*AA84</f>
        <v>0</v>
      </c>
      <c r="P84" s="1">
        <v>3</v>
      </c>
      <c r="AA84" s="1">
        <f>IF(P84=1,$O$3,IF(P84=2,$O$4,$O$5))</f>
        <v>0</v>
      </c>
    </row>
    <row r="85">
      <c r="A85" s="1" t="s">
        <v>282</v>
      </c>
      <c r="E85" s="27" t="s">
        <v>281</v>
      </c>
    </row>
    <row r="86">
      <c r="A86" s="1" t="s">
        <v>284</v>
      </c>
    </row>
    <row r="87">
      <c r="A87" s="1" t="s">
        <v>286</v>
      </c>
      <c r="E87" s="27" t="s">
        <v>299</v>
      </c>
    </row>
    <row r="88">
      <c r="A88" s="1" t="s">
        <v>276</v>
      </c>
      <c r="B88" s="1">
        <v>20</v>
      </c>
      <c r="C88" s="26" t="s">
        <v>5954</v>
      </c>
      <c r="D88" t="s">
        <v>281</v>
      </c>
      <c r="E88" s="27" t="s">
        <v>5955</v>
      </c>
      <c r="F88" s="28" t="s">
        <v>307</v>
      </c>
      <c r="G88" s="29">
        <v>1</v>
      </c>
      <c r="H88" s="28">
        <v>0</v>
      </c>
      <c r="I88" s="30">
        <f>ROUND(G88*H88,P4)</f>
        <v>0</v>
      </c>
      <c r="L88" s="30">
        <v>0</v>
      </c>
      <c r="M88" s="24">
        <f>ROUND(G88*L88,P4)</f>
        <v>0</v>
      </c>
      <c r="N88" s="25" t="s">
        <v>297</v>
      </c>
      <c r="O88" s="31">
        <f>M88*AA88</f>
        <v>0</v>
      </c>
      <c r="P88" s="1">
        <v>3</v>
      </c>
      <c r="AA88" s="1">
        <f>IF(P88=1,$O$3,IF(P88=2,$O$4,$O$5))</f>
        <v>0</v>
      </c>
    </row>
    <row r="89">
      <c r="A89" s="1" t="s">
        <v>282</v>
      </c>
      <c r="E89" s="27" t="s">
        <v>281</v>
      </c>
    </row>
    <row r="90">
      <c r="A90" s="1" t="s">
        <v>284</v>
      </c>
    </row>
    <row r="91">
      <c r="A91" s="1" t="s">
        <v>286</v>
      </c>
      <c r="E91" s="27" t="s">
        <v>299</v>
      </c>
    </row>
    <row r="92">
      <c r="A92" s="1" t="s">
        <v>276</v>
      </c>
      <c r="B92" s="1">
        <v>21</v>
      </c>
      <c r="C92" s="26" t="s">
        <v>5956</v>
      </c>
      <c r="D92" t="s">
        <v>281</v>
      </c>
      <c r="E92" s="27" t="s">
        <v>5957</v>
      </c>
      <c r="F92" s="28" t="s">
        <v>307</v>
      </c>
      <c r="G92" s="29">
        <v>1</v>
      </c>
      <c r="H92" s="28">
        <v>0</v>
      </c>
      <c r="I92" s="30">
        <f>ROUND(G92*H92,P4)</f>
        <v>0</v>
      </c>
      <c r="L92" s="30">
        <v>0</v>
      </c>
      <c r="M92" s="24">
        <f>ROUND(G92*L92,P4)</f>
        <v>0</v>
      </c>
      <c r="N92" s="25" t="s">
        <v>297</v>
      </c>
      <c r="O92" s="31">
        <f>M92*AA92</f>
        <v>0</v>
      </c>
      <c r="P92" s="1">
        <v>3</v>
      </c>
      <c r="AA92" s="1">
        <f>IF(P92=1,$O$3,IF(P92=2,$O$4,$O$5))</f>
        <v>0</v>
      </c>
    </row>
    <row r="93">
      <c r="A93" s="1" t="s">
        <v>282</v>
      </c>
      <c r="E93" s="27" t="s">
        <v>281</v>
      </c>
    </row>
    <row r="94">
      <c r="A94" s="1" t="s">
        <v>284</v>
      </c>
    </row>
    <row r="95">
      <c r="A95" s="1" t="s">
        <v>286</v>
      </c>
      <c r="E95" s="27" t="s">
        <v>299</v>
      </c>
    </row>
    <row r="96">
      <c r="A96" s="1" t="s">
        <v>276</v>
      </c>
      <c r="B96" s="1">
        <v>22</v>
      </c>
      <c r="C96" s="26" t="s">
        <v>5958</v>
      </c>
      <c r="D96" t="s">
        <v>281</v>
      </c>
      <c r="E96" s="27" t="s">
        <v>5959</v>
      </c>
      <c r="F96" s="28" t="s">
        <v>307</v>
      </c>
      <c r="G96" s="29">
        <v>1</v>
      </c>
      <c r="H96" s="28">
        <v>0</v>
      </c>
      <c r="I96" s="30">
        <f>ROUND(G96*H96,P4)</f>
        <v>0</v>
      </c>
      <c r="L96" s="30">
        <v>0</v>
      </c>
      <c r="M96" s="24">
        <f>ROUND(G96*L96,P4)</f>
        <v>0</v>
      </c>
      <c r="N96" s="25" t="s">
        <v>297</v>
      </c>
      <c r="O96" s="31">
        <f>M96*AA96</f>
        <v>0</v>
      </c>
      <c r="P96" s="1">
        <v>3</v>
      </c>
      <c r="AA96" s="1">
        <f>IF(P96=1,$O$3,IF(P96=2,$O$4,$O$5))</f>
        <v>0</v>
      </c>
    </row>
    <row r="97">
      <c r="A97" s="1" t="s">
        <v>282</v>
      </c>
      <c r="E97" s="27" t="s">
        <v>281</v>
      </c>
    </row>
    <row r="98">
      <c r="A98" s="1" t="s">
        <v>284</v>
      </c>
    </row>
    <row r="99">
      <c r="A99" s="1" t="s">
        <v>286</v>
      </c>
      <c r="E99" s="27" t="s">
        <v>299</v>
      </c>
    </row>
    <row r="100" ht="26.4">
      <c r="A100" s="1" t="s">
        <v>276</v>
      </c>
      <c r="B100" s="1">
        <v>23</v>
      </c>
      <c r="C100" s="26" t="s">
        <v>5960</v>
      </c>
      <c r="D100" t="s">
        <v>281</v>
      </c>
      <c r="E100" s="27" t="s">
        <v>5961</v>
      </c>
      <c r="F100" s="28" t="s">
        <v>307</v>
      </c>
      <c r="G100" s="29">
        <v>1</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c r="A102" s="1" t="s">
        <v>284</v>
      </c>
    </row>
    <row r="103">
      <c r="A103" s="1" t="s">
        <v>286</v>
      </c>
      <c r="E103" s="27" t="s">
        <v>299</v>
      </c>
    </row>
    <row r="104">
      <c r="A104" s="1" t="s">
        <v>276</v>
      </c>
      <c r="B104" s="1">
        <v>24</v>
      </c>
      <c r="C104" s="26" t="s">
        <v>1471</v>
      </c>
      <c r="D104" t="s">
        <v>281</v>
      </c>
      <c r="E104" s="27" t="s">
        <v>1472</v>
      </c>
      <c r="F104" s="28" t="s">
        <v>361</v>
      </c>
      <c r="G104" s="29">
        <v>16</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c r="A106" s="1" t="s">
        <v>284</v>
      </c>
    </row>
    <row r="107">
      <c r="A107" s="1" t="s">
        <v>286</v>
      </c>
      <c r="E107"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COUNTIFS(L8:L373,"=0",A8:A373,"P")+COUNTIFS(L8:L373,"",A8:A373,"P")+SUM(Q8:Q373)</f>
        <v>0</v>
      </c>
    </row>
    <row r="8">
      <c r="A8" s="1" t="s">
        <v>271</v>
      </c>
      <c r="C8" s="22" t="s">
        <v>5962</v>
      </c>
      <c r="E8" s="23" t="s">
        <v>215</v>
      </c>
      <c r="L8" s="24">
        <f>L9+L26+L31+L60+L133+L282+L291+L348</f>
        <v>0</v>
      </c>
      <c r="M8" s="24">
        <f>M9+M26+M31+M60+M133+M282+M291+M348</f>
        <v>0</v>
      </c>
      <c r="N8" s="25"/>
    </row>
    <row r="9">
      <c r="A9" s="1" t="s">
        <v>273</v>
      </c>
      <c r="C9" s="22" t="s">
        <v>274</v>
      </c>
      <c r="E9" s="23" t="s">
        <v>275</v>
      </c>
      <c r="L9" s="24">
        <f>SUMIFS(L10:L25,A10:A25,"P")</f>
        <v>0</v>
      </c>
      <c r="M9" s="24">
        <f>SUMIFS(M10:M25,A10:A25,"P")</f>
        <v>0</v>
      </c>
      <c r="N9" s="25"/>
    </row>
    <row r="10" ht="26.4">
      <c r="A10" s="1" t="s">
        <v>276</v>
      </c>
      <c r="B10" s="1">
        <v>71</v>
      </c>
      <c r="C10" s="26" t="s">
        <v>2607</v>
      </c>
      <c r="D10" t="s">
        <v>2608</v>
      </c>
      <c r="E10" s="27" t="s">
        <v>2609</v>
      </c>
      <c r="F10" s="28" t="s">
        <v>280</v>
      </c>
      <c r="G10" s="29">
        <v>560</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5963</v>
      </c>
    </row>
    <row r="13" ht="26.4">
      <c r="A13" s="1" t="s">
        <v>286</v>
      </c>
      <c r="E13" s="27" t="s">
        <v>283</v>
      </c>
    </row>
    <row r="14" ht="26.4">
      <c r="A14" s="1" t="s">
        <v>276</v>
      </c>
      <c r="B14" s="1">
        <v>72</v>
      </c>
      <c r="C14" s="26" t="s">
        <v>704</v>
      </c>
      <c r="D14" t="s">
        <v>705</v>
      </c>
      <c r="E14" s="27" t="s">
        <v>706</v>
      </c>
      <c r="F14" s="28" t="s">
        <v>280</v>
      </c>
      <c r="G14" s="29">
        <v>105</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5964</v>
      </c>
    </row>
    <row r="17" ht="26.4">
      <c r="A17" s="1" t="s">
        <v>286</v>
      </c>
      <c r="E17" s="27" t="s">
        <v>283</v>
      </c>
    </row>
    <row r="18" ht="26.4">
      <c r="A18" s="1" t="s">
        <v>276</v>
      </c>
      <c r="B18" s="1">
        <v>73</v>
      </c>
      <c r="C18" s="26" t="s">
        <v>5582</v>
      </c>
      <c r="D18" t="s">
        <v>5583</v>
      </c>
      <c r="E18" s="27" t="s">
        <v>5584</v>
      </c>
      <c r="F18" s="28" t="s">
        <v>280</v>
      </c>
      <c r="G18" s="29">
        <v>20</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26.4">
      <c r="A20" s="1" t="s">
        <v>284</v>
      </c>
      <c r="E20" s="32" t="s">
        <v>5965</v>
      </c>
    </row>
    <row r="21" ht="26.4">
      <c r="A21" s="1" t="s">
        <v>286</v>
      </c>
      <c r="E21" s="27" t="s">
        <v>283</v>
      </c>
    </row>
    <row r="22">
      <c r="A22" s="1" t="s">
        <v>276</v>
      </c>
      <c r="B22" s="1">
        <v>74</v>
      </c>
      <c r="C22" s="26" t="s">
        <v>353</v>
      </c>
      <c r="D22" t="s">
        <v>281</v>
      </c>
      <c r="E22" s="27" t="s">
        <v>354</v>
      </c>
      <c r="F22" s="28" t="s">
        <v>355</v>
      </c>
      <c r="G22" s="29">
        <v>1</v>
      </c>
      <c r="H22" s="28">
        <v>0</v>
      </c>
      <c r="I22" s="30">
        <f>ROUND(G22*H22,P4)</f>
        <v>0</v>
      </c>
      <c r="L22" s="30">
        <v>0</v>
      </c>
      <c r="M22" s="24">
        <f>ROUND(G22*L22,P4)</f>
        <v>0</v>
      </c>
      <c r="N22" s="25" t="s">
        <v>281</v>
      </c>
      <c r="O22" s="31">
        <f>M22*AA22</f>
        <v>0</v>
      </c>
      <c r="P22" s="1">
        <v>3</v>
      </c>
      <c r="AA22" s="1">
        <f>IF(P22=1,$O$3,IF(P22=2,$O$4,$O$5))</f>
        <v>0</v>
      </c>
    </row>
    <row r="23">
      <c r="A23" s="1" t="s">
        <v>282</v>
      </c>
      <c r="E23" s="27" t="s">
        <v>356</v>
      </c>
    </row>
    <row r="24" ht="26.4">
      <c r="A24" s="1" t="s">
        <v>284</v>
      </c>
      <c r="E24" s="32" t="s">
        <v>357</v>
      </c>
    </row>
    <row r="25" ht="52.8">
      <c r="A25" s="1" t="s">
        <v>286</v>
      </c>
      <c r="E25" s="27" t="s">
        <v>358</v>
      </c>
    </row>
    <row r="26">
      <c r="A26" s="1" t="s">
        <v>273</v>
      </c>
      <c r="C26" s="22" t="s">
        <v>294</v>
      </c>
      <c r="E26" s="23" t="s">
        <v>1281</v>
      </c>
      <c r="L26" s="24">
        <f>SUMIFS(L27:L30,A27:A30,"P")</f>
        <v>0</v>
      </c>
      <c r="M26" s="24">
        <f>SUMIFS(M27:M30,A27:A30,"P")</f>
        <v>0</v>
      </c>
      <c r="N26" s="25"/>
    </row>
    <row r="27">
      <c r="A27" s="1" t="s">
        <v>276</v>
      </c>
      <c r="B27" s="1">
        <v>75</v>
      </c>
      <c r="C27" s="26" t="s">
        <v>5586</v>
      </c>
      <c r="D27" t="s">
        <v>281</v>
      </c>
      <c r="E27" s="27" t="s">
        <v>5587</v>
      </c>
      <c r="F27" s="28" t="s">
        <v>361</v>
      </c>
      <c r="G27" s="29">
        <v>165</v>
      </c>
      <c r="H27" s="28">
        <v>0</v>
      </c>
      <c r="I27" s="30">
        <f>ROUND(G27*H27,P4)</f>
        <v>0</v>
      </c>
      <c r="L27" s="30">
        <v>0</v>
      </c>
      <c r="M27" s="24">
        <f>ROUND(G27*L27,P4)</f>
        <v>0</v>
      </c>
      <c r="N27" s="25" t="s">
        <v>297</v>
      </c>
      <c r="O27" s="31">
        <f>M27*AA27</f>
        <v>0</v>
      </c>
      <c r="P27" s="1">
        <v>3</v>
      </c>
      <c r="AA27" s="1">
        <f>IF(P27=1,$O$3,IF(P27=2,$O$4,$O$5))</f>
        <v>0</v>
      </c>
    </row>
    <row r="28">
      <c r="A28" s="1" t="s">
        <v>282</v>
      </c>
      <c r="E28" s="27" t="s">
        <v>281</v>
      </c>
    </row>
    <row r="29" ht="26.4">
      <c r="A29" s="1" t="s">
        <v>284</v>
      </c>
      <c r="E29" s="32" t="s">
        <v>5966</v>
      </c>
    </row>
    <row r="30">
      <c r="A30" s="1" t="s">
        <v>286</v>
      </c>
      <c r="E30" s="27" t="s">
        <v>299</v>
      </c>
    </row>
    <row r="31">
      <c r="A31" s="1" t="s">
        <v>273</v>
      </c>
      <c r="C31" s="22" t="s">
        <v>5589</v>
      </c>
      <c r="E31" s="23" t="s">
        <v>5590</v>
      </c>
      <c r="L31" s="24">
        <f>SUMIFS(L32:L59,A32:A59,"P")</f>
        <v>0</v>
      </c>
      <c r="M31" s="24">
        <f>SUMIFS(M32:M59,A32:A59,"P")</f>
        <v>0</v>
      </c>
      <c r="N31" s="25"/>
    </row>
    <row r="32">
      <c r="A32" s="1" t="s">
        <v>276</v>
      </c>
      <c r="B32" s="1">
        <v>1</v>
      </c>
      <c r="C32" s="26" t="s">
        <v>5591</v>
      </c>
      <c r="D32" t="s">
        <v>281</v>
      </c>
      <c r="E32" s="27" t="s">
        <v>5592</v>
      </c>
      <c r="F32" s="28" t="s">
        <v>396</v>
      </c>
      <c r="G32" s="29">
        <v>280</v>
      </c>
      <c r="H32" s="28">
        <v>0</v>
      </c>
      <c r="I32" s="30">
        <f>ROUND(G32*H32,P4)</f>
        <v>0</v>
      </c>
      <c r="L32" s="30">
        <v>0</v>
      </c>
      <c r="M32" s="24">
        <f>ROUND(G32*L32,P4)</f>
        <v>0</v>
      </c>
      <c r="N32" s="25" t="s">
        <v>297</v>
      </c>
      <c r="O32" s="31">
        <f>M32*AA32</f>
        <v>0</v>
      </c>
      <c r="P32" s="1">
        <v>3</v>
      </c>
      <c r="AA32" s="1">
        <f>IF(P32=1,$O$3,IF(P32=2,$O$4,$O$5))</f>
        <v>0</v>
      </c>
    </row>
    <row r="33">
      <c r="A33" s="1" t="s">
        <v>282</v>
      </c>
      <c r="E33" s="27" t="s">
        <v>281</v>
      </c>
    </row>
    <row r="34" ht="26.4">
      <c r="A34" s="1" t="s">
        <v>284</v>
      </c>
      <c r="E34" s="32" t="s">
        <v>5967</v>
      </c>
    </row>
    <row r="35">
      <c r="A35" s="1" t="s">
        <v>286</v>
      </c>
      <c r="E35" s="27" t="s">
        <v>299</v>
      </c>
    </row>
    <row r="36">
      <c r="A36" s="1" t="s">
        <v>276</v>
      </c>
      <c r="B36" s="1">
        <v>2</v>
      </c>
      <c r="C36" s="26" t="s">
        <v>5598</v>
      </c>
      <c r="D36" t="s">
        <v>281</v>
      </c>
      <c r="E36" s="27" t="s">
        <v>5599</v>
      </c>
      <c r="F36" s="28" t="s">
        <v>5600</v>
      </c>
      <c r="G36" s="29">
        <v>2950</v>
      </c>
      <c r="H36" s="28">
        <v>0</v>
      </c>
      <c r="I36" s="30">
        <f>ROUND(G36*H36,P4)</f>
        <v>0</v>
      </c>
      <c r="L36" s="30">
        <v>0</v>
      </c>
      <c r="M36" s="24">
        <f>ROUND(G36*L36,P4)</f>
        <v>0</v>
      </c>
      <c r="N36" s="25" t="s">
        <v>297</v>
      </c>
      <c r="O36" s="31">
        <f>M36*AA36</f>
        <v>0</v>
      </c>
      <c r="P36" s="1">
        <v>3</v>
      </c>
      <c r="AA36" s="1">
        <f>IF(P36=1,$O$3,IF(P36=2,$O$4,$O$5))</f>
        <v>0</v>
      </c>
    </row>
    <row r="37">
      <c r="A37" s="1" t="s">
        <v>282</v>
      </c>
      <c r="E37" s="27" t="s">
        <v>5601</v>
      </c>
    </row>
    <row r="38" ht="26.4">
      <c r="A38" s="1" t="s">
        <v>284</v>
      </c>
      <c r="E38" s="32" t="s">
        <v>5968</v>
      </c>
    </row>
    <row r="39">
      <c r="A39" s="1" t="s">
        <v>286</v>
      </c>
      <c r="E39" s="27" t="s">
        <v>299</v>
      </c>
    </row>
    <row r="40">
      <c r="A40" s="1" t="s">
        <v>276</v>
      </c>
      <c r="B40" s="1">
        <v>3</v>
      </c>
      <c r="C40" s="26" t="s">
        <v>5603</v>
      </c>
      <c r="D40" t="s">
        <v>281</v>
      </c>
      <c r="E40" s="27" t="s">
        <v>5604</v>
      </c>
      <c r="F40" s="28" t="s">
        <v>307</v>
      </c>
      <c r="G40" s="29">
        <v>310</v>
      </c>
      <c r="H40" s="28">
        <v>0</v>
      </c>
      <c r="I40" s="30">
        <f>ROUND(G40*H40,P4)</f>
        <v>0</v>
      </c>
      <c r="L40" s="30">
        <v>0</v>
      </c>
      <c r="M40" s="24">
        <f>ROUND(G40*L40,P4)</f>
        <v>0</v>
      </c>
      <c r="N40" s="25" t="s">
        <v>297</v>
      </c>
      <c r="O40" s="31">
        <f>M40*AA40</f>
        <v>0</v>
      </c>
      <c r="P40" s="1">
        <v>3</v>
      </c>
      <c r="AA40" s="1">
        <f>IF(P40=1,$O$3,IF(P40=2,$O$4,$O$5))</f>
        <v>0</v>
      </c>
    </row>
    <row r="41">
      <c r="A41" s="1" t="s">
        <v>282</v>
      </c>
      <c r="E41" s="27" t="s">
        <v>281</v>
      </c>
    </row>
    <row r="42" ht="26.4">
      <c r="A42" s="1" t="s">
        <v>284</v>
      </c>
      <c r="E42" s="32" t="s">
        <v>5969</v>
      </c>
    </row>
    <row r="43">
      <c r="A43" s="1" t="s">
        <v>286</v>
      </c>
      <c r="E43" s="27" t="s">
        <v>299</v>
      </c>
    </row>
    <row r="44">
      <c r="A44" s="1" t="s">
        <v>276</v>
      </c>
      <c r="B44" s="1">
        <v>4</v>
      </c>
      <c r="C44" s="26" t="s">
        <v>5606</v>
      </c>
      <c r="D44" t="s">
        <v>281</v>
      </c>
      <c r="E44" s="27" t="s">
        <v>5607</v>
      </c>
      <c r="F44" s="28" t="s">
        <v>307</v>
      </c>
      <c r="G44" s="29">
        <v>142</v>
      </c>
      <c r="H44" s="28">
        <v>0</v>
      </c>
      <c r="I44" s="30">
        <f>ROUND(G44*H44,P4)</f>
        <v>0</v>
      </c>
      <c r="L44" s="30">
        <v>0</v>
      </c>
      <c r="M44" s="24">
        <f>ROUND(G44*L44,P4)</f>
        <v>0</v>
      </c>
      <c r="N44" s="25" t="s">
        <v>297</v>
      </c>
      <c r="O44" s="31">
        <f>M44*AA44</f>
        <v>0</v>
      </c>
      <c r="P44" s="1">
        <v>3</v>
      </c>
      <c r="AA44" s="1">
        <f>IF(P44=1,$O$3,IF(P44=2,$O$4,$O$5))</f>
        <v>0</v>
      </c>
    </row>
    <row r="45">
      <c r="A45" s="1" t="s">
        <v>282</v>
      </c>
      <c r="E45" s="27" t="s">
        <v>281</v>
      </c>
    </row>
    <row r="46" ht="26.4">
      <c r="A46" s="1" t="s">
        <v>284</v>
      </c>
      <c r="E46" s="32" t="s">
        <v>5970</v>
      </c>
    </row>
    <row r="47">
      <c r="A47" s="1" t="s">
        <v>286</v>
      </c>
      <c r="E47" s="27" t="s">
        <v>299</v>
      </c>
    </row>
    <row r="48">
      <c r="A48" s="1" t="s">
        <v>276</v>
      </c>
      <c r="B48" s="1">
        <v>5</v>
      </c>
      <c r="C48" s="26" t="s">
        <v>5609</v>
      </c>
      <c r="D48" t="s">
        <v>281</v>
      </c>
      <c r="E48" s="27" t="s">
        <v>5610</v>
      </c>
      <c r="F48" s="28" t="s">
        <v>307</v>
      </c>
      <c r="G48" s="29">
        <v>23</v>
      </c>
      <c r="H48" s="28">
        <v>0</v>
      </c>
      <c r="I48" s="30">
        <f>ROUND(G48*H48,P4)</f>
        <v>0</v>
      </c>
      <c r="L48" s="30">
        <v>0</v>
      </c>
      <c r="M48" s="24">
        <f>ROUND(G48*L48,P4)</f>
        <v>0</v>
      </c>
      <c r="N48" s="25" t="s">
        <v>297</v>
      </c>
      <c r="O48" s="31">
        <f>M48*AA48</f>
        <v>0</v>
      </c>
      <c r="P48" s="1">
        <v>3</v>
      </c>
      <c r="AA48" s="1">
        <f>IF(P48=1,$O$3,IF(P48=2,$O$4,$O$5))</f>
        <v>0</v>
      </c>
    </row>
    <row r="49">
      <c r="A49" s="1" t="s">
        <v>282</v>
      </c>
      <c r="E49" s="27" t="s">
        <v>281</v>
      </c>
    </row>
    <row r="50" ht="26.4">
      <c r="A50" s="1" t="s">
        <v>284</v>
      </c>
      <c r="E50" s="32" t="s">
        <v>5971</v>
      </c>
    </row>
    <row r="51">
      <c r="A51" s="1" t="s">
        <v>286</v>
      </c>
      <c r="E51" s="27" t="s">
        <v>299</v>
      </c>
    </row>
    <row r="52">
      <c r="A52" s="1" t="s">
        <v>276</v>
      </c>
      <c r="B52" s="1">
        <v>6</v>
      </c>
      <c r="C52" s="26" t="s">
        <v>5615</v>
      </c>
      <c r="D52" t="s">
        <v>281</v>
      </c>
      <c r="E52" s="27" t="s">
        <v>5616</v>
      </c>
      <c r="F52" s="28" t="s">
        <v>307</v>
      </c>
      <c r="G52" s="29">
        <v>38</v>
      </c>
      <c r="H52" s="28">
        <v>0</v>
      </c>
      <c r="I52" s="30">
        <f>ROUND(G52*H52,P4)</f>
        <v>0</v>
      </c>
      <c r="L52" s="30">
        <v>0</v>
      </c>
      <c r="M52" s="24">
        <f>ROUND(G52*L52,P4)</f>
        <v>0</v>
      </c>
      <c r="N52" s="25" t="s">
        <v>297</v>
      </c>
      <c r="O52" s="31">
        <f>M52*AA52</f>
        <v>0</v>
      </c>
      <c r="P52" s="1">
        <v>3</v>
      </c>
      <c r="AA52" s="1">
        <f>IF(P52=1,$O$3,IF(P52=2,$O$4,$O$5))</f>
        <v>0</v>
      </c>
    </row>
    <row r="53">
      <c r="A53" s="1" t="s">
        <v>282</v>
      </c>
      <c r="E53" s="27" t="s">
        <v>281</v>
      </c>
    </row>
    <row r="54" ht="26.4">
      <c r="A54" s="1" t="s">
        <v>284</v>
      </c>
      <c r="E54" s="32" t="s">
        <v>5972</v>
      </c>
    </row>
    <row r="55">
      <c r="A55" s="1" t="s">
        <v>286</v>
      </c>
      <c r="E55" s="27" t="s">
        <v>299</v>
      </c>
    </row>
    <row r="56">
      <c r="A56" s="1" t="s">
        <v>276</v>
      </c>
      <c r="B56" s="1">
        <v>7</v>
      </c>
      <c r="C56" s="26" t="s">
        <v>5618</v>
      </c>
      <c r="D56" t="s">
        <v>281</v>
      </c>
      <c r="E56" s="27" t="s">
        <v>5619</v>
      </c>
      <c r="F56" s="28" t="s">
        <v>361</v>
      </c>
      <c r="G56" s="29">
        <v>350</v>
      </c>
      <c r="H56" s="28">
        <v>0</v>
      </c>
      <c r="I56" s="30">
        <f>ROUND(G56*H56,P4)</f>
        <v>0</v>
      </c>
      <c r="L56" s="30">
        <v>0</v>
      </c>
      <c r="M56" s="24">
        <f>ROUND(G56*L56,P4)</f>
        <v>0</v>
      </c>
      <c r="N56" s="25" t="s">
        <v>297</v>
      </c>
      <c r="O56" s="31">
        <f>M56*AA56</f>
        <v>0</v>
      </c>
      <c r="P56" s="1">
        <v>3</v>
      </c>
      <c r="AA56" s="1">
        <f>IF(P56=1,$O$3,IF(P56=2,$O$4,$O$5))</f>
        <v>0</v>
      </c>
    </row>
    <row r="57">
      <c r="A57" s="1" t="s">
        <v>282</v>
      </c>
      <c r="E57" s="27" t="s">
        <v>281</v>
      </c>
    </row>
    <row r="58" ht="26.4">
      <c r="A58" s="1" t="s">
        <v>284</v>
      </c>
      <c r="E58" s="32" t="s">
        <v>5973</v>
      </c>
    </row>
    <row r="59">
      <c r="A59" s="1" t="s">
        <v>286</v>
      </c>
      <c r="E59" s="27" t="s">
        <v>299</v>
      </c>
    </row>
    <row r="60">
      <c r="A60" s="1" t="s">
        <v>273</v>
      </c>
      <c r="C60" s="22" t="s">
        <v>5621</v>
      </c>
      <c r="E60" s="23" t="s">
        <v>5622</v>
      </c>
      <c r="L60" s="24">
        <f>SUMIFS(L61:L132,A61:A132,"P")</f>
        <v>0</v>
      </c>
      <c r="M60" s="24">
        <f>SUMIFS(M61:M132,A61:A132,"P")</f>
        <v>0</v>
      </c>
      <c r="N60" s="25"/>
    </row>
    <row r="61" ht="26.4">
      <c r="A61" s="1" t="s">
        <v>276</v>
      </c>
      <c r="B61" s="1">
        <v>8</v>
      </c>
      <c r="C61" s="26" t="s">
        <v>5623</v>
      </c>
      <c r="D61" t="s">
        <v>281</v>
      </c>
      <c r="E61" s="27" t="s">
        <v>5624</v>
      </c>
      <c r="F61" s="28" t="s">
        <v>307</v>
      </c>
      <c r="G61" s="29">
        <v>12</v>
      </c>
      <c r="H61" s="28">
        <v>0</v>
      </c>
      <c r="I61" s="30">
        <f>ROUND(G61*H61,P4)</f>
        <v>0</v>
      </c>
      <c r="L61" s="30">
        <v>0</v>
      </c>
      <c r="M61" s="24">
        <f>ROUND(G61*L61,P4)</f>
        <v>0</v>
      </c>
      <c r="N61" s="25" t="s">
        <v>297</v>
      </c>
      <c r="O61" s="31">
        <f>M61*AA61</f>
        <v>0</v>
      </c>
      <c r="P61" s="1">
        <v>3</v>
      </c>
      <c r="AA61" s="1">
        <f>IF(P61=1,$O$3,IF(P61=2,$O$4,$O$5))</f>
        <v>0</v>
      </c>
    </row>
    <row r="62">
      <c r="A62" s="1" t="s">
        <v>282</v>
      </c>
      <c r="E62" s="27" t="s">
        <v>281</v>
      </c>
    </row>
    <row r="63" ht="26.4">
      <c r="A63" s="1" t="s">
        <v>284</v>
      </c>
      <c r="E63" s="32" t="s">
        <v>5974</v>
      </c>
    </row>
    <row r="64">
      <c r="A64" s="1" t="s">
        <v>286</v>
      </c>
      <c r="E64" s="27" t="s">
        <v>299</v>
      </c>
    </row>
    <row r="65" ht="26.4">
      <c r="A65" s="1" t="s">
        <v>276</v>
      </c>
      <c r="B65" s="1">
        <v>9</v>
      </c>
      <c r="C65" s="26" t="s">
        <v>5626</v>
      </c>
      <c r="D65" t="s">
        <v>281</v>
      </c>
      <c r="E65" s="27" t="s">
        <v>5627</v>
      </c>
      <c r="F65" s="28" t="s">
        <v>307</v>
      </c>
      <c r="G65" s="29">
        <v>5</v>
      </c>
      <c r="H65" s="28">
        <v>0</v>
      </c>
      <c r="I65" s="30">
        <f>ROUND(G65*H65,P4)</f>
        <v>0</v>
      </c>
      <c r="L65" s="30">
        <v>0</v>
      </c>
      <c r="M65" s="24">
        <f>ROUND(G65*L65,P4)</f>
        <v>0</v>
      </c>
      <c r="N65" s="25" t="s">
        <v>297</v>
      </c>
      <c r="O65" s="31">
        <f>M65*AA65</f>
        <v>0</v>
      </c>
      <c r="P65" s="1">
        <v>3</v>
      </c>
      <c r="AA65" s="1">
        <f>IF(P65=1,$O$3,IF(P65=2,$O$4,$O$5))</f>
        <v>0</v>
      </c>
    </row>
    <row r="66">
      <c r="A66" s="1" t="s">
        <v>282</v>
      </c>
      <c r="E66" s="27" t="s">
        <v>281</v>
      </c>
    </row>
    <row r="67" ht="26.4">
      <c r="A67" s="1" t="s">
        <v>284</v>
      </c>
      <c r="E67" s="32" t="s">
        <v>5975</v>
      </c>
    </row>
    <row r="68">
      <c r="A68" s="1" t="s">
        <v>286</v>
      </c>
      <c r="E68" s="27" t="s">
        <v>299</v>
      </c>
    </row>
    <row r="69" ht="26.4">
      <c r="A69" s="1" t="s">
        <v>276</v>
      </c>
      <c r="B69" s="1">
        <v>10</v>
      </c>
      <c r="C69" s="26" t="s">
        <v>5629</v>
      </c>
      <c r="D69" t="s">
        <v>281</v>
      </c>
      <c r="E69" s="27" t="s">
        <v>5630</v>
      </c>
      <c r="F69" s="28" t="s">
        <v>307</v>
      </c>
      <c r="G69" s="29">
        <v>4</v>
      </c>
      <c r="H69" s="28">
        <v>0</v>
      </c>
      <c r="I69" s="30">
        <f>ROUND(G69*H69,P4)</f>
        <v>0</v>
      </c>
      <c r="L69" s="30">
        <v>0</v>
      </c>
      <c r="M69" s="24">
        <f>ROUND(G69*L69,P4)</f>
        <v>0</v>
      </c>
      <c r="N69" s="25" t="s">
        <v>297</v>
      </c>
      <c r="O69" s="31">
        <f>M69*AA69</f>
        <v>0</v>
      </c>
      <c r="P69" s="1">
        <v>3</v>
      </c>
      <c r="AA69" s="1">
        <f>IF(P69=1,$O$3,IF(P69=2,$O$4,$O$5))</f>
        <v>0</v>
      </c>
    </row>
    <row r="70">
      <c r="A70" s="1" t="s">
        <v>282</v>
      </c>
      <c r="E70" s="27" t="s">
        <v>281</v>
      </c>
    </row>
    <row r="71" ht="26.4">
      <c r="A71" s="1" t="s">
        <v>284</v>
      </c>
      <c r="E71" s="32" t="s">
        <v>5976</v>
      </c>
    </row>
    <row r="72">
      <c r="A72" s="1" t="s">
        <v>286</v>
      </c>
      <c r="E72" s="27" t="s">
        <v>299</v>
      </c>
    </row>
    <row r="73" ht="26.4">
      <c r="A73" s="1" t="s">
        <v>276</v>
      </c>
      <c r="B73" s="1">
        <v>11</v>
      </c>
      <c r="C73" s="26" t="s">
        <v>5977</v>
      </c>
      <c r="D73" t="s">
        <v>281</v>
      </c>
      <c r="E73" s="27" t="s">
        <v>5978</v>
      </c>
      <c r="F73" s="28" t="s">
        <v>307</v>
      </c>
      <c r="G73" s="29">
        <v>2</v>
      </c>
      <c r="H73" s="28">
        <v>0</v>
      </c>
      <c r="I73" s="30">
        <f>ROUND(G73*H73,P4)</f>
        <v>0</v>
      </c>
      <c r="L73" s="30">
        <v>0</v>
      </c>
      <c r="M73" s="24">
        <f>ROUND(G73*L73,P4)</f>
        <v>0</v>
      </c>
      <c r="N73" s="25" t="s">
        <v>297</v>
      </c>
      <c r="O73" s="31">
        <f>M73*AA73</f>
        <v>0</v>
      </c>
      <c r="P73" s="1">
        <v>3</v>
      </c>
      <c r="AA73" s="1">
        <f>IF(P73=1,$O$3,IF(P73=2,$O$4,$O$5))</f>
        <v>0</v>
      </c>
    </row>
    <row r="74">
      <c r="A74" s="1" t="s">
        <v>282</v>
      </c>
      <c r="E74" s="27" t="s">
        <v>281</v>
      </c>
    </row>
    <row r="75" ht="26.4">
      <c r="A75" s="1" t="s">
        <v>284</v>
      </c>
      <c r="E75" s="32" t="s">
        <v>5979</v>
      </c>
    </row>
    <row r="76">
      <c r="A76" s="1" t="s">
        <v>286</v>
      </c>
      <c r="E76" s="27" t="s">
        <v>299</v>
      </c>
    </row>
    <row r="77">
      <c r="A77" s="1" t="s">
        <v>276</v>
      </c>
      <c r="B77" s="1">
        <v>12</v>
      </c>
      <c r="C77" s="26" t="s">
        <v>5631</v>
      </c>
      <c r="D77" t="s">
        <v>281</v>
      </c>
      <c r="E77" s="27" t="s">
        <v>5632</v>
      </c>
      <c r="F77" s="28" t="s">
        <v>307</v>
      </c>
      <c r="G77" s="29">
        <v>1</v>
      </c>
      <c r="H77" s="28">
        <v>0</v>
      </c>
      <c r="I77" s="30">
        <f>ROUND(G77*H77,P4)</f>
        <v>0</v>
      </c>
      <c r="L77" s="30">
        <v>0</v>
      </c>
      <c r="M77" s="24">
        <f>ROUND(G77*L77,P4)</f>
        <v>0</v>
      </c>
      <c r="N77" s="25" t="s">
        <v>297</v>
      </c>
      <c r="O77" s="31">
        <f>M77*AA77</f>
        <v>0</v>
      </c>
      <c r="P77" s="1">
        <v>3</v>
      </c>
      <c r="AA77" s="1">
        <f>IF(P77=1,$O$3,IF(P77=2,$O$4,$O$5))</f>
        <v>0</v>
      </c>
    </row>
    <row r="78">
      <c r="A78" s="1" t="s">
        <v>282</v>
      </c>
      <c r="E78" s="27" t="s">
        <v>281</v>
      </c>
    </row>
    <row r="79" ht="26.4">
      <c r="A79" s="1" t="s">
        <v>284</v>
      </c>
      <c r="E79" s="32" t="s">
        <v>5633</v>
      </c>
    </row>
    <row r="80">
      <c r="A80" s="1" t="s">
        <v>286</v>
      </c>
      <c r="E80" s="27" t="s">
        <v>299</v>
      </c>
    </row>
    <row r="81">
      <c r="A81" s="1" t="s">
        <v>276</v>
      </c>
      <c r="B81" s="1">
        <v>13</v>
      </c>
      <c r="C81" s="26" t="s">
        <v>5634</v>
      </c>
      <c r="D81" t="s">
        <v>281</v>
      </c>
      <c r="E81" s="27" t="s">
        <v>5635</v>
      </c>
      <c r="F81" s="28" t="s">
        <v>307</v>
      </c>
      <c r="G81" s="29">
        <v>12</v>
      </c>
      <c r="H81" s="28">
        <v>0</v>
      </c>
      <c r="I81" s="30">
        <f>ROUND(G81*H81,P4)</f>
        <v>0</v>
      </c>
      <c r="L81" s="30">
        <v>0</v>
      </c>
      <c r="M81" s="24">
        <f>ROUND(G81*L81,P4)</f>
        <v>0</v>
      </c>
      <c r="N81" s="25" t="s">
        <v>297</v>
      </c>
      <c r="O81" s="31">
        <f>M81*AA81</f>
        <v>0</v>
      </c>
      <c r="P81" s="1">
        <v>3</v>
      </c>
      <c r="AA81" s="1">
        <f>IF(P81=1,$O$3,IF(P81=2,$O$4,$O$5))</f>
        <v>0</v>
      </c>
    </row>
    <row r="82">
      <c r="A82" s="1" t="s">
        <v>282</v>
      </c>
      <c r="E82" s="27" t="s">
        <v>281</v>
      </c>
    </row>
    <row r="83" ht="26.4">
      <c r="A83" s="1" t="s">
        <v>284</v>
      </c>
      <c r="E83" s="32" t="s">
        <v>5974</v>
      </c>
    </row>
    <row r="84">
      <c r="A84" s="1" t="s">
        <v>286</v>
      </c>
      <c r="E84" s="27" t="s">
        <v>299</v>
      </c>
    </row>
    <row r="85">
      <c r="A85" s="1" t="s">
        <v>276</v>
      </c>
      <c r="B85" s="1">
        <v>14</v>
      </c>
      <c r="C85" s="26" t="s">
        <v>5980</v>
      </c>
      <c r="D85" t="s">
        <v>281</v>
      </c>
      <c r="E85" s="27" t="s">
        <v>5981</v>
      </c>
      <c r="F85" s="28" t="s">
        <v>307</v>
      </c>
      <c r="G85" s="29">
        <v>2</v>
      </c>
      <c r="H85" s="28">
        <v>0</v>
      </c>
      <c r="I85" s="30">
        <f>ROUND(G85*H85,P4)</f>
        <v>0</v>
      </c>
      <c r="L85" s="30">
        <v>0</v>
      </c>
      <c r="M85" s="24">
        <f>ROUND(G85*L85,P4)</f>
        <v>0</v>
      </c>
      <c r="N85" s="25" t="s">
        <v>297</v>
      </c>
      <c r="O85" s="31">
        <f>M85*AA85</f>
        <v>0</v>
      </c>
      <c r="P85" s="1">
        <v>3</v>
      </c>
      <c r="AA85" s="1">
        <f>IF(P85=1,$O$3,IF(P85=2,$O$4,$O$5))</f>
        <v>0</v>
      </c>
    </row>
    <row r="86">
      <c r="A86" s="1" t="s">
        <v>282</v>
      </c>
      <c r="E86" s="27" t="s">
        <v>281</v>
      </c>
    </row>
    <row r="87" ht="26.4">
      <c r="A87" s="1" t="s">
        <v>284</v>
      </c>
      <c r="E87" s="32" t="s">
        <v>5979</v>
      </c>
    </row>
    <row r="88">
      <c r="A88" s="1" t="s">
        <v>286</v>
      </c>
      <c r="E88" s="27" t="s">
        <v>299</v>
      </c>
    </row>
    <row r="89">
      <c r="A89" s="1" t="s">
        <v>276</v>
      </c>
      <c r="B89" s="1">
        <v>15</v>
      </c>
      <c r="C89" s="26" t="s">
        <v>5637</v>
      </c>
      <c r="D89" t="s">
        <v>281</v>
      </c>
      <c r="E89" s="27" t="s">
        <v>5638</v>
      </c>
      <c r="F89" s="28" t="s">
        <v>296</v>
      </c>
      <c r="G89" s="29">
        <v>96.5</v>
      </c>
      <c r="H89" s="28">
        <v>0</v>
      </c>
      <c r="I89" s="30">
        <f>ROUND(G89*H89,P4)</f>
        <v>0</v>
      </c>
      <c r="L89" s="30">
        <v>0</v>
      </c>
      <c r="M89" s="24">
        <f>ROUND(G89*L89,P4)</f>
        <v>0</v>
      </c>
      <c r="N89" s="25" t="s">
        <v>297</v>
      </c>
      <c r="O89" s="31">
        <f>M89*AA89</f>
        <v>0</v>
      </c>
      <c r="P89" s="1">
        <v>3</v>
      </c>
      <c r="AA89" s="1">
        <f>IF(P89=1,$O$3,IF(P89=2,$O$4,$O$5))</f>
        <v>0</v>
      </c>
    </row>
    <row r="90">
      <c r="A90" s="1" t="s">
        <v>282</v>
      </c>
      <c r="E90" s="27" t="s">
        <v>281</v>
      </c>
    </row>
    <row r="91" ht="26.4">
      <c r="A91" s="1" t="s">
        <v>284</v>
      </c>
      <c r="E91" s="32" t="s">
        <v>5982</v>
      </c>
    </row>
    <row r="92">
      <c r="A92" s="1" t="s">
        <v>286</v>
      </c>
      <c r="E92" s="27" t="s">
        <v>299</v>
      </c>
    </row>
    <row r="93">
      <c r="A93" s="1" t="s">
        <v>276</v>
      </c>
      <c r="B93" s="1">
        <v>16</v>
      </c>
      <c r="C93" s="26" t="s">
        <v>5640</v>
      </c>
      <c r="D93" t="s">
        <v>281</v>
      </c>
      <c r="E93" s="27" t="s">
        <v>5641</v>
      </c>
      <c r="F93" s="28" t="s">
        <v>307</v>
      </c>
      <c r="G93" s="29">
        <v>9</v>
      </c>
      <c r="H93" s="28">
        <v>0</v>
      </c>
      <c r="I93" s="30">
        <f>ROUND(G93*H93,P4)</f>
        <v>0</v>
      </c>
      <c r="L93" s="30">
        <v>0</v>
      </c>
      <c r="M93" s="24">
        <f>ROUND(G93*L93,P4)</f>
        <v>0</v>
      </c>
      <c r="N93" s="25" t="s">
        <v>297</v>
      </c>
      <c r="O93" s="31">
        <f>M93*AA93</f>
        <v>0</v>
      </c>
      <c r="P93" s="1">
        <v>3</v>
      </c>
      <c r="AA93" s="1">
        <f>IF(P93=1,$O$3,IF(P93=2,$O$4,$O$5))</f>
        <v>0</v>
      </c>
    </row>
    <row r="94">
      <c r="A94" s="1" t="s">
        <v>282</v>
      </c>
      <c r="E94" s="27" t="s">
        <v>281</v>
      </c>
    </row>
    <row r="95" ht="26.4">
      <c r="A95" s="1" t="s">
        <v>284</v>
      </c>
      <c r="E95" s="32" t="s">
        <v>5983</v>
      </c>
    </row>
    <row r="96">
      <c r="A96" s="1" t="s">
        <v>286</v>
      </c>
      <c r="E96" s="27" t="s">
        <v>299</v>
      </c>
    </row>
    <row r="97">
      <c r="A97" s="1" t="s">
        <v>276</v>
      </c>
      <c r="B97" s="1">
        <v>17</v>
      </c>
      <c r="C97" s="26" t="s">
        <v>5984</v>
      </c>
      <c r="D97" t="s">
        <v>281</v>
      </c>
      <c r="E97" s="27" t="s">
        <v>5985</v>
      </c>
      <c r="F97" s="28" t="s">
        <v>307</v>
      </c>
      <c r="G97" s="29">
        <v>2</v>
      </c>
      <c r="H97" s="28">
        <v>0</v>
      </c>
      <c r="I97" s="30">
        <f>ROUND(G97*H97,P4)</f>
        <v>0</v>
      </c>
      <c r="L97" s="30">
        <v>0</v>
      </c>
      <c r="M97" s="24">
        <f>ROUND(G97*L97,P4)</f>
        <v>0</v>
      </c>
      <c r="N97" s="25" t="s">
        <v>297</v>
      </c>
      <c r="O97" s="31">
        <f>M97*AA97</f>
        <v>0</v>
      </c>
      <c r="P97" s="1">
        <v>3</v>
      </c>
      <c r="AA97" s="1">
        <f>IF(P97=1,$O$3,IF(P97=2,$O$4,$O$5))</f>
        <v>0</v>
      </c>
    </row>
    <row r="98">
      <c r="A98" s="1" t="s">
        <v>282</v>
      </c>
      <c r="E98" s="27" t="s">
        <v>281</v>
      </c>
    </row>
    <row r="99" ht="26.4">
      <c r="A99" s="1" t="s">
        <v>284</v>
      </c>
      <c r="E99" s="32" t="s">
        <v>5986</v>
      </c>
    </row>
    <row r="100">
      <c r="A100" s="1" t="s">
        <v>286</v>
      </c>
      <c r="E100" s="27" t="s">
        <v>299</v>
      </c>
    </row>
    <row r="101">
      <c r="A101" s="1" t="s">
        <v>276</v>
      </c>
      <c r="B101" s="1">
        <v>18</v>
      </c>
      <c r="C101" s="26" t="s">
        <v>5987</v>
      </c>
      <c r="D101" t="s">
        <v>281</v>
      </c>
      <c r="E101" s="27" t="s">
        <v>5988</v>
      </c>
      <c r="F101" s="28" t="s">
        <v>307</v>
      </c>
      <c r="G101" s="29">
        <v>2</v>
      </c>
      <c r="H101" s="28">
        <v>0</v>
      </c>
      <c r="I101" s="30">
        <f>ROUND(G101*H101,P4)</f>
        <v>0</v>
      </c>
      <c r="L101" s="30">
        <v>0</v>
      </c>
      <c r="M101" s="24">
        <f>ROUND(G101*L101,P4)</f>
        <v>0</v>
      </c>
      <c r="N101" s="25" t="s">
        <v>297</v>
      </c>
      <c r="O101" s="31">
        <f>M101*AA101</f>
        <v>0</v>
      </c>
      <c r="P101" s="1">
        <v>3</v>
      </c>
      <c r="AA101" s="1">
        <f>IF(P101=1,$O$3,IF(P101=2,$O$4,$O$5))</f>
        <v>0</v>
      </c>
    </row>
    <row r="102">
      <c r="A102" s="1" t="s">
        <v>282</v>
      </c>
      <c r="E102" s="27" t="s">
        <v>281</v>
      </c>
    </row>
    <row r="103" ht="26.4">
      <c r="A103" s="1" t="s">
        <v>284</v>
      </c>
      <c r="E103" s="32" t="s">
        <v>5986</v>
      </c>
    </row>
    <row r="104">
      <c r="A104" s="1" t="s">
        <v>286</v>
      </c>
      <c r="E104" s="27" t="s">
        <v>299</v>
      </c>
    </row>
    <row r="105" ht="26.4">
      <c r="A105" s="1" t="s">
        <v>276</v>
      </c>
      <c r="B105" s="1">
        <v>19</v>
      </c>
      <c r="C105" s="26" t="s">
        <v>5989</v>
      </c>
      <c r="D105" t="s">
        <v>281</v>
      </c>
      <c r="E105" s="27" t="s">
        <v>5990</v>
      </c>
      <c r="F105" s="28" t="s">
        <v>307</v>
      </c>
      <c r="G105" s="29">
        <v>1</v>
      </c>
      <c r="H105" s="28">
        <v>0</v>
      </c>
      <c r="I105" s="30">
        <f>ROUND(G105*H105,P4)</f>
        <v>0</v>
      </c>
      <c r="L105" s="30">
        <v>0</v>
      </c>
      <c r="M105" s="24">
        <f>ROUND(G105*L105,P4)</f>
        <v>0</v>
      </c>
      <c r="N105" s="25" t="s">
        <v>297</v>
      </c>
      <c r="O105" s="31">
        <f>M105*AA105</f>
        <v>0</v>
      </c>
      <c r="P105" s="1">
        <v>3</v>
      </c>
      <c r="AA105" s="1">
        <f>IF(P105=1,$O$3,IF(P105=2,$O$4,$O$5))</f>
        <v>0</v>
      </c>
    </row>
    <row r="106">
      <c r="A106" s="1" t="s">
        <v>282</v>
      </c>
      <c r="E106" s="27" t="s">
        <v>281</v>
      </c>
    </row>
    <row r="107" ht="26.4">
      <c r="A107" s="1" t="s">
        <v>284</v>
      </c>
      <c r="E107" s="32" t="s">
        <v>5991</v>
      </c>
    </row>
    <row r="108">
      <c r="A108" s="1" t="s">
        <v>286</v>
      </c>
      <c r="E108" s="27" t="s">
        <v>299</v>
      </c>
    </row>
    <row r="109">
      <c r="A109" s="1" t="s">
        <v>276</v>
      </c>
      <c r="B109" s="1">
        <v>20</v>
      </c>
      <c r="C109" s="26" t="s">
        <v>5643</v>
      </c>
      <c r="D109" t="s">
        <v>281</v>
      </c>
      <c r="E109" s="27" t="s">
        <v>5644</v>
      </c>
      <c r="F109" s="28" t="s">
        <v>307</v>
      </c>
      <c r="G109" s="29">
        <v>4</v>
      </c>
      <c r="H109" s="28">
        <v>0</v>
      </c>
      <c r="I109" s="30">
        <f>ROUND(G109*H109,P4)</f>
        <v>0</v>
      </c>
      <c r="L109" s="30">
        <v>0</v>
      </c>
      <c r="M109" s="24">
        <f>ROUND(G109*L109,P4)</f>
        <v>0</v>
      </c>
      <c r="N109" s="25" t="s">
        <v>297</v>
      </c>
      <c r="O109" s="31">
        <f>M109*AA109</f>
        <v>0</v>
      </c>
      <c r="P109" s="1">
        <v>3</v>
      </c>
      <c r="AA109" s="1">
        <f>IF(P109=1,$O$3,IF(P109=2,$O$4,$O$5))</f>
        <v>0</v>
      </c>
    </row>
    <row r="110">
      <c r="A110" s="1" t="s">
        <v>282</v>
      </c>
      <c r="E110" s="27" t="s">
        <v>281</v>
      </c>
    </row>
    <row r="111" ht="26.4">
      <c r="A111" s="1" t="s">
        <v>284</v>
      </c>
      <c r="E111" s="32" t="s">
        <v>5992</v>
      </c>
    </row>
    <row r="112">
      <c r="A112" s="1" t="s">
        <v>286</v>
      </c>
      <c r="E112" s="27" t="s">
        <v>299</v>
      </c>
    </row>
    <row r="113">
      <c r="A113" s="1" t="s">
        <v>276</v>
      </c>
      <c r="B113" s="1">
        <v>21</v>
      </c>
      <c r="C113" s="26" t="s">
        <v>5993</v>
      </c>
      <c r="D113" t="s">
        <v>281</v>
      </c>
      <c r="E113" s="27" t="s">
        <v>5994</v>
      </c>
      <c r="F113" s="28" t="s">
        <v>307</v>
      </c>
      <c r="G113" s="29">
        <v>2</v>
      </c>
      <c r="H113" s="28">
        <v>0</v>
      </c>
      <c r="I113" s="30">
        <f>ROUND(G113*H113,P4)</f>
        <v>0</v>
      </c>
      <c r="L113" s="30">
        <v>0</v>
      </c>
      <c r="M113" s="24">
        <f>ROUND(G113*L113,P4)</f>
        <v>0</v>
      </c>
      <c r="N113" s="25" t="s">
        <v>297</v>
      </c>
      <c r="O113" s="31">
        <f>M113*AA113</f>
        <v>0</v>
      </c>
      <c r="P113" s="1">
        <v>3</v>
      </c>
      <c r="AA113" s="1">
        <f>IF(P113=1,$O$3,IF(P113=2,$O$4,$O$5))</f>
        <v>0</v>
      </c>
    </row>
    <row r="114">
      <c r="A114" s="1" t="s">
        <v>282</v>
      </c>
      <c r="E114" s="27" t="s">
        <v>281</v>
      </c>
    </row>
    <row r="115" ht="26.4">
      <c r="A115" s="1" t="s">
        <v>284</v>
      </c>
      <c r="E115" s="32" t="s">
        <v>5986</v>
      </c>
    </row>
    <row r="116">
      <c r="A116" s="1" t="s">
        <v>286</v>
      </c>
      <c r="E116" s="27" t="s">
        <v>299</v>
      </c>
    </row>
    <row r="117">
      <c r="A117" s="1" t="s">
        <v>276</v>
      </c>
      <c r="B117" s="1">
        <v>22</v>
      </c>
      <c r="C117" s="26" t="s">
        <v>5995</v>
      </c>
      <c r="D117" t="s">
        <v>281</v>
      </c>
      <c r="E117" s="27" t="s">
        <v>5996</v>
      </c>
      <c r="F117" s="28" t="s">
        <v>307</v>
      </c>
      <c r="G117" s="29">
        <v>2</v>
      </c>
      <c r="H117" s="28">
        <v>0</v>
      </c>
      <c r="I117" s="30">
        <f>ROUND(G117*H117,P4)</f>
        <v>0</v>
      </c>
      <c r="L117" s="30">
        <v>0</v>
      </c>
      <c r="M117" s="24">
        <f>ROUND(G117*L117,P4)</f>
        <v>0</v>
      </c>
      <c r="N117" s="25" t="s">
        <v>297</v>
      </c>
      <c r="O117" s="31">
        <f>M117*AA117</f>
        <v>0</v>
      </c>
      <c r="P117" s="1">
        <v>3</v>
      </c>
      <c r="AA117" s="1">
        <f>IF(P117=1,$O$3,IF(P117=2,$O$4,$O$5))</f>
        <v>0</v>
      </c>
    </row>
    <row r="118">
      <c r="A118" s="1" t="s">
        <v>282</v>
      </c>
      <c r="E118" s="27" t="s">
        <v>281</v>
      </c>
    </row>
    <row r="119" ht="26.4">
      <c r="A119" s="1" t="s">
        <v>284</v>
      </c>
      <c r="E119" s="32" t="s">
        <v>5986</v>
      </c>
    </row>
    <row r="120">
      <c r="A120" s="1" t="s">
        <v>286</v>
      </c>
      <c r="E120" s="27" t="s">
        <v>299</v>
      </c>
    </row>
    <row r="121" ht="26.4">
      <c r="A121" s="1" t="s">
        <v>276</v>
      </c>
      <c r="B121" s="1">
        <v>23</v>
      </c>
      <c r="C121" s="26" t="s">
        <v>5646</v>
      </c>
      <c r="D121" t="s">
        <v>281</v>
      </c>
      <c r="E121" s="27" t="s">
        <v>5647</v>
      </c>
      <c r="F121" s="28" t="s">
        <v>307</v>
      </c>
      <c r="G121" s="29">
        <v>7</v>
      </c>
      <c r="H121" s="28">
        <v>0</v>
      </c>
      <c r="I121" s="30">
        <f>ROUND(G121*H121,P4)</f>
        <v>0</v>
      </c>
      <c r="L121" s="30">
        <v>0</v>
      </c>
      <c r="M121" s="24">
        <f>ROUND(G121*L121,P4)</f>
        <v>0</v>
      </c>
      <c r="N121" s="25" t="s">
        <v>297</v>
      </c>
      <c r="O121" s="31">
        <f>M121*AA121</f>
        <v>0</v>
      </c>
      <c r="P121" s="1">
        <v>3</v>
      </c>
      <c r="AA121" s="1">
        <f>IF(P121=1,$O$3,IF(P121=2,$O$4,$O$5))</f>
        <v>0</v>
      </c>
    </row>
    <row r="122">
      <c r="A122" s="1" t="s">
        <v>282</v>
      </c>
      <c r="E122" s="27" t="s">
        <v>281</v>
      </c>
    </row>
    <row r="123" ht="26.4">
      <c r="A123" s="1" t="s">
        <v>284</v>
      </c>
      <c r="E123" s="32" t="s">
        <v>5997</v>
      </c>
    </row>
    <row r="124">
      <c r="A124" s="1" t="s">
        <v>286</v>
      </c>
      <c r="E124" s="27" t="s">
        <v>299</v>
      </c>
    </row>
    <row r="125">
      <c r="A125" s="1" t="s">
        <v>276</v>
      </c>
      <c r="B125" s="1">
        <v>24</v>
      </c>
      <c r="C125" s="26" t="s">
        <v>5998</v>
      </c>
      <c r="D125" t="s">
        <v>281</v>
      </c>
      <c r="E125" s="27" t="s">
        <v>5999</v>
      </c>
      <c r="F125" s="28" t="s">
        <v>307</v>
      </c>
      <c r="G125" s="29">
        <v>7</v>
      </c>
      <c r="H125" s="28">
        <v>0</v>
      </c>
      <c r="I125" s="30">
        <f>ROUND(G125*H125,P4)</f>
        <v>0</v>
      </c>
      <c r="L125" s="30">
        <v>0</v>
      </c>
      <c r="M125" s="24">
        <f>ROUND(G125*L125,P4)</f>
        <v>0</v>
      </c>
      <c r="N125" s="25" t="s">
        <v>297</v>
      </c>
      <c r="O125" s="31">
        <f>M125*AA125</f>
        <v>0</v>
      </c>
      <c r="P125" s="1">
        <v>3</v>
      </c>
      <c r="AA125" s="1">
        <f>IF(P125=1,$O$3,IF(P125=2,$O$4,$O$5))</f>
        <v>0</v>
      </c>
    </row>
    <row r="126">
      <c r="A126" s="1" t="s">
        <v>282</v>
      </c>
      <c r="E126" s="27" t="s">
        <v>281</v>
      </c>
    </row>
    <row r="127" ht="26.4">
      <c r="A127" s="1" t="s">
        <v>284</v>
      </c>
      <c r="E127" s="32" t="s">
        <v>6000</v>
      </c>
    </row>
    <row r="128">
      <c r="A128" s="1" t="s">
        <v>286</v>
      </c>
      <c r="E128" s="27" t="s">
        <v>299</v>
      </c>
    </row>
    <row r="129" ht="26.4">
      <c r="A129" s="1" t="s">
        <v>276</v>
      </c>
      <c r="B129" s="1">
        <v>25</v>
      </c>
      <c r="C129" s="26" t="s">
        <v>5648</v>
      </c>
      <c r="D129" t="s">
        <v>281</v>
      </c>
      <c r="E129" s="27" t="s">
        <v>5649</v>
      </c>
      <c r="F129" s="28" t="s">
        <v>361</v>
      </c>
      <c r="G129" s="29">
        <v>108</v>
      </c>
      <c r="H129" s="28">
        <v>0</v>
      </c>
      <c r="I129" s="30">
        <f>ROUND(G129*H129,P4)</f>
        <v>0</v>
      </c>
      <c r="L129" s="30">
        <v>0</v>
      </c>
      <c r="M129" s="24">
        <f>ROUND(G129*L129,P4)</f>
        <v>0</v>
      </c>
      <c r="N129" s="25" t="s">
        <v>297</v>
      </c>
      <c r="O129" s="31">
        <f>M129*AA129</f>
        <v>0</v>
      </c>
      <c r="P129" s="1">
        <v>3</v>
      </c>
      <c r="AA129" s="1">
        <f>IF(P129=1,$O$3,IF(P129=2,$O$4,$O$5))</f>
        <v>0</v>
      </c>
    </row>
    <row r="130">
      <c r="A130" s="1" t="s">
        <v>282</v>
      </c>
      <c r="E130" s="27" t="s">
        <v>281</v>
      </c>
    </row>
    <row r="131" ht="26.4">
      <c r="A131" s="1" t="s">
        <v>284</v>
      </c>
      <c r="E131" s="32" t="s">
        <v>6001</v>
      </c>
    </row>
    <row r="132">
      <c r="A132" s="1" t="s">
        <v>286</v>
      </c>
      <c r="E132" s="27" t="s">
        <v>299</v>
      </c>
    </row>
    <row r="133">
      <c r="A133" s="1" t="s">
        <v>273</v>
      </c>
      <c r="C133" s="22" t="s">
        <v>5651</v>
      </c>
      <c r="E133" s="23" t="s">
        <v>5652</v>
      </c>
      <c r="L133" s="24">
        <f>SUMIFS(L134:L281,A134:A281,"P")</f>
        <v>0</v>
      </c>
      <c r="M133" s="24">
        <f>SUMIFS(M134:M281,A134:A281,"P")</f>
        <v>0</v>
      </c>
      <c r="N133" s="25"/>
    </row>
    <row r="134">
      <c r="A134" s="1" t="s">
        <v>276</v>
      </c>
      <c r="B134" s="1">
        <v>26</v>
      </c>
      <c r="C134" s="26" t="s">
        <v>6002</v>
      </c>
      <c r="D134" t="s">
        <v>281</v>
      </c>
      <c r="E134" s="27" t="s">
        <v>6003</v>
      </c>
      <c r="F134" s="28" t="s">
        <v>307</v>
      </c>
      <c r="G134" s="29">
        <v>1</v>
      </c>
      <c r="H134" s="28">
        <v>0</v>
      </c>
      <c r="I134" s="30">
        <f>ROUND(G134*H134,P4)</f>
        <v>0</v>
      </c>
      <c r="L134" s="30">
        <v>0</v>
      </c>
      <c r="M134" s="24">
        <f>ROUND(G134*L134,P4)</f>
        <v>0</v>
      </c>
      <c r="N134" s="25" t="s">
        <v>297</v>
      </c>
      <c r="O134" s="31">
        <f>M134*AA134</f>
        <v>0</v>
      </c>
      <c r="P134" s="1">
        <v>3</v>
      </c>
      <c r="AA134" s="1">
        <f>IF(P134=1,$O$3,IF(P134=2,$O$4,$O$5))</f>
        <v>0</v>
      </c>
    </row>
    <row r="135">
      <c r="A135" s="1" t="s">
        <v>282</v>
      </c>
      <c r="E135" s="27" t="s">
        <v>281</v>
      </c>
    </row>
    <row r="136" ht="26.4">
      <c r="A136" s="1" t="s">
        <v>284</v>
      </c>
      <c r="E136" s="32" t="s">
        <v>6004</v>
      </c>
    </row>
    <row r="137">
      <c r="A137" s="1" t="s">
        <v>286</v>
      </c>
      <c r="E137" s="27" t="s">
        <v>299</v>
      </c>
    </row>
    <row r="138">
      <c r="A138" s="1" t="s">
        <v>276</v>
      </c>
      <c r="B138" s="1">
        <v>27</v>
      </c>
      <c r="C138" s="26" t="s">
        <v>5653</v>
      </c>
      <c r="D138" t="s">
        <v>281</v>
      </c>
      <c r="E138" s="27" t="s">
        <v>5654</v>
      </c>
      <c r="F138" s="28" t="s">
        <v>307</v>
      </c>
      <c r="G138" s="29">
        <v>29</v>
      </c>
      <c r="H138" s="28">
        <v>0</v>
      </c>
      <c r="I138" s="30">
        <f>ROUND(G138*H138,P4)</f>
        <v>0</v>
      </c>
      <c r="L138" s="30">
        <v>0</v>
      </c>
      <c r="M138" s="24">
        <f>ROUND(G138*L138,P4)</f>
        <v>0</v>
      </c>
      <c r="N138" s="25" t="s">
        <v>297</v>
      </c>
      <c r="O138" s="31">
        <f>M138*AA138</f>
        <v>0</v>
      </c>
      <c r="P138" s="1">
        <v>3</v>
      </c>
      <c r="AA138" s="1">
        <f>IF(P138=1,$O$3,IF(P138=2,$O$4,$O$5))</f>
        <v>0</v>
      </c>
    </row>
    <row r="139">
      <c r="A139" s="1" t="s">
        <v>282</v>
      </c>
      <c r="E139" s="27" t="s">
        <v>281</v>
      </c>
    </row>
    <row r="140" ht="26.4">
      <c r="A140" s="1" t="s">
        <v>284</v>
      </c>
      <c r="E140" s="32" t="s">
        <v>6005</v>
      </c>
    </row>
    <row r="141">
      <c r="A141" s="1" t="s">
        <v>286</v>
      </c>
      <c r="E141" s="27" t="s">
        <v>299</v>
      </c>
    </row>
    <row r="142">
      <c r="A142" s="1" t="s">
        <v>276</v>
      </c>
      <c r="B142" s="1">
        <v>28</v>
      </c>
      <c r="C142" s="26" t="s">
        <v>6006</v>
      </c>
      <c r="D142" t="s">
        <v>281</v>
      </c>
      <c r="E142" s="27" t="s">
        <v>6007</v>
      </c>
      <c r="F142" s="28" t="s">
        <v>307</v>
      </c>
      <c r="G142" s="29">
        <v>1</v>
      </c>
      <c r="H142" s="28">
        <v>0</v>
      </c>
      <c r="I142" s="30">
        <f>ROUND(G142*H142,P4)</f>
        <v>0</v>
      </c>
      <c r="L142" s="30">
        <v>0</v>
      </c>
      <c r="M142" s="24">
        <f>ROUND(G142*L142,P4)</f>
        <v>0</v>
      </c>
      <c r="N142" s="25" t="s">
        <v>297</v>
      </c>
      <c r="O142" s="31">
        <f>M142*AA142</f>
        <v>0</v>
      </c>
      <c r="P142" s="1">
        <v>3</v>
      </c>
      <c r="AA142" s="1">
        <f>IF(P142=1,$O$3,IF(P142=2,$O$4,$O$5))</f>
        <v>0</v>
      </c>
    </row>
    <row r="143">
      <c r="A143" s="1" t="s">
        <v>282</v>
      </c>
      <c r="E143" s="27" t="s">
        <v>281</v>
      </c>
    </row>
    <row r="144" ht="26.4">
      <c r="A144" s="1" t="s">
        <v>284</v>
      </c>
      <c r="E144" s="32" t="s">
        <v>6008</v>
      </c>
    </row>
    <row r="145">
      <c r="A145" s="1" t="s">
        <v>286</v>
      </c>
      <c r="E145" s="27" t="s">
        <v>299</v>
      </c>
    </row>
    <row r="146">
      <c r="A146" s="1" t="s">
        <v>276</v>
      </c>
      <c r="B146" s="1">
        <v>29</v>
      </c>
      <c r="C146" s="26" t="s">
        <v>5659</v>
      </c>
      <c r="D146" t="s">
        <v>281</v>
      </c>
      <c r="E146" s="27" t="s">
        <v>5660</v>
      </c>
      <c r="F146" s="28" t="s">
        <v>307</v>
      </c>
      <c r="G146" s="29">
        <v>18</v>
      </c>
      <c r="H146" s="28">
        <v>0</v>
      </c>
      <c r="I146" s="30">
        <f>ROUND(G146*H146,P4)</f>
        <v>0</v>
      </c>
      <c r="L146" s="30">
        <v>0</v>
      </c>
      <c r="M146" s="24">
        <f>ROUND(G146*L146,P4)</f>
        <v>0</v>
      </c>
      <c r="N146" s="25" t="s">
        <v>297</v>
      </c>
      <c r="O146" s="31">
        <f>M146*AA146</f>
        <v>0</v>
      </c>
      <c r="P146" s="1">
        <v>3</v>
      </c>
      <c r="AA146" s="1">
        <f>IF(P146=1,$O$3,IF(P146=2,$O$4,$O$5))</f>
        <v>0</v>
      </c>
    </row>
    <row r="147">
      <c r="A147" s="1" t="s">
        <v>282</v>
      </c>
      <c r="E147" s="27" t="s">
        <v>281</v>
      </c>
    </row>
    <row r="148" ht="26.4">
      <c r="A148" s="1" t="s">
        <v>284</v>
      </c>
      <c r="E148" s="32" t="s">
        <v>6009</v>
      </c>
    </row>
    <row r="149">
      <c r="A149" s="1" t="s">
        <v>286</v>
      </c>
      <c r="E149" s="27" t="s">
        <v>299</v>
      </c>
    </row>
    <row r="150">
      <c r="A150" s="1" t="s">
        <v>276</v>
      </c>
      <c r="B150" s="1">
        <v>30</v>
      </c>
      <c r="C150" s="26" t="s">
        <v>6010</v>
      </c>
      <c r="D150" t="s">
        <v>281</v>
      </c>
      <c r="E150" s="27" t="s">
        <v>6011</v>
      </c>
      <c r="F150" s="28" t="s">
        <v>307</v>
      </c>
      <c r="G150" s="29">
        <v>4</v>
      </c>
      <c r="H150" s="28">
        <v>0</v>
      </c>
      <c r="I150" s="30">
        <f>ROUND(G150*H150,P4)</f>
        <v>0</v>
      </c>
      <c r="L150" s="30">
        <v>0</v>
      </c>
      <c r="M150" s="24">
        <f>ROUND(G150*L150,P4)</f>
        <v>0</v>
      </c>
      <c r="N150" s="25" t="s">
        <v>297</v>
      </c>
      <c r="O150" s="31">
        <f>M150*AA150</f>
        <v>0</v>
      </c>
      <c r="P150" s="1">
        <v>3</v>
      </c>
      <c r="AA150" s="1">
        <f>IF(P150=1,$O$3,IF(P150=2,$O$4,$O$5))</f>
        <v>0</v>
      </c>
    </row>
    <row r="151">
      <c r="A151" s="1" t="s">
        <v>282</v>
      </c>
      <c r="E151" s="27" t="s">
        <v>281</v>
      </c>
    </row>
    <row r="152" ht="26.4">
      <c r="A152" s="1" t="s">
        <v>284</v>
      </c>
      <c r="E152" s="32" t="s">
        <v>6012</v>
      </c>
    </row>
    <row r="153">
      <c r="A153" s="1" t="s">
        <v>286</v>
      </c>
      <c r="E153" s="27" t="s">
        <v>299</v>
      </c>
    </row>
    <row r="154">
      <c r="A154" s="1" t="s">
        <v>276</v>
      </c>
      <c r="B154" s="1">
        <v>31</v>
      </c>
      <c r="C154" s="26" t="s">
        <v>5662</v>
      </c>
      <c r="D154" t="s">
        <v>281</v>
      </c>
      <c r="E154" s="27" t="s">
        <v>5663</v>
      </c>
      <c r="F154" s="28" t="s">
        <v>307</v>
      </c>
      <c r="G154" s="29">
        <v>300</v>
      </c>
      <c r="H154" s="28">
        <v>0</v>
      </c>
      <c r="I154" s="30">
        <f>ROUND(G154*H154,P4)</f>
        <v>0</v>
      </c>
      <c r="L154" s="30">
        <v>0</v>
      </c>
      <c r="M154" s="24">
        <f>ROUND(G154*L154,P4)</f>
        <v>0</v>
      </c>
      <c r="N154" s="25" t="s">
        <v>297</v>
      </c>
      <c r="O154" s="31">
        <f>M154*AA154</f>
        <v>0</v>
      </c>
      <c r="P154" s="1">
        <v>3</v>
      </c>
      <c r="AA154" s="1">
        <f>IF(P154=1,$O$3,IF(P154=2,$O$4,$O$5))</f>
        <v>0</v>
      </c>
    </row>
    <row r="155">
      <c r="A155" s="1" t="s">
        <v>282</v>
      </c>
      <c r="E155" s="27" t="s">
        <v>281</v>
      </c>
    </row>
    <row r="156" ht="26.4">
      <c r="A156" s="1" t="s">
        <v>284</v>
      </c>
      <c r="E156" s="32" t="s">
        <v>6013</v>
      </c>
    </row>
    <row r="157">
      <c r="A157" s="1" t="s">
        <v>286</v>
      </c>
      <c r="E157" s="27" t="s">
        <v>299</v>
      </c>
    </row>
    <row r="158">
      <c r="A158" s="1" t="s">
        <v>276</v>
      </c>
      <c r="B158" s="1">
        <v>32</v>
      </c>
      <c r="C158" s="26" t="s">
        <v>5665</v>
      </c>
      <c r="D158" t="s">
        <v>281</v>
      </c>
      <c r="E158" s="27" t="s">
        <v>5666</v>
      </c>
      <c r="F158" s="28" t="s">
        <v>307</v>
      </c>
      <c r="G158" s="29">
        <v>44</v>
      </c>
      <c r="H158" s="28">
        <v>0</v>
      </c>
      <c r="I158" s="30">
        <f>ROUND(G158*H158,P4)</f>
        <v>0</v>
      </c>
      <c r="L158" s="30">
        <v>0</v>
      </c>
      <c r="M158" s="24">
        <f>ROUND(G158*L158,P4)</f>
        <v>0</v>
      </c>
      <c r="N158" s="25" t="s">
        <v>297</v>
      </c>
      <c r="O158" s="31">
        <f>M158*AA158</f>
        <v>0</v>
      </c>
      <c r="P158" s="1">
        <v>3</v>
      </c>
      <c r="AA158" s="1">
        <f>IF(P158=1,$O$3,IF(P158=2,$O$4,$O$5))</f>
        <v>0</v>
      </c>
    </row>
    <row r="159">
      <c r="A159" s="1" t="s">
        <v>282</v>
      </c>
      <c r="E159" s="27" t="s">
        <v>281</v>
      </c>
    </row>
    <row r="160" ht="26.4">
      <c r="A160" s="1" t="s">
        <v>284</v>
      </c>
      <c r="E160" s="32" t="s">
        <v>6014</v>
      </c>
    </row>
    <row r="161">
      <c r="A161" s="1" t="s">
        <v>286</v>
      </c>
      <c r="E161" s="27" t="s">
        <v>299</v>
      </c>
    </row>
    <row r="162">
      <c r="A162" s="1" t="s">
        <v>276</v>
      </c>
      <c r="B162" s="1">
        <v>33</v>
      </c>
      <c r="C162" s="26" t="s">
        <v>6015</v>
      </c>
      <c r="D162" t="s">
        <v>281</v>
      </c>
      <c r="E162" s="27" t="s">
        <v>6016</v>
      </c>
      <c r="F162" s="28" t="s">
        <v>307</v>
      </c>
      <c r="G162" s="29">
        <v>2</v>
      </c>
      <c r="H162" s="28">
        <v>0</v>
      </c>
      <c r="I162" s="30">
        <f>ROUND(G162*H162,P4)</f>
        <v>0</v>
      </c>
      <c r="L162" s="30">
        <v>0</v>
      </c>
      <c r="M162" s="24">
        <f>ROUND(G162*L162,P4)</f>
        <v>0</v>
      </c>
      <c r="N162" s="25" t="s">
        <v>297</v>
      </c>
      <c r="O162" s="31">
        <f>M162*AA162</f>
        <v>0</v>
      </c>
      <c r="P162" s="1">
        <v>3</v>
      </c>
      <c r="AA162" s="1">
        <f>IF(P162=1,$O$3,IF(P162=2,$O$4,$O$5))</f>
        <v>0</v>
      </c>
    </row>
    <row r="163">
      <c r="A163" s="1" t="s">
        <v>282</v>
      </c>
      <c r="E163" s="27" t="s">
        <v>281</v>
      </c>
    </row>
    <row r="164" ht="26.4">
      <c r="A164" s="1" t="s">
        <v>284</v>
      </c>
      <c r="E164" s="32" t="s">
        <v>6017</v>
      </c>
    </row>
    <row r="165">
      <c r="A165" s="1" t="s">
        <v>286</v>
      </c>
      <c r="E165" s="27" t="s">
        <v>299</v>
      </c>
    </row>
    <row r="166">
      <c r="A166" s="1" t="s">
        <v>276</v>
      </c>
      <c r="B166" s="1">
        <v>34</v>
      </c>
      <c r="C166" s="26" t="s">
        <v>5677</v>
      </c>
      <c r="D166" t="s">
        <v>281</v>
      </c>
      <c r="E166" s="27" t="s">
        <v>5678</v>
      </c>
      <c r="F166" s="28" t="s">
        <v>307</v>
      </c>
      <c r="G166" s="29">
        <v>6</v>
      </c>
      <c r="H166" s="28">
        <v>0</v>
      </c>
      <c r="I166" s="30">
        <f>ROUND(G166*H166,P4)</f>
        <v>0</v>
      </c>
      <c r="L166" s="30">
        <v>0</v>
      </c>
      <c r="M166" s="24">
        <f>ROUND(G166*L166,P4)</f>
        <v>0</v>
      </c>
      <c r="N166" s="25" t="s">
        <v>297</v>
      </c>
      <c r="O166" s="31">
        <f>M166*AA166</f>
        <v>0</v>
      </c>
      <c r="P166" s="1">
        <v>3</v>
      </c>
      <c r="AA166" s="1">
        <f>IF(P166=1,$O$3,IF(P166=2,$O$4,$O$5))</f>
        <v>0</v>
      </c>
    </row>
    <row r="167">
      <c r="A167" s="1" t="s">
        <v>282</v>
      </c>
      <c r="E167" s="27" t="s">
        <v>281</v>
      </c>
    </row>
    <row r="168" ht="26.4">
      <c r="A168" s="1" t="s">
        <v>284</v>
      </c>
      <c r="E168" s="32" t="s">
        <v>6018</v>
      </c>
    </row>
    <row r="169">
      <c r="A169" s="1" t="s">
        <v>286</v>
      </c>
      <c r="E169" s="27" t="s">
        <v>299</v>
      </c>
    </row>
    <row r="170">
      <c r="A170" s="1" t="s">
        <v>276</v>
      </c>
      <c r="B170" s="1">
        <v>35</v>
      </c>
      <c r="C170" s="26" t="s">
        <v>6019</v>
      </c>
      <c r="D170" t="s">
        <v>281</v>
      </c>
      <c r="E170" s="27" t="s">
        <v>6020</v>
      </c>
      <c r="F170" s="28" t="s">
        <v>307</v>
      </c>
      <c r="G170" s="29">
        <v>6</v>
      </c>
      <c r="H170" s="28">
        <v>0</v>
      </c>
      <c r="I170" s="30">
        <f>ROUND(G170*H170,P4)</f>
        <v>0</v>
      </c>
      <c r="L170" s="30">
        <v>0</v>
      </c>
      <c r="M170" s="24">
        <f>ROUND(G170*L170,P4)</f>
        <v>0</v>
      </c>
      <c r="N170" s="25" t="s">
        <v>297</v>
      </c>
      <c r="O170" s="31">
        <f>M170*AA170</f>
        <v>0</v>
      </c>
      <c r="P170" s="1">
        <v>3</v>
      </c>
      <c r="AA170" s="1">
        <f>IF(P170=1,$O$3,IF(P170=2,$O$4,$O$5))</f>
        <v>0</v>
      </c>
    </row>
    <row r="171">
      <c r="A171" s="1" t="s">
        <v>282</v>
      </c>
      <c r="E171" s="27" t="s">
        <v>281</v>
      </c>
    </row>
    <row r="172" ht="26.4">
      <c r="A172" s="1" t="s">
        <v>284</v>
      </c>
      <c r="E172" s="32" t="s">
        <v>6018</v>
      </c>
    </row>
    <row r="173">
      <c r="A173" s="1" t="s">
        <v>286</v>
      </c>
      <c r="E173" s="27" t="s">
        <v>299</v>
      </c>
    </row>
    <row r="174">
      <c r="A174" s="1" t="s">
        <v>276</v>
      </c>
      <c r="B174" s="1">
        <v>36</v>
      </c>
      <c r="C174" s="26" t="s">
        <v>5680</v>
      </c>
      <c r="D174" t="s">
        <v>281</v>
      </c>
      <c r="E174" s="27" t="s">
        <v>5681</v>
      </c>
      <c r="F174" s="28" t="s">
        <v>296</v>
      </c>
      <c r="G174" s="29">
        <v>230</v>
      </c>
      <c r="H174" s="28">
        <v>0</v>
      </c>
      <c r="I174" s="30">
        <f>ROUND(G174*H174,P4)</f>
        <v>0</v>
      </c>
      <c r="L174" s="30">
        <v>0</v>
      </c>
      <c r="M174" s="24">
        <f>ROUND(G174*L174,P4)</f>
        <v>0</v>
      </c>
      <c r="N174" s="25" t="s">
        <v>297</v>
      </c>
      <c r="O174" s="31">
        <f>M174*AA174</f>
        <v>0</v>
      </c>
      <c r="P174" s="1">
        <v>3</v>
      </c>
      <c r="AA174" s="1">
        <f>IF(P174=1,$O$3,IF(P174=2,$O$4,$O$5))</f>
        <v>0</v>
      </c>
    </row>
    <row r="175">
      <c r="A175" s="1" t="s">
        <v>282</v>
      </c>
      <c r="E175" s="27" t="s">
        <v>281</v>
      </c>
    </row>
    <row r="176" ht="26.4">
      <c r="A176" s="1" t="s">
        <v>284</v>
      </c>
      <c r="E176" s="32" t="s">
        <v>6021</v>
      </c>
    </row>
    <row r="177">
      <c r="A177" s="1" t="s">
        <v>286</v>
      </c>
      <c r="E177" s="27" t="s">
        <v>299</v>
      </c>
    </row>
    <row r="178">
      <c r="A178" s="1" t="s">
        <v>276</v>
      </c>
      <c r="B178" s="1">
        <v>37</v>
      </c>
      <c r="C178" s="26" t="s">
        <v>5683</v>
      </c>
      <c r="D178" t="s">
        <v>281</v>
      </c>
      <c r="E178" s="27" t="s">
        <v>5684</v>
      </c>
      <c r="F178" s="28" t="s">
        <v>296</v>
      </c>
      <c r="G178" s="29">
        <v>1800</v>
      </c>
      <c r="H178" s="28">
        <v>0</v>
      </c>
      <c r="I178" s="30">
        <f>ROUND(G178*H178,P4)</f>
        <v>0</v>
      </c>
      <c r="L178" s="30">
        <v>0</v>
      </c>
      <c r="M178" s="24">
        <f>ROUND(G178*L178,P4)</f>
        <v>0</v>
      </c>
      <c r="N178" s="25" t="s">
        <v>297</v>
      </c>
      <c r="O178" s="31">
        <f>M178*AA178</f>
        <v>0</v>
      </c>
      <c r="P178" s="1">
        <v>3</v>
      </c>
      <c r="AA178" s="1">
        <f>IF(P178=1,$O$3,IF(P178=2,$O$4,$O$5))</f>
        <v>0</v>
      </c>
    </row>
    <row r="179">
      <c r="A179" s="1" t="s">
        <v>282</v>
      </c>
      <c r="E179" s="27" t="s">
        <v>281</v>
      </c>
    </row>
    <row r="180" ht="26.4">
      <c r="A180" s="1" t="s">
        <v>284</v>
      </c>
      <c r="E180" s="32" t="s">
        <v>6022</v>
      </c>
    </row>
    <row r="181">
      <c r="A181" s="1" t="s">
        <v>286</v>
      </c>
      <c r="E181" s="27" t="s">
        <v>299</v>
      </c>
    </row>
    <row r="182">
      <c r="A182" s="1" t="s">
        <v>276</v>
      </c>
      <c r="B182" s="1">
        <v>38</v>
      </c>
      <c r="C182" s="26" t="s">
        <v>5686</v>
      </c>
      <c r="D182" t="s">
        <v>281</v>
      </c>
      <c r="E182" s="27" t="s">
        <v>5687</v>
      </c>
      <c r="F182" s="28" t="s">
        <v>296</v>
      </c>
      <c r="G182" s="29">
        <v>1800</v>
      </c>
      <c r="H182" s="28">
        <v>0</v>
      </c>
      <c r="I182" s="30">
        <f>ROUND(G182*H182,P4)</f>
        <v>0</v>
      </c>
      <c r="L182" s="30">
        <v>0</v>
      </c>
      <c r="M182" s="24">
        <f>ROUND(G182*L182,P4)</f>
        <v>0</v>
      </c>
      <c r="N182" s="25" t="s">
        <v>297</v>
      </c>
      <c r="O182" s="31">
        <f>M182*AA182</f>
        <v>0</v>
      </c>
      <c r="P182" s="1">
        <v>3</v>
      </c>
      <c r="AA182" s="1">
        <f>IF(P182=1,$O$3,IF(P182=2,$O$4,$O$5))</f>
        <v>0</v>
      </c>
    </row>
    <row r="183">
      <c r="A183" s="1" t="s">
        <v>282</v>
      </c>
      <c r="E183" s="27" t="s">
        <v>281</v>
      </c>
    </row>
    <row r="184" ht="26.4">
      <c r="A184" s="1" t="s">
        <v>284</v>
      </c>
      <c r="E184" s="32" t="s">
        <v>6022</v>
      </c>
    </row>
    <row r="185">
      <c r="A185" s="1" t="s">
        <v>286</v>
      </c>
      <c r="E185" s="27" t="s">
        <v>299</v>
      </c>
    </row>
    <row r="186">
      <c r="A186" s="1" t="s">
        <v>276</v>
      </c>
      <c r="B186" s="1">
        <v>40</v>
      </c>
      <c r="C186" s="26" t="s">
        <v>5722</v>
      </c>
      <c r="D186" t="s">
        <v>281</v>
      </c>
      <c r="E186" s="27" t="s">
        <v>5723</v>
      </c>
      <c r="F186" s="28" t="s">
        <v>307</v>
      </c>
      <c r="G186" s="29">
        <v>10</v>
      </c>
      <c r="H186" s="28">
        <v>0</v>
      </c>
      <c r="I186" s="30">
        <f>ROUND(G186*H186,P4)</f>
        <v>0</v>
      </c>
      <c r="L186" s="30">
        <v>0</v>
      </c>
      <c r="M186" s="24">
        <f>ROUND(G186*L186,P4)</f>
        <v>0</v>
      </c>
      <c r="N186" s="25" t="s">
        <v>297</v>
      </c>
      <c r="O186" s="31">
        <f>M186*AA186</f>
        <v>0</v>
      </c>
      <c r="P186" s="1">
        <v>3</v>
      </c>
      <c r="AA186" s="1">
        <f>IF(P186=1,$O$3,IF(P186=2,$O$4,$O$5))</f>
        <v>0</v>
      </c>
    </row>
    <row r="187">
      <c r="A187" s="1" t="s">
        <v>282</v>
      </c>
      <c r="E187" s="27" t="s">
        <v>281</v>
      </c>
    </row>
    <row r="188" ht="26.4">
      <c r="A188" s="1" t="s">
        <v>284</v>
      </c>
      <c r="E188" s="32" t="s">
        <v>6023</v>
      </c>
    </row>
    <row r="189">
      <c r="A189" s="1" t="s">
        <v>286</v>
      </c>
      <c r="E189" s="27" t="s">
        <v>299</v>
      </c>
    </row>
    <row r="190">
      <c r="A190" s="1" t="s">
        <v>276</v>
      </c>
      <c r="B190" s="1">
        <v>41</v>
      </c>
      <c r="C190" s="26" t="s">
        <v>5725</v>
      </c>
      <c r="D190" t="s">
        <v>281</v>
      </c>
      <c r="E190" s="27" t="s">
        <v>5726</v>
      </c>
      <c r="F190" s="28" t="s">
        <v>296</v>
      </c>
      <c r="G190" s="29">
        <v>1800</v>
      </c>
      <c r="H190" s="28">
        <v>0</v>
      </c>
      <c r="I190" s="30">
        <f>ROUND(G190*H190,P4)</f>
        <v>0</v>
      </c>
      <c r="L190" s="30">
        <v>0</v>
      </c>
      <c r="M190" s="24">
        <f>ROUND(G190*L190,P4)</f>
        <v>0</v>
      </c>
      <c r="N190" s="25" t="s">
        <v>297</v>
      </c>
      <c r="O190" s="31">
        <f>M190*AA190</f>
        <v>0</v>
      </c>
      <c r="P190" s="1">
        <v>3</v>
      </c>
      <c r="AA190" s="1">
        <f>IF(P190=1,$O$3,IF(P190=2,$O$4,$O$5))</f>
        <v>0</v>
      </c>
    </row>
    <row r="191">
      <c r="A191" s="1" t="s">
        <v>282</v>
      </c>
      <c r="E191" s="27" t="s">
        <v>281</v>
      </c>
    </row>
    <row r="192" ht="26.4">
      <c r="A192" s="1" t="s">
        <v>284</v>
      </c>
      <c r="E192" s="32" t="s">
        <v>6022</v>
      </c>
    </row>
    <row r="193">
      <c r="A193" s="1" t="s">
        <v>286</v>
      </c>
      <c r="E193" s="27" t="s">
        <v>299</v>
      </c>
    </row>
    <row r="194">
      <c r="A194" s="1" t="s">
        <v>276</v>
      </c>
      <c r="B194" s="1">
        <v>42</v>
      </c>
      <c r="C194" s="26" t="s">
        <v>5728</v>
      </c>
      <c r="D194" t="s">
        <v>281</v>
      </c>
      <c r="E194" s="27" t="s">
        <v>5729</v>
      </c>
      <c r="F194" s="28" t="s">
        <v>307</v>
      </c>
      <c r="G194" s="29">
        <v>17</v>
      </c>
      <c r="H194" s="28">
        <v>0</v>
      </c>
      <c r="I194" s="30">
        <f>ROUND(G194*H194,P4)</f>
        <v>0</v>
      </c>
      <c r="L194" s="30">
        <v>0</v>
      </c>
      <c r="M194" s="24">
        <f>ROUND(G194*L194,P4)</f>
        <v>0</v>
      </c>
      <c r="N194" s="25" t="s">
        <v>297</v>
      </c>
      <c r="O194" s="31">
        <f>M194*AA194</f>
        <v>0</v>
      </c>
      <c r="P194" s="1">
        <v>3</v>
      </c>
      <c r="AA194" s="1">
        <f>IF(P194=1,$O$3,IF(P194=2,$O$4,$O$5))</f>
        <v>0</v>
      </c>
    </row>
    <row r="195">
      <c r="A195" s="1" t="s">
        <v>282</v>
      </c>
      <c r="E195" s="27" t="s">
        <v>281</v>
      </c>
    </row>
    <row r="196" ht="26.4">
      <c r="A196" s="1" t="s">
        <v>284</v>
      </c>
      <c r="E196" s="32" t="s">
        <v>6024</v>
      </c>
    </row>
    <row r="197">
      <c r="A197" s="1" t="s">
        <v>286</v>
      </c>
      <c r="E197" s="27" t="s">
        <v>299</v>
      </c>
    </row>
    <row r="198">
      <c r="A198" s="1" t="s">
        <v>276</v>
      </c>
      <c r="B198" s="1">
        <v>43</v>
      </c>
      <c r="C198" s="26" t="s">
        <v>5731</v>
      </c>
      <c r="D198" t="s">
        <v>281</v>
      </c>
      <c r="E198" s="27" t="s">
        <v>5732</v>
      </c>
      <c r="F198" s="28" t="s">
        <v>307</v>
      </c>
      <c r="G198" s="29">
        <v>60</v>
      </c>
      <c r="H198" s="28">
        <v>0</v>
      </c>
      <c r="I198" s="30">
        <f>ROUND(G198*H198,P4)</f>
        <v>0</v>
      </c>
      <c r="L198" s="30">
        <v>0</v>
      </c>
      <c r="M198" s="24">
        <f>ROUND(G198*L198,P4)</f>
        <v>0</v>
      </c>
      <c r="N198" s="25" t="s">
        <v>297</v>
      </c>
      <c r="O198" s="31">
        <f>M198*AA198</f>
        <v>0</v>
      </c>
      <c r="P198" s="1">
        <v>3</v>
      </c>
      <c r="AA198" s="1">
        <f>IF(P198=1,$O$3,IF(P198=2,$O$4,$O$5))</f>
        <v>0</v>
      </c>
    </row>
    <row r="199">
      <c r="A199" s="1" t="s">
        <v>282</v>
      </c>
      <c r="E199" s="27" t="s">
        <v>281</v>
      </c>
    </row>
    <row r="200" ht="26.4">
      <c r="A200" s="1" t="s">
        <v>284</v>
      </c>
      <c r="E200" s="32" t="s">
        <v>6025</v>
      </c>
    </row>
    <row r="201">
      <c r="A201" s="1" t="s">
        <v>286</v>
      </c>
      <c r="E201" s="27" t="s">
        <v>299</v>
      </c>
    </row>
    <row r="202">
      <c r="A202" s="1" t="s">
        <v>276</v>
      </c>
      <c r="B202" s="1">
        <v>44</v>
      </c>
      <c r="C202" s="26" t="s">
        <v>6026</v>
      </c>
      <c r="D202" t="s">
        <v>281</v>
      </c>
      <c r="E202" s="27" t="s">
        <v>6027</v>
      </c>
      <c r="F202" s="28" t="s">
        <v>307</v>
      </c>
      <c r="G202" s="29">
        <v>4</v>
      </c>
      <c r="H202" s="28">
        <v>0</v>
      </c>
      <c r="I202" s="30">
        <f>ROUND(G202*H202,P4)</f>
        <v>0</v>
      </c>
      <c r="L202" s="30">
        <v>0</v>
      </c>
      <c r="M202" s="24">
        <f>ROUND(G202*L202,P4)</f>
        <v>0</v>
      </c>
      <c r="N202" s="25" t="s">
        <v>297</v>
      </c>
      <c r="O202" s="31">
        <f>M202*AA202</f>
        <v>0</v>
      </c>
      <c r="P202" s="1">
        <v>3</v>
      </c>
      <c r="AA202" s="1">
        <f>IF(P202=1,$O$3,IF(P202=2,$O$4,$O$5))</f>
        <v>0</v>
      </c>
    </row>
    <row r="203">
      <c r="A203" s="1" t="s">
        <v>282</v>
      </c>
      <c r="E203" s="27" t="s">
        <v>281</v>
      </c>
    </row>
    <row r="204" ht="26.4">
      <c r="A204" s="1" t="s">
        <v>284</v>
      </c>
      <c r="E204" s="32" t="s">
        <v>6028</v>
      </c>
    </row>
    <row r="205">
      <c r="A205" s="1" t="s">
        <v>286</v>
      </c>
      <c r="E205" s="27" t="s">
        <v>299</v>
      </c>
    </row>
    <row r="206">
      <c r="A206" s="1" t="s">
        <v>276</v>
      </c>
      <c r="B206" s="1">
        <v>45</v>
      </c>
      <c r="C206" s="26" t="s">
        <v>6029</v>
      </c>
      <c r="D206" t="s">
        <v>281</v>
      </c>
      <c r="E206" s="27" t="s">
        <v>6030</v>
      </c>
      <c r="F206" s="28" t="s">
        <v>307</v>
      </c>
      <c r="G206" s="29">
        <v>5</v>
      </c>
      <c r="H206" s="28">
        <v>0</v>
      </c>
      <c r="I206" s="30">
        <f>ROUND(G206*H206,P4)</f>
        <v>0</v>
      </c>
      <c r="L206" s="30">
        <v>0</v>
      </c>
      <c r="M206" s="24">
        <f>ROUND(G206*L206,P4)</f>
        <v>0</v>
      </c>
      <c r="N206" s="25" t="s">
        <v>297</v>
      </c>
      <c r="O206" s="31">
        <f>M206*AA206</f>
        <v>0</v>
      </c>
      <c r="P206" s="1">
        <v>3</v>
      </c>
      <c r="AA206" s="1">
        <f>IF(P206=1,$O$3,IF(P206=2,$O$4,$O$5))</f>
        <v>0</v>
      </c>
    </row>
    <row r="207">
      <c r="A207" s="1" t="s">
        <v>282</v>
      </c>
      <c r="E207" s="27" t="s">
        <v>281</v>
      </c>
    </row>
    <row r="208" ht="26.4">
      <c r="A208" s="1" t="s">
        <v>284</v>
      </c>
      <c r="E208" s="32" t="s">
        <v>6031</v>
      </c>
    </row>
    <row r="209">
      <c r="A209" s="1" t="s">
        <v>286</v>
      </c>
      <c r="E209" s="27" t="s">
        <v>299</v>
      </c>
    </row>
    <row r="210">
      <c r="A210" s="1" t="s">
        <v>276</v>
      </c>
      <c r="B210" s="1">
        <v>46</v>
      </c>
      <c r="C210" s="26" t="s">
        <v>6032</v>
      </c>
      <c r="D210" t="s">
        <v>281</v>
      </c>
      <c r="E210" s="27" t="s">
        <v>6033</v>
      </c>
      <c r="F210" s="28" t="s">
        <v>307</v>
      </c>
      <c r="G210" s="29">
        <v>1</v>
      </c>
      <c r="H210" s="28">
        <v>0</v>
      </c>
      <c r="I210" s="30">
        <f>ROUND(G210*H210,P4)</f>
        <v>0</v>
      </c>
      <c r="L210" s="30">
        <v>0</v>
      </c>
      <c r="M210" s="24">
        <f>ROUND(G210*L210,P4)</f>
        <v>0</v>
      </c>
      <c r="N210" s="25" t="s">
        <v>297</v>
      </c>
      <c r="O210" s="31">
        <f>M210*AA210</f>
        <v>0</v>
      </c>
      <c r="P210" s="1">
        <v>3</v>
      </c>
      <c r="AA210" s="1">
        <f>IF(P210=1,$O$3,IF(P210=2,$O$4,$O$5))</f>
        <v>0</v>
      </c>
    </row>
    <row r="211">
      <c r="A211" s="1" t="s">
        <v>282</v>
      </c>
      <c r="E211" s="27" t="s">
        <v>281</v>
      </c>
    </row>
    <row r="212" ht="26.4">
      <c r="A212" s="1" t="s">
        <v>284</v>
      </c>
      <c r="E212" s="32" t="s">
        <v>6034</v>
      </c>
    </row>
    <row r="213">
      <c r="A213" s="1" t="s">
        <v>286</v>
      </c>
      <c r="E213" s="27" t="s">
        <v>299</v>
      </c>
    </row>
    <row r="214">
      <c r="A214" s="1" t="s">
        <v>276</v>
      </c>
      <c r="B214" s="1">
        <v>47</v>
      </c>
      <c r="C214" s="26" t="s">
        <v>5737</v>
      </c>
      <c r="D214" t="s">
        <v>281</v>
      </c>
      <c r="E214" s="27" t="s">
        <v>5738</v>
      </c>
      <c r="F214" s="28" t="s">
        <v>307</v>
      </c>
      <c r="G214" s="29">
        <v>9</v>
      </c>
      <c r="H214" s="28">
        <v>0</v>
      </c>
      <c r="I214" s="30">
        <f>ROUND(G214*H214,P4)</f>
        <v>0</v>
      </c>
      <c r="L214" s="30">
        <v>0</v>
      </c>
      <c r="M214" s="24">
        <f>ROUND(G214*L214,P4)</f>
        <v>0</v>
      </c>
      <c r="N214" s="25" t="s">
        <v>297</v>
      </c>
      <c r="O214" s="31">
        <f>M214*AA214</f>
        <v>0</v>
      </c>
      <c r="P214" s="1">
        <v>3</v>
      </c>
      <c r="AA214" s="1">
        <f>IF(P214=1,$O$3,IF(P214=2,$O$4,$O$5))</f>
        <v>0</v>
      </c>
    </row>
    <row r="215">
      <c r="A215" s="1" t="s">
        <v>282</v>
      </c>
      <c r="E215" s="27" t="s">
        <v>281</v>
      </c>
    </row>
    <row r="216" ht="26.4">
      <c r="A216" s="1" t="s">
        <v>284</v>
      </c>
      <c r="E216" s="32" t="s">
        <v>6035</v>
      </c>
    </row>
    <row r="217">
      <c r="A217" s="1" t="s">
        <v>286</v>
      </c>
      <c r="E217" s="27" t="s">
        <v>299</v>
      </c>
    </row>
    <row r="218">
      <c r="A218" s="1" t="s">
        <v>276</v>
      </c>
      <c r="B218" s="1">
        <v>48</v>
      </c>
      <c r="C218" s="26" t="s">
        <v>6036</v>
      </c>
      <c r="D218" t="s">
        <v>281</v>
      </c>
      <c r="E218" s="27" t="s">
        <v>6037</v>
      </c>
      <c r="F218" s="28" t="s">
        <v>307</v>
      </c>
      <c r="G218" s="29">
        <v>7</v>
      </c>
      <c r="H218" s="28">
        <v>0</v>
      </c>
      <c r="I218" s="30">
        <f>ROUND(G218*H218,P4)</f>
        <v>0</v>
      </c>
      <c r="L218" s="30">
        <v>0</v>
      </c>
      <c r="M218" s="24">
        <f>ROUND(G218*L218,P4)</f>
        <v>0</v>
      </c>
      <c r="N218" s="25" t="s">
        <v>297</v>
      </c>
      <c r="O218" s="31">
        <f>M218*AA218</f>
        <v>0</v>
      </c>
      <c r="P218" s="1">
        <v>3</v>
      </c>
      <c r="AA218" s="1">
        <f>IF(P218=1,$O$3,IF(P218=2,$O$4,$O$5))</f>
        <v>0</v>
      </c>
    </row>
    <row r="219">
      <c r="A219" s="1" t="s">
        <v>282</v>
      </c>
      <c r="E219" s="27" t="s">
        <v>281</v>
      </c>
    </row>
    <row r="220" ht="26.4">
      <c r="A220" s="1" t="s">
        <v>284</v>
      </c>
      <c r="E220" s="32" t="s">
        <v>6038</v>
      </c>
    </row>
    <row r="221">
      <c r="A221" s="1" t="s">
        <v>286</v>
      </c>
      <c r="E221" s="27" t="s">
        <v>299</v>
      </c>
    </row>
    <row r="222">
      <c r="A222" s="1" t="s">
        <v>276</v>
      </c>
      <c r="B222" s="1">
        <v>49</v>
      </c>
      <c r="C222" s="26" t="s">
        <v>5743</v>
      </c>
      <c r="D222" t="s">
        <v>281</v>
      </c>
      <c r="E222" s="27" t="s">
        <v>5744</v>
      </c>
      <c r="F222" s="28" t="s">
        <v>361</v>
      </c>
      <c r="G222" s="29">
        <v>320</v>
      </c>
      <c r="H222" s="28">
        <v>0</v>
      </c>
      <c r="I222" s="30">
        <f>ROUND(G222*H222,P4)</f>
        <v>0</v>
      </c>
      <c r="L222" s="30">
        <v>0</v>
      </c>
      <c r="M222" s="24">
        <f>ROUND(G222*L222,P4)</f>
        <v>0</v>
      </c>
      <c r="N222" s="25" t="s">
        <v>297</v>
      </c>
      <c r="O222" s="31">
        <f>M222*AA222</f>
        <v>0</v>
      </c>
      <c r="P222" s="1">
        <v>3</v>
      </c>
      <c r="AA222" s="1">
        <f>IF(P222=1,$O$3,IF(P222=2,$O$4,$O$5))</f>
        <v>0</v>
      </c>
    </row>
    <row r="223">
      <c r="A223" s="1" t="s">
        <v>282</v>
      </c>
      <c r="E223" s="27" t="s">
        <v>281</v>
      </c>
    </row>
    <row r="224" ht="26.4">
      <c r="A224" s="1" t="s">
        <v>284</v>
      </c>
      <c r="E224" s="32" t="s">
        <v>6039</v>
      </c>
    </row>
    <row r="225">
      <c r="A225" s="1" t="s">
        <v>286</v>
      </c>
      <c r="E225" s="27" t="s">
        <v>299</v>
      </c>
    </row>
    <row r="226">
      <c r="A226" s="1" t="s">
        <v>276</v>
      </c>
      <c r="B226" s="1">
        <v>76</v>
      </c>
      <c r="C226" s="26" t="s">
        <v>5688</v>
      </c>
      <c r="D226" t="s">
        <v>281</v>
      </c>
      <c r="E226" s="27" t="s">
        <v>5689</v>
      </c>
      <c r="F226" s="28" t="s">
        <v>296</v>
      </c>
      <c r="G226" s="29">
        <v>3600</v>
      </c>
      <c r="H226" s="28">
        <v>0</v>
      </c>
      <c r="I226" s="30">
        <f>ROUND(G226*H226,P4)</f>
        <v>0</v>
      </c>
      <c r="L226" s="30">
        <v>0</v>
      </c>
      <c r="M226" s="24">
        <f>ROUND(G226*L226,P4)</f>
        <v>0</v>
      </c>
      <c r="N226" s="25" t="s">
        <v>297</v>
      </c>
      <c r="O226" s="31">
        <f>M226*AA226</f>
        <v>0</v>
      </c>
      <c r="P226" s="1">
        <v>3</v>
      </c>
      <c r="AA226" s="1">
        <f>IF(P226=1,$O$3,IF(P226=2,$O$4,$O$5))</f>
        <v>0</v>
      </c>
    </row>
    <row r="227">
      <c r="A227" s="1" t="s">
        <v>282</v>
      </c>
      <c r="E227" s="27" t="s">
        <v>281</v>
      </c>
    </row>
    <row r="228" ht="26.4">
      <c r="A228" s="1" t="s">
        <v>284</v>
      </c>
      <c r="E228" s="32" t="s">
        <v>6040</v>
      </c>
    </row>
    <row r="229">
      <c r="A229" s="1" t="s">
        <v>286</v>
      </c>
      <c r="E229" s="27" t="s">
        <v>299</v>
      </c>
    </row>
    <row r="230">
      <c r="A230" s="1" t="s">
        <v>276</v>
      </c>
      <c r="B230" s="1">
        <v>77</v>
      </c>
      <c r="C230" s="26" t="s">
        <v>5694</v>
      </c>
      <c r="D230" t="s">
        <v>281</v>
      </c>
      <c r="E230" s="27" t="s">
        <v>5695</v>
      </c>
      <c r="F230" s="28" t="s">
        <v>307</v>
      </c>
      <c r="G230" s="29">
        <v>12</v>
      </c>
      <c r="H230" s="28">
        <v>0</v>
      </c>
      <c r="I230" s="30">
        <f>ROUND(G230*H230,P4)</f>
        <v>0</v>
      </c>
      <c r="L230" s="30">
        <v>0</v>
      </c>
      <c r="M230" s="24">
        <f>ROUND(G230*L230,P4)</f>
        <v>0</v>
      </c>
      <c r="N230" s="25" t="s">
        <v>297</v>
      </c>
      <c r="O230" s="31">
        <f>M230*AA230</f>
        <v>0</v>
      </c>
      <c r="P230" s="1">
        <v>3</v>
      </c>
      <c r="AA230" s="1">
        <f>IF(P230=1,$O$3,IF(P230=2,$O$4,$O$5))</f>
        <v>0</v>
      </c>
    </row>
    <row r="231">
      <c r="A231" s="1" t="s">
        <v>282</v>
      </c>
      <c r="E231" s="27" t="s">
        <v>281</v>
      </c>
    </row>
    <row r="232" ht="26.4">
      <c r="A232" s="1" t="s">
        <v>284</v>
      </c>
      <c r="E232" s="32" t="s">
        <v>6041</v>
      </c>
    </row>
    <row r="233">
      <c r="A233" s="1" t="s">
        <v>286</v>
      </c>
      <c r="E233" s="27" t="s">
        <v>299</v>
      </c>
    </row>
    <row r="234">
      <c r="A234" s="1" t="s">
        <v>276</v>
      </c>
      <c r="B234" s="1">
        <v>78</v>
      </c>
      <c r="C234" s="26" t="s">
        <v>5696</v>
      </c>
      <c r="D234" t="s">
        <v>281</v>
      </c>
      <c r="E234" s="27" t="s">
        <v>5697</v>
      </c>
      <c r="F234" s="28" t="s">
        <v>307</v>
      </c>
      <c r="G234" s="29">
        <v>6</v>
      </c>
      <c r="H234" s="28">
        <v>0</v>
      </c>
      <c r="I234" s="30">
        <f>ROUND(G234*H234,P4)</f>
        <v>0</v>
      </c>
      <c r="L234" s="30">
        <v>0</v>
      </c>
      <c r="M234" s="24">
        <f>ROUND(G234*L234,P4)</f>
        <v>0</v>
      </c>
      <c r="N234" s="25" t="s">
        <v>297</v>
      </c>
      <c r="O234" s="31">
        <f>M234*AA234</f>
        <v>0</v>
      </c>
      <c r="P234" s="1">
        <v>3</v>
      </c>
      <c r="AA234" s="1">
        <f>IF(P234=1,$O$3,IF(P234=2,$O$4,$O$5))</f>
        <v>0</v>
      </c>
    </row>
    <row r="235">
      <c r="A235" s="1" t="s">
        <v>282</v>
      </c>
      <c r="E235" s="27" t="s">
        <v>281</v>
      </c>
    </row>
    <row r="236" ht="26.4">
      <c r="A236" s="1" t="s">
        <v>284</v>
      </c>
      <c r="E236" s="32" t="s">
        <v>6042</v>
      </c>
    </row>
    <row r="237">
      <c r="A237" s="1" t="s">
        <v>286</v>
      </c>
      <c r="E237" s="27" t="s">
        <v>299</v>
      </c>
    </row>
    <row r="238">
      <c r="A238" s="1" t="s">
        <v>276</v>
      </c>
      <c r="B238" s="1">
        <v>79</v>
      </c>
      <c r="C238" s="26" t="s">
        <v>5699</v>
      </c>
      <c r="D238" t="s">
        <v>281</v>
      </c>
      <c r="E238" s="27" t="s">
        <v>5700</v>
      </c>
      <c r="F238" s="28" t="s">
        <v>307</v>
      </c>
      <c r="G238" s="29">
        <v>6</v>
      </c>
      <c r="H238" s="28">
        <v>0</v>
      </c>
      <c r="I238" s="30">
        <f>ROUND(G238*H238,P4)</f>
        <v>0</v>
      </c>
      <c r="L238" s="30">
        <v>0</v>
      </c>
      <c r="M238" s="24">
        <f>ROUND(G238*L238,P4)</f>
        <v>0</v>
      </c>
      <c r="N238" s="25" t="s">
        <v>297</v>
      </c>
      <c r="O238" s="31">
        <f>M238*AA238</f>
        <v>0</v>
      </c>
      <c r="P238" s="1">
        <v>3</v>
      </c>
      <c r="AA238" s="1">
        <f>IF(P238=1,$O$3,IF(P238=2,$O$4,$O$5))</f>
        <v>0</v>
      </c>
    </row>
    <row r="239">
      <c r="A239" s="1" t="s">
        <v>282</v>
      </c>
      <c r="E239" s="27" t="s">
        <v>281</v>
      </c>
    </row>
    <row r="240" ht="26.4">
      <c r="A240" s="1" t="s">
        <v>284</v>
      </c>
      <c r="E240" s="32" t="s">
        <v>6042</v>
      </c>
    </row>
    <row r="241">
      <c r="A241" s="1" t="s">
        <v>286</v>
      </c>
      <c r="E241" s="27" t="s">
        <v>299</v>
      </c>
    </row>
    <row r="242">
      <c r="A242" s="1" t="s">
        <v>276</v>
      </c>
      <c r="B242" s="1">
        <v>80</v>
      </c>
      <c r="C242" s="26" t="s">
        <v>6043</v>
      </c>
      <c r="D242" t="s">
        <v>281</v>
      </c>
      <c r="E242" s="27" t="s">
        <v>6044</v>
      </c>
      <c r="F242" s="28" t="s">
        <v>307</v>
      </c>
      <c r="G242" s="29">
        <v>4</v>
      </c>
      <c r="H242" s="28">
        <v>0</v>
      </c>
      <c r="I242" s="30">
        <f>ROUND(G242*H242,P4)</f>
        <v>0</v>
      </c>
      <c r="L242" s="30">
        <v>0</v>
      </c>
      <c r="M242" s="24">
        <f>ROUND(G242*L242,P4)</f>
        <v>0</v>
      </c>
      <c r="N242" s="25" t="s">
        <v>297</v>
      </c>
      <c r="O242" s="31">
        <f>M242*AA242</f>
        <v>0</v>
      </c>
      <c r="P242" s="1">
        <v>3</v>
      </c>
      <c r="AA242" s="1">
        <f>IF(P242=1,$O$3,IF(P242=2,$O$4,$O$5))</f>
        <v>0</v>
      </c>
    </row>
    <row r="243">
      <c r="A243" s="1" t="s">
        <v>282</v>
      </c>
      <c r="E243" s="27" t="s">
        <v>281</v>
      </c>
    </row>
    <row r="244" ht="26.4">
      <c r="A244" s="1" t="s">
        <v>284</v>
      </c>
      <c r="E244" s="32" t="s">
        <v>5721</v>
      </c>
    </row>
    <row r="245">
      <c r="A245" s="1" t="s">
        <v>286</v>
      </c>
      <c r="E245" s="27" t="s">
        <v>299</v>
      </c>
    </row>
    <row r="246">
      <c r="A246" s="1" t="s">
        <v>276</v>
      </c>
      <c r="B246" s="1">
        <v>81</v>
      </c>
      <c r="C246" s="26" t="s">
        <v>5704</v>
      </c>
      <c r="D246" t="s">
        <v>281</v>
      </c>
      <c r="E246" s="27" t="s">
        <v>5705</v>
      </c>
      <c r="F246" s="28" t="s">
        <v>307</v>
      </c>
      <c r="G246" s="29">
        <v>8</v>
      </c>
      <c r="H246" s="28">
        <v>0</v>
      </c>
      <c r="I246" s="30">
        <f>ROUND(G246*H246,P4)</f>
        <v>0</v>
      </c>
      <c r="L246" s="30">
        <v>0</v>
      </c>
      <c r="M246" s="24">
        <f>ROUND(G246*L246,P4)</f>
        <v>0</v>
      </c>
      <c r="N246" s="25" t="s">
        <v>297</v>
      </c>
      <c r="O246" s="31">
        <f>M246*AA246</f>
        <v>0</v>
      </c>
      <c r="P246" s="1">
        <v>3</v>
      </c>
      <c r="AA246" s="1">
        <f>IF(P246=1,$O$3,IF(P246=2,$O$4,$O$5))</f>
        <v>0</v>
      </c>
    </row>
    <row r="247">
      <c r="A247" s="1" t="s">
        <v>282</v>
      </c>
      <c r="E247" s="27" t="s">
        <v>281</v>
      </c>
    </row>
    <row r="248" ht="26.4">
      <c r="A248" s="1" t="s">
        <v>284</v>
      </c>
      <c r="E248" s="32" t="s">
        <v>5703</v>
      </c>
    </row>
    <row r="249">
      <c r="A249" s="1" t="s">
        <v>286</v>
      </c>
      <c r="E249" s="27" t="s">
        <v>299</v>
      </c>
    </row>
    <row r="250">
      <c r="A250" s="1" t="s">
        <v>276</v>
      </c>
      <c r="B250" s="1">
        <v>82</v>
      </c>
      <c r="C250" s="26" t="s">
        <v>6045</v>
      </c>
      <c r="D250" t="s">
        <v>281</v>
      </c>
      <c r="E250" s="27" t="s">
        <v>6046</v>
      </c>
      <c r="F250" s="28" t="s">
        <v>307</v>
      </c>
      <c r="G250" s="29">
        <v>8</v>
      </c>
      <c r="H250" s="28">
        <v>0</v>
      </c>
      <c r="I250" s="30">
        <f>ROUND(G250*H250,P4)</f>
        <v>0</v>
      </c>
      <c r="L250" s="30">
        <v>0</v>
      </c>
      <c r="M250" s="24">
        <f>ROUND(G250*L250,P4)</f>
        <v>0</v>
      </c>
      <c r="N250" s="25" t="s">
        <v>297</v>
      </c>
      <c r="O250" s="31">
        <f>M250*AA250</f>
        <v>0</v>
      </c>
      <c r="P250" s="1">
        <v>3</v>
      </c>
      <c r="AA250" s="1">
        <f>IF(P250=1,$O$3,IF(P250=2,$O$4,$O$5))</f>
        <v>0</v>
      </c>
    </row>
    <row r="251">
      <c r="A251" s="1" t="s">
        <v>282</v>
      </c>
      <c r="E251" s="27" t="s">
        <v>281</v>
      </c>
    </row>
    <row r="252" ht="26.4">
      <c r="A252" s="1" t="s">
        <v>284</v>
      </c>
      <c r="E252" s="32" t="s">
        <v>5703</v>
      </c>
    </row>
    <row r="253">
      <c r="A253" s="1" t="s">
        <v>286</v>
      </c>
      <c r="E253" s="27" t="s">
        <v>299</v>
      </c>
    </row>
    <row r="254">
      <c r="A254" s="1" t="s">
        <v>276</v>
      </c>
      <c r="B254" s="1">
        <v>83</v>
      </c>
      <c r="C254" s="26" t="s">
        <v>6047</v>
      </c>
      <c r="D254" t="s">
        <v>281</v>
      </c>
      <c r="E254" s="27" t="s">
        <v>6048</v>
      </c>
      <c r="F254" s="28" t="s">
        <v>307</v>
      </c>
      <c r="G254" s="29">
        <v>7</v>
      </c>
      <c r="H254" s="28">
        <v>0</v>
      </c>
      <c r="I254" s="30">
        <f>ROUND(G254*H254,P4)</f>
        <v>0</v>
      </c>
      <c r="L254" s="30">
        <v>0</v>
      </c>
      <c r="M254" s="24">
        <f>ROUND(G254*L254,P4)</f>
        <v>0</v>
      </c>
      <c r="N254" s="25" t="s">
        <v>297</v>
      </c>
      <c r="O254" s="31">
        <f>M254*AA254</f>
        <v>0</v>
      </c>
      <c r="P254" s="1">
        <v>3</v>
      </c>
      <c r="AA254" s="1">
        <f>IF(P254=1,$O$3,IF(P254=2,$O$4,$O$5))</f>
        <v>0</v>
      </c>
    </row>
    <row r="255">
      <c r="A255" s="1" t="s">
        <v>282</v>
      </c>
      <c r="E255" s="27" t="s">
        <v>281</v>
      </c>
    </row>
    <row r="256" ht="26.4">
      <c r="A256" s="1" t="s">
        <v>284</v>
      </c>
      <c r="E256" s="32" t="s">
        <v>6049</v>
      </c>
    </row>
    <row r="257">
      <c r="A257" s="1" t="s">
        <v>286</v>
      </c>
      <c r="E257" s="27" t="s">
        <v>299</v>
      </c>
    </row>
    <row r="258">
      <c r="A258" s="1" t="s">
        <v>276</v>
      </c>
      <c r="B258" s="1">
        <v>84</v>
      </c>
      <c r="C258" s="26" t="s">
        <v>6050</v>
      </c>
      <c r="D258" t="s">
        <v>281</v>
      </c>
      <c r="E258" s="27" t="s">
        <v>6051</v>
      </c>
      <c r="F258" s="28" t="s">
        <v>307</v>
      </c>
      <c r="G258" s="29">
        <v>7</v>
      </c>
      <c r="H258" s="28">
        <v>0</v>
      </c>
      <c r="I258" s="30">
        <f>ROUND(G258*H258,P4)</f>
        <v>0</v>
      </c>
      <c r="L258" s="30">
        <v>0</v>
      </c>
      <c r="M258" s="24">
        <f>ROUND(G258*L258,P4)</f>
        <v>0</v>
      </c>
      <c r="N258" s="25" t="s">
        <v>297</v>
      </c>
      <c r="O258" s="31">
        <f>M258*AA258</f>
        <v>0</v>
      </c>
      <c r="P258" s="1">
        <v>3</v>
      </c>
      <c r="AA258" s="1">
        <f>IF(P258=1,$O$3,IF(P258=2,$O$4,$O$5))</f>
        <v>0</v>
      </c>
    </row>
    <row r="259">
      <c r="A259" s="1" t="s">
        <v>282</v>
      </c>
      <c r="E259" s="27" t="s">
        <v>281</v>
      </c>
    </row>
    <row r="260" ht="26.4">
      <c r="A260" s="1" t="s">
        <v>284</v>
      </c>
      <c r="E260" s="32" t="s">
        <v>6049</v>
      </c>
    </row>
    <row r="261">
      <c r="A261" s="1" t="s">
        <v>286</v>
      </c>
      <c r="E261" s="27" t="s">
        <v>299</v>
      </c>
    </row>
    <row r="262">
      <c r="A262" s="1" t="s">
        <v>276</v>
      </c>
      <c r="B262" s="1">
        <v>85</v>
      </c>
      <c r="C262" s="26" t="s">
        <v>6052</v>
      </c>
      <c r="D262" t="s">
        <v>281</v>
      </c>
      <c r="E262" s="27" t="s">
        <v>6053</v>
      </c>
      <c r="F262" s="28" t="s">
        <v>307</v>
      </c>
      <c r="G262" s="29">
        <v>4</v>
      </c>
      <c r="H262" s="28">
        <v>0</v>
      </c>
      <c r="I262" s="30">
        <f>ROUND(G262*H262,P4)</f>
        <v>0</v>
      </c>
      <c r="L262" s="30">
        <v>0</v>
      </c>
      <c r="M262" s="24">
        <f>ROUND(G262*L262,P4)</f>
        <v>0</v>
      </c>
      <c r="N262" s="25" t="s">
        <v>297</v>
      </c>
      <c r="O262" s="31">
        <f>M262*AA262</f>
        <v>0</v>
      </c>
      <c r="P262" s="1">
        <v>3</v>
      </c>
      <c r="AA262" s="1">
        <f>IF(P262=1,$O$3,IF(P262=2,$O$4,$O$5))</f>
        <v>0</v>
      </c>
    </row>
    <row r="263">
      <c r="A263" s="1" t="s">
        <v>282</v>
      </c>
      <c r="E263" s="27" t="s">
        <v>281</v>
      </c>
    </row>
    <row r="264" ht="26.4">
      <c r="A264" s="1" t="s">
        <v>284</v>
      </c>
      <c r="E264" s="32" t="s">
        <v>6028</v>
      </c>
    </row>
    <row r="265">
      <c r="A265" s="1" t="s">
        <v>286</v>
      </c>
      <c r="E265" s="27" t="s">
        <v>299</v>
      </c>
    </row>
    <row r="266">
      <c r="A266" s="1" t="s">
        <v>276</v>
      </c>
      <c r="B266" s="1">
        <v>86</v>
      </c>
      <c r="C266" s="26" t="s">
        <v>6054</v>
      </c>
      <c r="D266" t="s">
        <v>281</v>
      </c>
      <c r="E266" s="27" t="s">
        <v>6055</v>
      </c>
      <c r="F266" s="28" t="s">
        <v>307</v>
      </c>
      <c r="G266" s="29">
        <v>5</v>
      </c>
      <c r="H266" s="28">
        <v>0</v>
      </c>
      <c r="I266" s="30">
        <f>ROUND(G266*H266,P4)</f>
        <v>0</v>
      </c>
      <c r="L266" s="30">
        <v>0</v>
      </c>
      <c r="M266" s="24">
        <f>ROUND(G266*L266,P4)</f>
        <v>0</v>
      </c>
      <c r="N266" s="25" t="s">
        <v>297</v>
      </c>
      <c r="O266" s="31">
        <f>M266*AA266</f>
        <v>0</v>
      </c>
      <c r="P266" s="1">
        <v>3</v>
      </c>
      <c r="AA266" s="1">
        <f>IF(P266=1,$O$3,IF(P266=2,$O$4,$O$5))</f>
        <v>0</v>
      </c>
    </row>
    <row r="267">
      <c r="A267" s="1" t="s">
        <v>282</v>
      </c>
      <c r="E267" s="27" t="s">
        <v>281</v>
      </c>
    </row>
    <row r="268" ht="26.4">
      <c r="A268" s="1" t="s">
        <v>284</v>
      </c>
      <c r="E268" s="32" t="s">
        <v>6056</v>
      </c>
    </row>
    <row r="269">
      <c r="A269" s="1" t="s">
        <v>286</v>
      </c>
      <c r="E269" s="27" t="s">
        <v>299</v>
      </c>
    </row>
    <row r="270">
      <c r="A270" s="1" t="s">
        <v>276</v>
      </c>
      <c r="B270" s="1">
        <v>87</v>
      </c>
      <c r="C270" s="26" t="s">
        <v>6057</v>
      </c>
      <c r="D270" t="s">
        <v>281</v>
      </c>
      <c r="E270" s="27" t="s">
        <v>6058</v>
      </c>
      <c r="F270" s="28" t="s">
        <v>307</v>
      </c>
      <c r="G270" s="29">
        <v>5</v>
      </c>
      <c r="H270" s="28">
        <v>0</v>
      </c>
      <c r="I270" s="30">
        <f>ROUND(G270*H270,P4)</f>
        <v>0</v>
      </c>
      <c r="L270" s="30">
        <v>0</v>
      </c>
      <c r="M270" s="24">
        <f>ROUND(G270*L270,P4)</f>
        <v>0</v>
      </c>
      <c r="N270" s="25" t="s">
        <v>297</v>
      </c>
      <c r="O270" s="31">
        <f>M270*AA270</f>
        <v>0</v>
      </c>
      <c r="P270" s="1">
        <v>3</v>
      </c>
      <c r="AA270" s="1">
        <f>IF(P270=1,$O$3,IF(P270=2,$O$4,$O$5))</f>
        <v>0</v>
      </c>
    </row>
    <row r="271">
      <c r="A271" s="1" t="s">
        <v>282</v>
      </c>
      <c r="E271" s="27" t="s">
        <v>281</v>
      </c>
    </row>
    <row r="272" ht="26.4">
      <c r="A272" s="1" t="s">
        <v>284</v>
      </c>
      <c r="E272" s="32" t="s">
        <v>6056</v>
      </c>
    </row>
    <row r="273">
      <c r="A273" s="1" t="s">
        <v>286</v>
      </c>
      <c r="E273" s="27" t="s">
        <v>299</v>
      </c>
    </row>
    <row r="274">
      <c r="A274" s="1" t="s">
        <v>276</v>
      </c>
      <c r="B274" s="1">
        <v>88</v>
      </c>
      <c r="C274" s="26" t="s">
        <v>6059</v>
      </c>
      <c r="D274" t="s">
        <v>281</v>
      </c>
      <c r="E274" s="27" t="s">
        <v>6060</v>
      </c>
      <c r="F274" s="28" t="s">
        <v>307</v>
      </c>
      <c r="G274" s="29">
        <v>3</v>
      </c>
      <c r="H274" s="28">
        <v>0</v>
      </c>
      <c r="I274" s="30">
        <f>ROUND(G274*H274,P4)</f>
        <v>0</v>
      </c>
      <c r="L274" s="30">
        <v>0</v>
      </c>
      <c r="M274" s="24">
        <f>ROUND(G274*L274,P4)</f>
        <v>0</v>
      </c>
      <c r="N274" s="25" t="s">
        <v>297</v>
      </c>
      <c r="O274" s="31">
        <f>M274*AA274</f>
        <v>0</v>
      </c>
      <c r="P274" s="1">
        <v>3</v>
      </c>
      <c r="AA274" s="1">
        <f>IF(P274=1,$O$3,IF(P274=2,$O$4,$O$5))</f>
        <v>0</v>
      </c>
    </row>
    <row r="275">
      <c r="A275" s="1" t="s">
        <v>282</v>
      </c>
      <c r="E275" s="27" t="s">
        <v>281</v>
      </c>
    </row>
    <row r="276" ht="26.4">
      <c r="A276" s="1" t="s">
        <v>284</v>
      </c>
      <c r="E276" s="32" t="s">
        <v>6061</v>
      </c>
    </row>
    <row r="277">
      <c r="A277" s="1" t="s">
        <v>286</v>
      </c>
      <c r="E277" s="27" t="s">
        <v>299</v>
      </c>
    </row>
    <row r="278">
      <c r="A278" s="1" t="s">
        <v>276</v>
      </c>
      <c r="B278" s="1">
        <v>89</v>
      </c>
      <c r="C278" s="26" t="s">
        <v>6062</v>
      </c>
      <c r="D278" t="s">
        <v>281</v>
      </c>
      <c r="E278" s="27" t="s">
        <v>6063</v>
      </c>
      <c r="F278" s="28" t="s">
        <v>296</v>
      </c>
      <c r="G278" s="29">
        <v>180</v>
      </c>
      <c r="H278" s="28">
        <v>0</v>
      </c>
      <c r="I278" s="30">
        <f>ROUND(G278*H278,P4)</f>
        <v>0</v>
      </c>
      <c r="L278" s="30">
        <v>0</v>
      </c>
      <c r="M278" s="24">
        <f>ROUND(G278*L278,P4)</f>
        <v>0</v>
      </c>
      <c r="N278" s="25" t="s">
        <v>297</v>
      </c>
      <c r="O278" s="31">
        <f>M278*AA278</f>
        <v>0</v>
      </c>
      <c r="P278" s="1">
        <v>3</v>
      </c>
      <c r="AA278" s="1">
        <f>IF(P278=1,$O$3,IF(P278=2,$O$4,$O$5))</f>
        <v>0</v>
      </c>
    </row>
    <row r="279">
      <c r="A279" s="1" t="s">
        <v>282</v>
      </c>
      <c r="E279" s="27" t="s">
        <v>281</v>
      </c>
    </row>
    <row r="280" ht="26.4">
      <c r="A280" s="1" t="s">
        <v>284</v>
      </c>
      <c r="E280" s="32" t="s">
        <v>6064</v>
      </c>
    </row>
    <row r="281">
      <c r="A281" s="1" t="s">
        <v>286</v>
      </c>
      <c r="E281" s="27" t="s">
        <v>299</v>
      </c>
    </row>
    <row r="282">
      <c r="A282" s="1" t="s">
        <v>273</v>
      </c>
      <c r="C282" s="22" t="s">
        <v>5746</v>
      </c>
      <c r="E282" s="23" t="s">
        <v>5747</v>
      </c>
      <c r="L282" s="24">
        <f>SUMIFS(L283:L290,A283:A290,"P")</f>
        <v>0</v>
      </c>
      <c r="M282" s="24">
        <f>SUMIFS(M283:M290,A283:A290,"P")</f>
        <v>0</v>
      </c>
      <c r="N282" s="25"/>
    </row>
    <row r="283">
      <c r="A283" s="1" t="s">
        <v>276</v>
      </c>
      <c r="B283" s="1">
        <v>50</v>
      </c>
      <c r="C283" s="26" t="s">
        <v>4267</v>
      </c>
      <c r="D283" t="s">
        <v>281</v>
      </c>
      <c r="E283" s="27" t="s">
        <v>4268</v>
      </c>
      <c r="F283" s="28" t="s">
        <v>307</v>
      </c>
      <c r="G283" s="29">
        <v>35</v>
      </c>
      <c r="H283" s="28">
        <v>0</v>
      </c>
      <c r="I283" s="30">
        <f>ROUND(G283*H283,P4)</f>
        <v>0</v>
      </c>
      <c r="L283" s="30">
        <v>0</v>
      </c>
      <c r="M283" s="24">
        <f>ROUND(G283*L283,P4)</f>
        <v>0</v>
      </c>
      <c r="N283" s="25" t="s">
        <v>297</v>
      </c>
      <c r="O283" s="31">
        <f>M283*AA283</f>
        <v>0</v>
      </c>
      <c r="P283" s="1">
        <v>3</v>
      </c>
      <c r="AA283" s="1">
        <f>IF(P283=1,$O$3,IF(P283=2,$O$4,$O$5))</f>
        <v>0</v>
      </c>
    </row>
    <row r="284">
      <c r="A284" s="1" t="s">
        <v>282</v>
      </c>
      <c r="E284" s="27" t="s">
        <v>281</v>
      </c>
    </row>
    <row r="285" ht="26.4">
      <c r="A285" s="1" t="s">
        <v>284</v>
      </c>
      <c r="E285" s="32" t="s">
        <v>6065</v>
      </c>
    </row>
    <row r="286">
      <c r="A286" s="1" t="s">
        <v>286</v>
      </c>
      <c r="E286" s="27" t="s">
        <v>299</v>
      </c>
    </row>
    <row r="287">
      <c r="A287" s="1" t="s">
        <v>276</v>
      </c>
      <c r="B287" s="1">
        <v>51</v>
      </c>
      <c r="C287" s="26" t="s">
        <v>6066</v>
      </c>
      <c r="D287" t="s">
        <v>281</v>
      </c>
      <c r="E287" s="27" t="s">
        <v>6067</v>
      </c>
      <c r="F287" s="28" t="s">
        <v>307</v>
      </c>
      <c r="G287" s="29">
        <v>5</v>
      </c>
      <c r="H287" s="28">
        <v>0</v>
      </c>
      <c r="I287" s="30">
        <f>ROUND(G287*H287,P4)</f>
        <v>0</v>
      </c>
      <c r="L287" s="30">
        <v>0</v>
      </c>
      <c r="M287" s="24">
        <f>ROUND(G287*L287,P4)</f>
        <v>0</v>
      </c>
      <c r="N287" s="25" t="s">
        <v>297</v>
      </c>
      <c r="O287" s="31">
        <f>M287*AA287</f>
        <v>0</v>
      </c>
      <c r="P287" s="1">
        <v>3</v>
      </c>
      <c r="AA287" s="1">
        <f>IF(P287=1,$O$3,IF(P287=2,$O$4,$O$5))</f>
        <v>0</v>
      </c>
    </row>
    <row r="288">
      <c r="A288" s="1" t="s">
        <v>282</v>
      </c>
      <c r="E288" s="27" t="s">
        <v>281</v>
      </c>
    </row>
    <row r="289" ht="26.4">
      <c r="A289" s="1" t="s">
        <v>284</v>
      </c>
      <c r="E289" s="32" t="s">
        <v>6068</v>
      </c>
    </row>
    <row r="290">
      <c r="A290" s="1" t="s">
        <v>286</v>
      </c>
      <c r="E290" s="27" t="s">
        <v>299</v>
      </c>
    </row>
    <row r="291">
      <c r="A291" s="1" t="s">
        <v>273</v>
      </c>
      <c r="C291" s="22" t="s">
        <v>5752</v>
      </c>
      <c r="E291" s="23" t="s">
        <v>5753</v>
      </c>
      <c r="L291" s="24">
        <f>SUMIFS(L292:L347,A292:A347,"P")</f>
        <v>0</v>
      </c>
      <c r="M291" s="24">
        <f>SUMIFS(M292:M347,A292:A347,"P")</f>
        <v>0</v>
      </c>
      <c r="N291" s="25"/>
    </row>
    <row r="292">
      <c r="A292" s="1" t="s">
        <v>276</v>
      </c>
      <c r="B292" s="1">
        <v>52</v>
      </c>
      <c r="C292" s="26" t="s">
        <v>5754</v>
      </c>
      <c r="D292" t="s">
        <v>281</v>
      </c>
      <c r="E292" s="27" t="s">
        <v>5755</v>
      </c>
      <c r="F292" s="28" t="s">
        <v>307</v>
      </c>
      <c r="G292" s="29">
        <v>170</v>
      </c>
      <c r="H292" s="28">
        <v>0</v>
      </c>
      <c r="I292" s="30">
        <f>ROUND(G292*H292,P4)</f>
        <v>0</v>
      </c>
      <c r="L292" s="30">
        <v>0</v>
      </c>
      <c r="M292" s="24">
        <f>ROUND(G292*L292,P4)</f>
        <v>0</v>
      </c>
      <c r="N292" s="25" t="s">
        <v>297</v>
      </c>
      <c r="O292" s="31">
        <f>M292*AA292</f>
        <v>0</v>
      </c>
      <c r="P292" s="1">
        <v>3</v>
      </c>
      <c r="AA292" s="1">
        <f>IF(P292=1,$O$3,IF(P292=2,$O$4,$O$5))</f>
        <v>0</v>
      </c>
    </row>
    <row r="293">
      <c r="A293" s="1" t="s">
        <v>282</v>
      </c>
      <c r="E293" s="27" t="s">
        <v>281</v>
      </c>
    </row>
    <row r="294" ht="26.4">
      <c r="A294" s="1" t="s">
        <v>284</v>
      </c>
      <c r="E294" s="32" t="s">
        <v>5756</v>
      </c>
    </row>
    <row r="295">
      <c r="A295" s="1" t="s">
        <v>286</v>
      </c>
      <c r="E295" s="27" t="s">
        <v>299</v>
      </c>
    </row>
    <row r="296">
      <c r="A296" s="1" t="s">
        <v>276</v>
      </c>
      <c r="B296" s="1">
        <v>53</v>
      </c>
      <c r="C296" s="26" t="s">
        <v>5757</v>
      </c>
      <c r="D296" t="s">
        <v>281</v>
      </c>
      <c r="E296" s="27" t="s">
        <v>5758</v>
      </c>
      <c r="F296" s="28" t="s">
        <v>396</v>
      </c>
      <c r="G296" s="29">
        <v>36</v>
      </c>
      <c r="H296" s="28">
        <v>0</v>
      </c>
      <c r="I296" s="30">
        <f>ROUND(G296*H296,P4)</f>
        <v>0</v>
      </c>
      <c r="L296" s="30">
        <v>0</v>
      </c>
      <c r="M296" s="24">
        <f>ROUND(G296*L296,P4)</f>
        <v>0</v>
      </c>
      <c r="N296" s="25" t="s">
        <v>297</v>
      </c>
      <c r="O296" s="31">
        <f>M296*AA296</f>
        <v>0</v>
      </c>
      <c r="P296" s="1">
        <v>3</v>
      </c>
      <c r="AA296" s="1">
        <f>IF(P296=1,$O$3,IF(P296=2,$O$4,$O$5))</f>
        <v>0</v>
      </c>
    </row>
    <row r="297">
      <c r="A297" s="1" t="s">
        <v>282</v>
      </c>
      <c r="E297" s="27" t="s">
        <v>281</v>
      </c>
    </row>
    <row r="298" ht="26.4">
      <c r="A298" s="1" t="s">
        <v>284</v>
      </c>
      <c r="E298" s="32" t="s">
        <v>6069</v>
      </c>
    </row>
    <row r="299">
      <c r="A299" s="1" t="s">
        <v>286</v>
      </c>
      <c r="E299" s="27" t="s">
        <v>299</v>
      </c>
    </row>
    <row r="300">
      <c r="A300" s="1" t="s">
        <v>276</v>
      </c>
      <c r="B300" s="1">
        <v>54</v>
      </c>
      <c r="C300" s="26" t="s">
        <v>5763</v>
      </c>
      <c r="D300" t="s">
        <v>281</v>
      </c>
      <c r="E300" s="27" t="s">
        <v>5764</v>
      </c>
      <c r="F300" s="28" t="s">
        <v>307</v>
      </c>
      <c r="G300" s="29">
        <v>14</v>
      </c>
      <c r="H300" s="28">
        <v>0</v>
      </c>
      <c r="I300" s="30">
        <f>ROUND(G300*H300,P4)</f>
        <v>0</v>
      </c>
      <c r="L300" s="30">
        <v>0</v>
      </c>
      <c r="M300" s="24">
        <f>ROUND(G300*L300,P4)</f>
        <v>0</v>
      </c>
      <c r="N300" s="25" t="s">
        <v>297</v>
      </c>
      <c r="O300" s="31">
        <f>M300*AA300</f>
        <v>0</v>
      </c>
      <c r="P300" s="1">
        <v>3</v>
      </c>
      <c r="AA300" s="1">
        <f>IF(P300=1,$O$3,IF(P300=2,$O$4,$O$5))</f>
        <v>0</v>
      </c>
    </row>
    <row r="301">
      <c r="A301" s="1" t="s">
        <v>282</v>
      </c>
      <c r="E301" s="27" t="s">
        <v>281</v>
      </c>
    </row>
    <row r="302" ht="26.4">
      <c r="A302" s="1" t="s">
        <v>284</v>
      </c>
      <c r="E302" s="32" t="s">
        <v>6070</v>
      </c>
    </row>
    <row r="303">
      <c r="A303" s="1" t="s">
        <v>286</v>
      </c>
      <c r="E303" s="27" t="s">
        <v>299</v>
      </c>
    </row>
    <row r="304">
      <c r="A304" s="1" t="s">
        <v>276</v>
      </c>
      <c r="B304" s="1">
        <v>55</v>
      </c>
      <c r="C304" s="26" t="s">
        <v>5766</v>
      </c>
      <c r="D304" t="s">
        <v>281</v>
      </c>
      <c r="E304" s="27" t="s">
        <v>5767</v>
      </c>
      <c r="F304" s="28" t="s">
        <v>307</v>
      </c>
      <c r="G304" s="29">
        <v>4</v>
      </c>
      <c r="H304" s="28">
        <v>0</v>
      </c>
      <c r="I304" s="30">
        <f>ROUND(G304*H304,P4)</f>
        <v>0</v>
      </c>
      <c r="L304" s="30">
        <v>0</v>
      </c>
      <c r="M304" s="24">
        <f>ROUND(G304*L304,P4)</f>
        <v>0</v>
      </c>
      <c r="N304" s="25" t="s">
        <v>297</v>
      </c>
      <c r="O304" s="31">
        <f>M304*AA304</f>
        <v>0</v>
      </c>
      <c r="P304" s="1">
        <v>3</v>
      </c>
      <c r="AA304" s="1">
        <f>IF(P304=1,$O$3,IF(P304=2,$O$4,$O$5))</f>
        <v>0</v>
      </c>
    </row>
    <row r="305">
      <c r="A305" s="1" t="s">
        <v>282</v>
      </c>
      <c r="E305" s="27" t="s">
        <v>281</v>
      </c>
    </row>
    <row r="306" ht="26.4">
      <c r="A306" s="1" t="s">
        <v>284</v>
      </c>
      <c r="E306" s="32" t="s">
        <v>5775</v>
      </c>
    </row>
    <row r="307">
      <c r="A307" s="1" t="s">
        <v>286</v>
      </c>
      <c r="E307" s="27" t="s">
        <v>299</v>
      </c>
    </row>
    <row r="308">
      <c r="A308" s="1" t="s">
        <v>276</v>
      </c>
      <c r="B308" s="1">
        <v>56</v>
      </c>
      <c r="C308" s="26" t="s">
        <v>5768</v>
      </c>
      <c r="D308" t="s">
        <v>281</v>
      </c>
      <c r="E308" s="27" t="s">
        <v>5769</v>
      </c>
      <c r="F308" s="28" t="s">
        <v>307</v>
      </c>
      <c r="G308" s="29">
        <v>22</v>
      </c>
      <c r="H308" s="28">
        <v>0</v>
      </c>
      <c r="I308" s="30">
        <f>ROUND(G308*H308,P4)</f>
        <v>0</v>
      </c>
      <c r="L308" s="30">
        <v>0</v>
      </c>
      <c r="M308" s="24">
        <f>ROUND(G308*L308,P4)</f>
        <v>0</v>
      </c>
      <c r="N308" s="25" t="s">
        <v>297</v>
      </c>
      <c r="O308" s="31">
        <f>M308*AA308</f>
        <v>0</v>
      </c>
      <c r="P308" s="1">
        <v>3</v>
      </c>
      <c r="AA308" s="1">
        <f>IF(P308=1,$O$3,IF(P308=2,$O$4,$O$5))</f>
        <v>0</v>
      </c>
    </row>
    <row r="309">
      <c r="A309" s="1" t="s">
        <v>282</v>
      </c>
      <c r="E309" s="27" t="s">
        <v>281</v>
      </c>
    </row>
    <row r="310" ht="26.4">
      <c r="A310" s="1" t="s">
        <v>284</v>
      </c>
      <c r="E310" s="32" t="s">
        <v>6071</v>
      </c>
    </row>
    <row r="311">
      <c r="A311" s="1" t="s">
        <v>286</v>
      </c>
      <c r="E311" s="27" t="s">
        <v>299</v>
      </c>
    </row>
    <row r="312">
      <c r="A312" s="1" t="s">
        <v>276</v>
      </c>
      <c r="B312" s="1">
        <v>57</v>
      </c>
      <c r="C312" s="26" t="s">
        <v>5771</v>
      </c>
      <c r="D312" t="s">
        <v>281</v>
      </c>
      <c r="E312" s="27" t="s">
        <v>5772</v>
      </c>
      <c r="F312" s="28" t="s">
        <v>307</v>
      </c>
      <c r="G312" s="29">
        <v>18</v>
      </c>
      <c r="H312" s="28">
        <v>0</v>
      </c>
      <c r="I312" s="30">
        <f>ROUND(G312*H312,P4)</f>
        <v>0</v>
      </c>
      <c r="L312" s="30">
        <v>0</v>
      </c>
      <c r="M312" s="24">
        <f>ROUND(G312*L312,P4)</f>
        <v>0</v>
      </c>
      <c r="N312" s="25" t="s">
        <v>297</v>
      </c>
      <c r="O312" s="31">
        <f>M312*AA312</f>
        <v>0</v>
      </c>
      <c r="P312" s="1">
        <v>3</v>
      </c>
      <c r="AA312" s="1">
        <f>IF(P312=1,$O$3,IF(P312=2,$O$4,$O$5))</f>
        <v>0</v>
      </c>
    </row>
    <row r="313">
      <c r="A313" s="1" t="s">
        <v>282</v>
      </c>
      <c r="E313" s="27" t="s">
        <v>281</v>
      </c>
    </row>
    <row r="314" ht="26.4">
      <c r="A314" s="1" t="s">
        <v>284</v>
      </c>
      <c r="E314" s="32" t="s">
        <v>6072</v>
      </c>
    </row>
    <row r="315">
      <c r="A315" s="1" t="s">
        <v>286</v>
      </c>
      <c r="E315" s="27" t="s">
        <v>299</v>
      </c>
    </row>
    <row r="316">
      <c r="A316" s="1" t="s">
        <v>276</v>
      </c>
      <c r="B316" s="1">
        <v>58</v>
      </c>
      <c r="C316" s="26" t="s">
        <v>5779</v>
      </c>
      <c r="D316" t="s">
        <v>281</v>
      </c>
      <c r="E316" s="27" t="s">
        <v>5780</v>
      </c>
      <c r="F316" s="28" t="s">
        <v>307</v>
      </c>
      <c r="G316" s="29">
        <v>8</v>
      </c>
      <c r="H316" s="28">
        <v>0</v>
      </c>
      <c r="I316" s="30">
        <f>ROUND(G316*H316,P4)</f>
        <v>0</v>
      </c>
      <c r="L316" s="30">
        <v>0</v>
      </c>
      <c r="M316" s="24">
        <f>ROUND(G316*L316,P4)</f>
        <v>0</v>
      </c>
      <c r="N316" s="25" t="s">
        <v>297</v>
      </c>
      <c r="O316" s="31">
        <f>M316*AA316</f>
        <v>0</v>
      </c>
      <c r="P316" s="1">
        <v>3</v>
      </c>
      <c r="AA316" s="1">
        <f>IF(P316=1,$O$3,IF(P316=2,$O$4,$O$5))</f>
        <v>0</v>
      </c>
    </row>
    <row r="317">
      <c r="A317" s="1" t="s">
        <v>282</v>
      </c>
      <c r="E317" s="27" t="s">
        <v>281</v>
      </c>
    </row>
    <row r="318" ht="26.4">
      <c r="A318" s="1" t="s">
        <v>284</v>
      </c>
      <c r="E318" s="32" t="s">
        <v>6073</v>
      </c>
    </row>
    <row r="319">
      <c r="A319" s="1" t="s">
        <v>286</v>
      </c>
      <c r="E319" s="27" t="s">
        <v>299</v>
      </c>
    </row>
    <row r="320">
      <c r="A320" s="1" t="s">
        <v>276</v>
      </c>
      <c r="B320" s="1">
        <v>59</v>
      </c>
      <c r="C320" s="26" t="s">
        <v>5782</v>
      </c>
      <c r="D320" t="s">
        <v>281</v>
      </c>
      <c r="E320" s="27" t="s">
        <v>5783</v>
      </c>
      <c r="F320" s="28" t="s">
        <v>307</v>
      </c>
      <c r="G320" s="29">
        <v>4</v>
      </c>
      <c r="H320" s="28">
        <v>0</v>
      </c>
      <c r="I320" s="30">
        <f>ROUND(G320*H320,P4)</f>
        <v>0</v>
      </c>
      <c r="L320" s="30">
        <v>0</v>
      </c>
      <c r="M320" s="24">
        <f>ROUND(G320*L320,P4)</f>
        <v>0</v>
      </c>
      <c r="N320" s="25" t="s">
        <v>297</v>
      </c>
      <c r="O320" s="31">
        <f>M320*AA320</f>
        <v>0</v>
      </c>
      <c r="P320" s="1">
        <v>3</v>
      </c>
      <c r="AA320" s="1">
        <f>IF(P320=1,$O$3,IF(P320=2,$O$4,$O$5))</f>
        <v>0</v>
      </c>
    </row>
    <row r="321">
      <c r="A321" s="1" t="s">
        <v>282</v>
      </c>
      <c r="E321" s="27" t="s">
        <v>5784</v>
      </c>
    </row>
    <row r="322" ht="26.4">
      <c r="A322" s="1" t="s">
        <v>284</v>
      </c>
      <c r="E322" s="32" t="s">
        <v>5775</v>
      </c>
    </row>
    <row r="323">
      <c r="A323" s="1" t="s">
        <v>286</v>
      </c>
      <c r="E323" s="27" t="s">
        <v>299</v>
      </c>
    </row>
    <row r="324">
      <c r="A324" s="1" t="s">
        <v>276</v>
      </c>
      <c r="B324" s="1">
        <v>60</v>
      </c>
      <c r="C324" s="26" t="s">
        <v>6074</v>
      </c>
      <c r="D324" t="s">
        <v>281</v>
      </c>
      <c r="E324" s="27" t="s">
        <v>6075</v>
      </c>
      <c r="F324" s="28" t="s">
        <v>307</v>
      </c>
      <c r="G324" s="29">
        <v>7</v>
      </c>
      <c r="H324" s="28">
        <v>0</v>
      </c>
      <c r="I324" s="30">
        <f>ROUND(G324*H324,P4)</f>
        <v>0</v>
      </c>
      <c r="L324" s="30">
        <v>0</v>
      </c>
      <c r="M324" s="24">
        <f>ROUND(G324*L324,P4)</f>
        <v>0</v>
      </c>
      <c r="N324" s="25" t="s">
        <v>297</v>
      </c>
      <c r="O324" s="31">
        <f>M324*AA324</f>
        <v>0</v>
      </c>
      <c r="P324" s="1">
        <v>3</v>
      </c>
      <c r="AA324" s="1">
        <f>IF(P324=1,$O$3,IF(P324=2,$O$4,$O$5))</f>
        <v>0</v>
      </c>
    </row>
    <row r="325">
      <c r="A325" s="1" t="s">
        <v>282</v>
      </c>
      <c r="E325" s="27" t="s">
        <v>281</v>
      </c>
    </row>
    <row r="326" ht="26.4">
      <c r="A326" s="1" t="s">
        <v>284</v>
      </c>
      <c r="E326" s="32" t="s">
        <v>6076</v>
      </c>
    </row>
    <row r="327">
      <c r="A327" s="1" t="s">
        <v>286</v>
      </c>
      <c r="E327" s="27" t="s">
        <v>299</v>
      </c>
    </row>
    <row r="328" ht="26.4">
      <c r="A328" s="1" t="s">
        <v>276</v>
      </c>
      <c r="B328" s="1">
        <v>61</v>
      </c>
      <c r="C328" s="26" t="s">
        <v>5791</v>
      </c>
      <c r="D328" t="s">
        <v>281</v>
      </c>
      <c r="E328" s="27" t="s">
        <v>5792</v>
      </c>
      <c r="F328" s="28" t="s">
        <v>296</v>
      </c>
      <c r="G328" s="29">
        <v>1300</v>
      </c>
      <c r="H328" s="28">
        <v>0</v>
      </c>
      <c r="I328" s="30">
        <f>ROUND(G328*H328,P4)</f>
        <v>0</v>
      </c>
      <c r="L328" s="30">
        <v>0</v>
      </c>
      <c r="M328" s="24">
        <f>ROUND(G328*L328,P4)</f>
        <v>0</v>
      </c>
      <c r="N328" s="25" t="s">
        <v>297</v>
      </c>
      <c r="O328" s="31">
        <f>M328*AA328</f>
        <v>0</v>
      </c>
      <c r="P328" s="1">
        <v>3</v>
      </c>
      <c r="AA328" s="1">
        <f>IF(P328=1,$O$3,IF(P328=2,$O$4,$O$5))</f>
        <v>0</v>
      </c>
    </row>
    <row r="329">
      <c r="A329" s="1" t="s">
        <v>282</v>
      </c>
      <c r="E329" s="27" t="s">
        <v>281</v>
      </c>
    </row>
    <row r="330" ht="26.4">
      <c r="A330" s="1" t="s">
        <v>284</v>
      </c>
      <c r="E330" s="32" t="s">
        <v>6077</v>
      </c>
    </row>
    <row r="331">
      <c r="A331" s="1" t="s">
        <v>286</v>
      </c>
      <c r="E331" s="27" t="s">
        <v>299</v>
      </c>
    </row>
    <row r="332" ht="26.4">
      <c r="A332" s="1" t="s">
        <v>276</v>
      </c>
      <c r="B332" s="1">
        <v>62</v>
      </c>
      <c r="C332" s="26" t="s">
        <v>5794</v>
      </c>
      <c r="D332" t="s">
        <v>281</v>
      </c>
      <c r="E332" s="27" t="s">
        <v>5795</v>
      </c>
      <c r="F332" s="28" t="s">
        <v>296</v>
      </c>
      <c r="G332" s="29">
        <v>1300</v>
      </c>
      <c r="H332" s="28">
        <v>0</v>
      </c>
      <c r="I332" s="30">
        <f>ROUND(G332*H332,P4)</f>
        <v>0</v>
      </c>
      <c r="L332" s="30">
        <v>0</v>
      </c>
      <c r="M332" s="24">
        <f>ROUND(G332*L332,P4)</f>
        <v>0</v>
      </c>
      <c r="N332" s="25" t="s">
        <v>297</v>
      </c>
      <c r="O332" s="31">
        <f>M332*AA332</f>
        <v>0</v>
      </c>
      <c r="P332" s="1">
        <v>3</v>
      </c>
      <c r="AA332" s="1">
        <f>IF(P332=1,$O$3,IF(P332=2,$O$4,$O$5))</f>
        <v>0</v>
      </c>
    </row>
    <row r="333">
      <c r="A333" s="1" t="s">
        <v>282</v>
      </c>
      <c r="E333" s="27" t="s">
        <v>281</v>
      </c>
    </row>
    <row r="334" ht="26.4">
      <c r="A334" s="1" t="s">
        <v>284</v>
      </c>
      <c r="E334" s="32" t="s">
        <v>6077</v>
      </c>
    </row>
    <row r="335">
      <c r="A335" s="1" t="s">
        <v>286</v>
      </c>
      <c r="E335" s="27" t="s">
        <v>299</v>
      </c>
    </row>
    <row r="336">
      <c r="A336" s="1" t="s">
        <v>276</v>
      </c>
      <c r="B336" s="1">
        <v>63</v>
      </c>
      <c r="C336" s="26" t="s">
        <v>5796</v>
      </c>
      <c r="D336" t="s">
        <v>281</v>
      </c>
      <c r="E336" s="27" t="s">
        <v>5797</v>
      </c>
      <c r="F336" s="28" t="s">
        <v>296</v>
      </c>
      <c r="G336" s="29">
        <v>1300</v>
      </c>
      <c r="H336" s="28">
        <v>0</v>
      </c>
      <c r="I336" s="30">
        <f>ROUND(G336*H336,P4)</f>
        <v>0</v>
      </c>
      <c r="L336" s="30">
        <v>0</v>
      </c>
      <c r="M336" s="24">
        <f>ROUND(G336*L336,P4)</f>
        <v>0</v>
      </c>
      <c r="N336" s="25" t="s">
        <v>297</v>
      </c>
      <c r="O336" s="31">
        <f>M336*AA336</f>
        <v>0</v>
      </c>
      <c r="P336" s="1">
        <v>3</v>
      </c>
      <c r="AA336" s="1">
        <f>IF(P336=1,$O$3,IF(P336=2,$O$4,$O$5))</f>
        <v>0</v>
      </c>
    </row>
    <row r="337">
      <c r="A337" s="1" t="s">
        <v>282</v>
      </c>
      <c r="E337" s="27" t="s">
        <v>281</v>
      </c>
    </row>
    <row r="338" ht="26.4">
      <c r="A338" s="1" t="s">
        <v>284</v>
      </c>
      <c r="E338" s="32" t="s">
        <v>6077</v>
      </c>
    </row>
    <row r="339">
      <c r="A339" s="1" t="s">
        <v>286</v>
      </c>
      <c r="E339" s="27" t="s">
        <v>299</v>
      </c>
    </row>
    <row r="340">
      <c r="A340" s="1" t="s">
        <v>276</v>
      </c>
      <c r="B340" s="1">
        <v>64</v>
      </c>
      <c r="C340" s="26" t="s">
        <v>5799</v>
      </c>
      <c r="D340" t="s">
        <v>281</v>
      </c>
      <c r="E340" s="27" t="s">
        <v>5800</v>
      </c>
      <c r="F340" s="28" t="s">
        <v>361</v>
      </c>
      <c r="G340" s="29">
        <v>100</v>
      </c>
      <c r="H340" s="28">
        <v>0</v>
      </c>
      <c r="I340" s="30">
        <f>ROUND(G340*H340,P4)</f>
        <v>0</v>
      </c>
      <c r="L340" s="30">
        <v>0</v>
      </c>
      <c r="M340" s="24">
        <f>ROUND(G340*L340,P4)</f>
        <v>0</v>
      </c>
      <c r="N340" s="25" t="s">
        <v>297</v>
      </c>
      <c r="O340" s="31">
        <f>M340*AA340</f>
        <v>0</v>
      </c>
      <c r="P340" s="1">
        <v>3</v>
      </c>
      <c r="AA340" s="1">
        <f>IF(P340=1,$O$3,IF(P340=2,$O$4,$O$5))</f>
        <v>0</v>
      </c>
    </row>
    <row r="341">
      <c r="A341" s="1" t="s">
        <v>282</v>
      </c>
      <c r="E341" s="27" t="s">
        <v>281</v>
      </c>
    </row>
    <row r="342" ht="26.4">
      <c r="A342" s="1" t="s">
        <v>284</v>
      </c>
      <c r="E342" s="32" t="s">
        <v>6078</v>
      </c>
    </row>
    <row r="343">
      <c r="A343" s="1" t="s">
        <v>286</v>
      </c>
      <c r="E343" s="27" t="s">
        <v>299</v>
      </c>
    </row>
    <row r="344">
      <c r="A344" s="1" t="s">
        <v>276</v>
      </c>
      <c r="B344" s="1">
        <v>90</v>
      </c>
      <c r="C344" s="26" t="s">
        <v>5760</v>
      </c>
      <c r="D344" t="s">
        <v>281</v>
      </c>
      <c r="E344" s="27" t="s">
        <v>5761</v>
      </c>
      <c r="F344" s="28" t="s">
        <v>307</v>
      </c>
      <c r="G344" s="29">
        <v>4</v>
      </c>
      <c r="H344" s="28">
        <v>0</v>
      </c>
      <c r="I344" s="30">
        <f>ROUND(G344*H344,P4)</f>
        <v>0</v>
      </c>
      <c r="L344" s="30">
        <v>0</v>
      </c>
      <c r="M344" s="24">
        <f>ROUND(G344*L344,P4)</f>
        <v>0</v>
      </c>
      <c r="N344" s="25" t="s">
        <v>297</v>
      </c>
      <c r="O344" s="31">
        <f>M344*AA344</f>
        <v>0</v>
      </c>
      <c r="P344" s="1">
        <v>3</v>
      </c>
      <c r="AA344" s="1">
        <f>IF(P344=1,$O$3,IF(P344=2,$O$4,$O$5))</f>
        <v>0</v>
      </c>
    </row>
    <row r="345">
      <c r="A345" s="1" t="s">
        <v>282</v>
      </c>
      <c r="E345" s="27" t="s">
        <v>281</v>
      </c>
    </row>
    <row r="346" ht="26.4">
      <c r="A346" s="1" t="s">
        <v>284</v>
      </c>
      <c r="E346" s="32" t="s">
        <v>5775</v>
      </c>
    </row>
    <row r="347">
      <c r="A347" s="1" t="s">
        <v>286</v>
      </c>
      <c r="E347" s="27" t="s">
        <v>299</v>
      </c>
    </row>
    <row r="348">
      <c r="A348" s="1" t="s">
        <v>273</v>
      </c>
      <c r="C348" s="22" t="s">
        <v>5802</v>
      </c>
      <c r="E348" s="23" t="s">
        <v>5803</v>
      </c>
      <c r="L348" s="24">
        <f>SUMIFS(L349:L372,A349:A372,"P")</f>
        <v>0</v>
      </c>
      <c r="M348" s="24">
        <f>SUMIFS(M349:M372,A349:A372,"P")</f>
        <v>0</v>
      </c>
      <c r="N348" s="25"/>
    </row>
    <row r="349">
      <c r="A349" s="1" t="s">
        <v>276</v>
      </c>
      <c r="B349" s="1">
        <v>65</v>
      </c>
      <c r="C349" s="26" t="s">
        <v>5804</v>
      </c>
      <c r="D349" t="s">
        <v>281</v>
      </c>
      <c r="E349" s="27" t="s">
        <v>5805</v>
      </c>
      <c r="F349" s="28" t="s">
        <v>579</v>
      </c>
      <c r="G349" s="29">
        <v>1.3</v>
      </c>
      <c r="H349" s="28">
        <v>0</v>
      </c>
      <c r="I349" s="30">
        <f>ROUND(G349*H349,P4)</f>
        <v>0</v>
      </c>
      <c r="L349" s="30">
        <v>0</v>
      </c>
      <c r="M349" s="24">
        <f>ROUND(G349*L349,P4)</f>
        <v>0</v>
      </c>
      <c r="N349" s="25" t="s">
        <v>297</v>
      </c>
      <c r="O349" s="31">
        <f>M349*AA349</f>
        <v>0</v>
      </c>
      <c r="P349" s="1">
        <v>3</v>
      </c>
      <c r="AA349" s="1">
        <f>IF(P349=1,$O$3,IF(P349=2,$O$4,$O$5))</f>
        <v>0</v>
      </c>
    </row>
    <row r="350">
      <c r="A350" s="1" t="s">
        <v>282</v>
      </c>
      <c r="E350" s="27" t="s">
        <v>281</v>
      </c>
    </row>
    <row r="351" ht="26.4">
      <c r="A351" s="1" t="s">
        <v>284</v>
      </c>
      <c r="E351" s="32" t="s">
        <v>6079</v>
      </c>
    </row>
    <row r="352">
      <c r="A352" s="1" t="s">
        <v>286</v>
      </c>
      <c r="E352" s="27" t="s">
        <v>299</v>
      </c>
    </row>
    <row r="353">
      <c r="A353" s="1" t="s">
        <v>276</v>
      </c>
      <c r="B353" s="1">
        <v>66</v>
      </c>
      <c r="C353" s="26" t="s">
        <v>5807</v>
      </c>
      <c r="D353" t="s">
        <v>281</v>
      </c>
      <c r="E353" s="27" t="s">
        <v>5808</v>
      </c>
      <c r="F353" s="28" t="s">
        <v>579</v>
      </c>
      <c r="G353" s="29">
        <v>1.3</v>
      </c>
      <c r="H353" s="28">
        <v>0</v>
      </c>
      <c r="I353" s="30">
        <f>ROUND(G353*H353,P4)</f>
        <v>0</v>
      </c>
      <c r="L353" s="30">
        <v>0</v>
      </c>
      <c r="M353" s="24">
        <f>ROUND(G353*L353,P4)</f>
        <v>0</v>
      </c>
      <c r="N353" s="25" t="s">
        <v>297</v>
      </c>
      <c r="O353" s="31">
        <f>M353*AA353</f>
        <v>0</v>
      </c>
      <c r="P353" s="1">
        <v>3</v>
      </c>
      <c r="AA353" s="1">
        <f>IF(P353=1,$O$3,IF(P353=2,$O$4,$O$5))</f>
        <v>0</v>
      </c>
    </row>
    <row r="354">
      <c r="A354" s="1" t="s">
        <v>282</v>
      </c>
      <c r="E354" s="27" t="s">
        <v>281</v>
      </c>
    </row>
    <row r="355" ht="26.4">
      <c r="A355" s="1" t="s">
        <v>284</v>
      </c>
      <c r="E355" s="32" t="s">
        <v>6079</v>
      </c>
    </row>
    <row r="356">
      <c r="A356" s="1" t="s">
        <v>286</v>
      </c>
      <c r="E356" s="27" t="s">
        <v>299</v>
      </c>
    </row>
    <row r="357">
      <c r="A357" s="1" t="s">
        <v>276</v>
      </c>
      <c r="B357" s="1">
        <v>67</v>
      </c>
      <c r="C357" s="26" t="s">
        <v>1112</v>
      </c>
      <c r="D357" t="s">
        <v>281</v>
      </c>
      <c r="E357" s="27" t="s">
        <v>1113</v>
      </c>
      <c r="F357" s="28" t="s">
        <v>307</v>
      </c>
      <c r="G357" s="29">
        <v>1</v>
      </c>
      <c r="H357" s="28">
        <v>0</v>
      </c>
      <c r="I357" s="30">
        <f>ROUND(G357*H357,P4)</f>
        <v>0</v>
      </c>
      <c r="L357" s="30">
        <v>0</v>
      </c>
      <c r="M357" s="24">
        <f>ROUND(G357*L357,P4)</f>
        <v>0</v>
      </c>
      <c r="N357" s="25" t="s">
        <v>297</v>
      </c>
      <c r="O357" s="31">
        <f>M357*AA357</f>
        <v>0</v>
      </c>
      <c r="P357" s="1">
        <v>3</v>
      </c>
      <c r="AA357" s="1">
        <f>IF(P357=1,$O$3,IF(P357=2,$O$4,$O$5))</f>
        <v>0</v>
      </c>
    </row>
    <row r="358">
      <c r="A358" s="1" t="s">
        <v>282</v>
      </c>
      <c r="E358" s="27" t="s">
        <v>281</v>
      </c>
    </row>
    <row r="359" ht="26.4">
      <c r="A359" s="1" t="s">
        <v>284</v>
      </c>
      <c r="E359" s="32" t="s">
        <v>5811</v>
      </c>
    </row>
    <row r="360">
      <c r="A360" s="1" t="s">
        <v>286</v>
      </c>
      <c r="E360" s="27" t="s">
        <v>299</v>
      </c>
    </row>
    <row r="361">
      <c r="A361" s="1" t="s">
        <v>276</v>
      </c>
      <c r="B361" s="1">
        <v>68</v>
      </c>
      <c r="C361" s="26" t="s">
        <v>1114</v>
      </c>
      <c r="D361" t="s">
        <v>281</v>
      </c>
      <c r="E361" s="27" t="s">
        <v>1115</v>
      </c>
      <c r="F361" s="28" t="s">
        <v>307</v>
      </c>
      <c r="G361" s="29">
        <v>2</v>
      </c>
      <c r="H361" s="28">
        <v>0</v>
      </c>
      <c r="I361" s="30">
        <f>ROUND(G361*H361,P4)</f>
        <v>0</v>
      </c>
      <c r="L361" s="30">
        <v>0</v>
      </c>
      <c r="M361" s="24">
        <f>ROUND(G361*L361,P4)</f>
        <v>0</v>
      </c>
      <c r="N361" s="25" t="s">
        <v>297</v>
      </c>
      <c r="O361" s="31">
        <f>M361*AA361</f>
        <v>0</v>
      </c>
      <c r="P361" s="1">
        <v>3</v>
      </c>
      <c r="AA361" s="1">
        <f>IF(P361=1,$O$3,IF(P361=2,$O$4,$O$5))</f>
        <v>0</v>
      </c>
    </row>
    <row r="362">
      <c r="A362" s="1" t="s">
        <v>282</v>
      </c>
      <c r="E362" s="27" t="s">
        <v>281</v>
      </c>
    </row>
    <row r="363" ht="26.4">
      <c r="A363" s="1" t="s">
        <v>284</v>
      </c>
      <c r="E363" s="32" t="s">
        <v>5693</v>
      </c>
    </row>
    <row r="364">
      <c r="A364" s="1" t="s">
        <v>286</v>
      </c>
      <c r="E364" s="27" t="s">
        <v>299</v>
      </c>
    </row>
    <row r="365">
      <c r="A365" s="1" t="s">
        <v>276</v>
      </c>
      <c r="B365" s="1">
        <v>69</v>
      </c>
      <c r="C365" s="26" t="s">
        <v>5812</v>
      </c>
      <c r="D365" t="s">
        <v>281</v>
      </c>
      <c r="E365" s="27" t="s">
        <v>381</v>
      </c>
      <c r="F365" s="28" t="s">
        <v>307</v>
      </c>
      <c r="G365" s="29">
        <v>1</v>
      </c>
      <c r="H365" s="28">
        <v>0</v>
      </c>
      <c r="I365" s="30">
        <f>ROUND(G365*H365,P4)</f>
        <v>0</v>
      </c>
      <c r="L365" s="30">
        <v>0</v>
      </c>
      <c r="M365" s="24">
        <f>ROUND(G365*L365,P4)</f>
        <v>0</v>
      </c>
      <c r="N365" s="25" t="s">
        <v>297</v>
      </c>
      <c r="O365" s="31">
        <f>M365*AA365</f>
        <v>0</v>
      </c>
      <c r="P365" s="1">
        <v>3</v>
      </c>
      <c r="AA365" s="1">
        <f>IF(P365=1,$O$3,IF(P365=2,$O$4,$O$5))</f>
        <v>0</v>
      </c>
    </row>
    <row r="366">
      <c r="A366" s="1" t="s">
        <v>282</v>
      </c>
      <c r="E366" s="27" t="s">
        <v>281</v>
      </c>
    </row>
    <row r="367" ht="26.4">
      <c r="A367" s="1" t="s">
        <v>284</v>
      </c>
      <c r="E367" s="32" t="s">
        <v>5811</v>
      </c>
    </row>
    <row r="368">
      <c r="A368" s="1" t="s">
        <v>286</v>
      </c>
      <c r="E368" s="27" t="s">
        <v>299</v>
      </c>
    </row>
    <row r="369">
      <c r="A369" s="1" t="s">
        <v>276</v>
      </c>
      <c r="B369" s="1">
        <v>70</v>
      </c>
      <c r="C369" s="26" t="s">
        <v>5813</v>
      </c>
      <c r="D369" t="s">
        <v>281</v>
      </c>
      <c r="E369" s="27" t="s">
        <v>5814</v>
      </c>
      <c r="F369" s="28" t="s">
        <v>361</v>
      </c>
      <c r="G369" s="29">
        <v>32</v>
      </c>
      <c r="H369" s="28">
        <v>0</v>
      </c>
      <c r="I369" s="30">
        <f>ROUND(G369*H369,P4)</f>
        <v>0</v>
      </c>
      <c r="L369" s="30">
        <v>0</v>
      </c>
      <c r="M369" s="24">
        <f>ROUND(G369*L369,P4)</f>
        <v>0</v>
      </c>
      <c r="N369" s="25" t="s">
        <v>297</v>
      </c>
      <c r="O369" s="31">
        <f>M369*AA369</f>
        <v>0</v>
      </c>
      <c r="P369" s="1">
        <v>3</v>
      </c>
      <c r="AA369" s="1">
        <f>IF(P369=1,$O$3,IF(P369=2,$O$4,$O$5))</f>
        <v>0</v>
      </c>
    </row>
    <row r="370">
      <c r="A370" s="1" t="s">
        <v>282</v>
      </c>
      <c r="E370" s="27" t="s">
        <v>281</v>
      </c>
    </row>
    <row r="371" ht="26.4">
      <c r="A371" s="1" t="s">
        <v>284</v>
      </c>
      <c r="E371" s="32" t="s">
        <v>5815</v>
      </c>
    </row>
    <row r="372">
      <c r="A372" s="1" t="s">
        <v>286</v>
      </c>
      <c r="E372"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COUNTIFS(L8:L56,"=0",A8:A56,"P")+COUNTIFS(L8:L56,"",A8:A56,"P")+SUM(Q8:Q56)</f>
        <v>0</v>
      </c>
    </row>
    <row r="8">
      <c r="A8" s="1" t="s">
        <v>271</v>
      </c>
      <c r="C8" s="22" t="s">
        <v>6080</v>
      </c>
      <c r="E8" s="23" t="s">
        <v>217</v>
      </c>
      <c r="L8" s="24">
        <f>L9+L34+L43</f>
        <v>0</v>
      </c>
      <c r="M8" s="24">
        <f>M9+M34+M43</f>
        <v>0</v>
      </c>
      <c r="N8" s="25"/>
    </row>
    <row r="9">
      <c r="A9" s="1" t="s">
        <v>273</v>
      </c>
      <c r="C9" s="22" t="s">
        <v>5651</v>
      </c>
      <c r="E9" s="23" t="s">
        <v>5817</v>
      </c>
      <c r="L9" s="24">
        <f>SUMIFS(L10:L33,A10:A33,"P")</f>
        <v>0</v>
      </c>
      <c r="M9" s="24">
        <f>SUMIFS(M10:M33,A10:A33,"P")</f>
        <v>0</v>
      </c>
      <c r="N9" s="25"/>
    </row>
    <row r="10" ht="26.4">
      <c r="A10" s="1" t="s">
        <v>276</v>
      </c>
      <c r="B10" s="1">
        <v>1</v>
      </c>
      <c r="C10" s="26" t="s">
        <v>744</v>
      </c>
      <c r="D10" t="s">
        <v>281</v>
      </c>
      <c r="E10" s="27" t="s">
        <v>745</v>
      </c>
      <c r="F10" s="28" t="s">
        <v>307</v>
      </c>
      <c r="G10" s="29">
        <v>26</v>
      </c>
      <c r="H10" s="28">
        <v>0</v>
      </c>
      <c r="I10" s="30">
        <f>ROUND(G10*H10,P4)</f>
        <v>0</v>
      </c>
      <c r="L10" s="30">
        <v>0</v>
      </c>
      <c r="M10" s="24">
        <f>ROUND(G10*L10,P4)</f>
        <v>0</v>
      </c>
      <c r="N10" s="25" t="s">
        <v>297</v>
      </c>
      <c r="O10" s="31">
        <f>M10*AA10</f>
        <v>0</v>
      </c>
      <c r="P10" s="1">
        <v>3</v>
      </c>
      <c r="AA10" s="1">
        <f>IF(P10=1,$O$3,IF(P10=2,$O$4,$O$5))</f>
        <v>0</v>
      </c>
    </row>
    <row r="11">
      <c r="A11" s="1" t="s">
        <v>282</v>
      </c>
      <c r="E11" s="27" t="s">
        <v>281</v>
      </c>
    </row>
    <row r="12" ht="26.4">
      <c r="A12" s="1" t="s">
        <v>284</v>
      </c>
      <c r="E12" s="32" t="s">
        <v>6081</v>
      </c>
    </row>
    <row r="13">
      <c r="A13" s="1" t="s">
        <v>286</v>
      </c>
      <c r="E13" s="27" t="s">
        <v>299</v>
      </c>
    </row>
    <row r="14" ht="26.4">
      <c r="A14" s="1" t="s">
        <v>276</v>
      </c>
      <c r="B14" s="1">
        <v>2</v>
      </c>
      <c r="C14" s="26" t="s">
        <v>481</v>
      </c>
      <c r="D14" t="s">
        <v>281</v>
      </c>
      <c r="E14" s="27" t="s">
        <v>482</v>
      </c>
      <c r="F14" s="28" t="s">
        <v>307</v>
      </c>
      <c r="G14" s="29">
        <v>5</v>
      </c>
      <c r="H14" s="28">
        <v>0</v>
      </c>
      <c r="I14" s="30">
        <f>ROUND(G14*H14,P4)</f>
        <v>0</v>
      </c>
      <c r="L14" s="30">
        <v>0</v>
      </c>
      <c r="M14" s="24">
        <f>ROUND(G14*L14,P4)</f>
        <v>0</v>
      </c>
      <c r="N14" s="25" t="s">
        <v>297</v>
      </c>
      <c r="O14" s="31">
        <f>M14*AA14</f>
        <v>0</v>
      </c>
      <c r="P14" s="1">
        <v>3</v>
      </c>
      <c r="AA14" s="1">
        <f>IF(P14=1,$O$3,IF(P14=2,$O$4,$O$5))</f>
        <v>0</v>
      </c>
    </row>
    <row r="15">
      <c r="A15" s="1" t="s">
        <v>282</v>
      </c>
      <c r="E15" s="27" t="s">
        <v>281</v>
      </c>
    </row>
    <row r="16" ht="26.4">
      <c r="A16" s="1" t="s">
        <v>284</v>
      </c>
      <c r="E16" s="32" t="s">
        <v>6082</v>
      </c>
    </row>
    <row r="17">
      <c r="A17" s="1" t="s">
        <v>286</v>
      </c>
      <c r="E17" s="27" t="s">
        <v>299</v>
      </c>
    </row>
    <row r="18">
      <c r="A18" s="1" t="s">
        <v>276</v>
      </c>
      <c r="B18" s="1">
        <v>3</v>
      </c>
      <c r="C18" s="26" t="s">
        <v>980</v>
      </c>
      <c r="D18" t="s">
        <v>281</v>
      </c>
      <c r="E18" s="27" t="s">
        <v>981</v>
      </c>
      <c r="F18" s="28" t="s">
        <v>307</v>
      </c>
      <c r="G18" s="29">
        <v>4</v>
      </c>
      <c r="H18" s="28">
        <v>0</v>
      </c>
      <c r="I18" s="30">
        <f>ROUND(G18*H18,P4)</f>
        <v>0</v>
      </c>
      <c r="L18" s="30">
        <v>0</v>
      </c>
      <c r="M18" s="24">
        <f>ROUND(G18*L18,P4)</f>
        <v>0</v>
      </c>
      <c r="N18" s="25" t="s">
        <v>297</v>
      </c>
      <c r="O18" s="31">
        <f>M18*AA18</f>
        <v>0</v>
      </c>
      <c r="P18" s="1">
        <v>3</v>
      </c>
      <c r="AA18" s="1">
        <f>IF(P18=1,$O$3,IF(P18=2,$O$4,$O$5))</f>
        <v>0</v>
      </c>
    </row>
    <row r="19">
      <c r="A19" s="1" t="s">
        <v>282</v>
      </c>
      <c r="E19" s="27" t="s">
        <v>281</v>
      </c>
    </row>
    <row r="20" ht="26.4">
      <c r="A20" s="1" t="s">
        <v>284</v>
      </c>
      <c r="E20" s="32" t="s">
        <v>5823</v>
      </c>
    </row>
    <row r="21">
      <c r="A21" s="1" t="s">
        <v>286</v>
      </c>
      <c r="E21" s="27" t="s">
        <v>299</v>
      </c>
    </row>
    <row r="22">
      <c r="A22" s="1" t="s">
        <v>276</v>
      </c>
      <c r="B22" s="1">
        <v>4</v>
      </c>
      <c r="C22" s="26" t="s">
        <v>982</v>
      </c>
      <c r="D22" t="s">
        <v>281</v>
      </c>
      <c r="E22" s="27" t="s">
        <v>983</v>
      </c>
      <c r="F22" s="28" t="s">
        <v>307</v>
      </c>
      <c r="G22" s="29">
        <v>4</v>
      </c>
      <c r="H22" s="28">
        <v>0</v>
      </c>
      <c r="I22" s="30">
        <f>ROUND(G22*H22,P4)</f>
        <v>0</v>
      </c>
      <c r="L22" s="30">
        <v>0</v>
      </c>
      <c r="M22" s="24">
        <f>ROUND(G22*L22,P4)</f>
        <v>0</v>
      </c>
      <c r="N22" s="25" t="s">
        <v>297</v>
      </c>
      <c r="O22" s="31">
        <f>M22*AA22</f>
        <v>0</v>
      </c>
      <c r="P22" s="1">
        <v>3</v>
      </c>
      <c r="AA22" s="1">
        <f>IF(P22=1,$O$3,IF(P22=2,$O$4,$O$5))</f>
        <v>0</v>
      </c>
    </row>
    <row r="23">
      <c r="A23" s="1" t="s">
        <v>282</v>
      </c>
      <c r="E23" s="27" t="s">
        <v>281</v>
      </c>
    </row>
    <row r="24" ht="26.4">
      <c r="A24" s="1" t="s">
        <v>284</v>
      </c>
      <c r="E24" s="32" t="s">
        <v>5823</v>
      </c>
    </row>
    <row r="25">
      <c r="A25" s="1" t="s">
        <v>286</v>
      </c>
      <c r="E25" s="27" t="s">
        <v>299</v>
      </c>
    </row>
    <row r="26" ht="26.4">
      <c r="A26" s="1" t="s">
        <v>276</v>
      </c>
      <c r="B26" s="1">
        <v>5</v>
      </c>
      <c r="C26" s="26" t="s">
        <v>5824</v>
      </c>
      <c r="D26" t="s">
        <v>281</v>
      </c>
      <c r="E26" s="27" t="s">
        <v>5825</v>
      </c>
      <c r="F26" s="28" t="s">
        <v>307</v>
      </c>
      <c r="G26" s="29">
        <v>8</v>
      </c>
      <c r="H26" s="28">
        <v>0</v>
      </c>
      <c r="I26" s="30">
        <f>ROUND(G26*H26,P4)</f>
        <v>0</v>
      </c>
      <c r="L26" s="30">
        <v>0</v>
      </c>
      <c r="M26" s="24">
        <f>ROUND(G26*L26,P4)</f>
        <v>0</v>
      </c>
      <c r="N26" s="25" t="s">
        <v>297</v>
      </c>
      <c r="O26" s="31">
        <f>M26*AA26</f>
        <v>0</v>
      </c>
      <c r="P26" s="1">
        <v>3</v>
      </c>
      <c r="AA26" s="1">
        <f>IF(P26=1,$O$3,IF(P26=2,$O$4,$O$5))</f>
        <v>0</v>
      </c>
    </row>
    <row r="27">
      <c r="A27" s="1" t="s">
        <v>282</v>
      </c>
      <c r="E27" s="27" t="s">
        <v>281</v>
      </c>
    </row>
    <row r="28" ht="26.4">
      <c r="A28" s="1" t="s">
        <v>284</v>
      </c>
      <c r="E28" s="32" t="s">
        <v>6083</v>
      </c>
    </row>
    <row r="29">
      <c r="A29" s="1" t="s">
        <v>286</v>
      </c>
      <c r="E29" s="27" t="s">
        <v>299</v>
      </c>
    </row>
    <row r="30" ht="26.4">
      <c r="A30" s="1" t="s">
        <v>276</v>
      </c>
      <c r="B30" s="1">
        <v>6</v>
      </c>
      <c r="C30" s="26" t="s">
        <v>5827</v>
      </c>
      <c r="D30" t="s">
        <v>281</v>
      </c>
      <c r="E30" s="27" t="s">
        <v>5828</v>
      </c>
      <c r="F30" s="28" t="s">
        <v>307</v>
      </c>
      <c r="G30" s="29">
        <v>8</v>
      </c>
      <c r="H30" s="28">
        <v>0</v>
      </c>
      <c r="I30" s="30">
        <f>ROUND(G30*H30,P4)</f>
        <v>0</v>
      </c>
      <c r="L30" s="30">
        <v>0</v>
      </c>
      <c r="M30" s="24">
        <f>ROUND(G30*L30,P4)</f>
        <v>0</v>
      </c>
      <c r="N30" s="25" t="s">
        <v>297</v>
      </c>
      <c r="O30" s="31">
        <f>M30*AA30</f>
        <v>0</v>
      </c>
      <c r="P30" s="1">
        <v>3</v>
      </c>
      <c r="AA30" s="1">
        <f>IF(P30=1,$O$3,IF(P30=2,$O$4,$O$5))</f>
        <v>0</v>
      </c>
    </row>
    <row r="31">
      <c r="A31" s="1" t="s">
        <v>282</v>
      </c>
      <c r="E31" s="27" t="s">
        <v>281</v>
      </c>
    </row>
    <row r="32" ht="26.4">
      <c r="A32" s="1" t="s">
        <v>284</v>
      </c>
      <c r="E32" s="32" t="s">
        <v>6083</v>
      </c>
    </row>
    <row r="33">
      <c r="A33" s="1" t="s">
        <v>286</v>
      </c>
      <c r="E33" s="27" t="s">
        <v>299</v>
      </c>
    </row>
    <row r="34">
      <c r="A34" s="1" t="s">
        <v>273</v>
      </c>
      <c r="C34" s="22" t="s">
        <v>5830</v>
      </c>
      <c r="E34" s="23" t="s">
        <v>5831</v>
      </c>
      <c r="L34" s="24">
        <f>SUMIFS(L35:L42,A35:A42,"P")</f>
        <v>0</v>
      </c>
      <c r="M34" s="24">
        <f>SUMIFS(M35:M42,A35:A42,"P")</f>
        <v>0</v>
      </c>
      <c r="N34" s="25"/>
    </row>
    <row r="35" ht="26.4">
      <c r="A35" s="1" t="s">
        <v>276</v>
      </c>
      <c r="B35" s="1">
        <v>7</v>
      </c>
      <c r="C35" s="26" t="s">
        <v>5832</v>
      </c>
      <c r="D35" t="s">
        <v>281</v>
      </c>
      <c r="E35" s="27" t="s">
        <v>5833</v>
      </c>
      <c r="F35" s="28" t="s">
        <v>307</v>
      </c>
      <c r="G35" s="29">
        <v>22</v>
      </c>
      <c r="H35" s="28">
        <v>0</v>
      </c>
      <c r="I35" s="30">
        <f>ROUND(G35*H35,P4)</f>
        <v>0</v>
      </c>
      <c r="L35" s="30">
        <v>0</v>
      </c>
      <c r="M35" s="24">
        <f>ROUND(G35*L35,P4)</f>
        <v>0</v>
      </c>
      <c r="N35" s="25" t="s">
        <v>297</v>
      </c>
      <c r="O35" s="31">
        <f>M35*AA35</f>
        <v>0</v>
      </c>
      <c r="P35" s="1">
        <v>3</v>
      </c>
      <c r="AA35" s="1">
        <f>IF(P35=1,$O$3,IF(P35=2,$O$4,$O$5))</f>
        <v>0</v>
      </c>
    </row>
    <row r="36">
      <c r="A36" s="1" t="s">
        <v>282</v>
      </c>
      <c r="E36" s="27" t="s">
        <v>281</v>
      </c>
    </row>
    <row r="37" ht="26.4">
      <c r="A37" s="1" t="s">
        <v>284</v>
      </c>
      <c r="E37" s="32" t="s">
        <v>6084</v>
      </c>
    </row>
    <row r="38">
      <c r="A38" s="1" t="s">
        <v>286</v>
      </c>
      <c r="E38" s="27" t="s">
        <v>299</v>
      </c>
    </row>
    <row r="39">
      <c r="A39" s="1" t="s">
        <v>276</v>
      </c>
      <c r="B39" s="1">
        <v>8</v>
      </c>
      <c r="C39" s="26" t="s">
        <v>5796</v>
      </c>
      <c r="D39" t="s">
        <v>281</v>
      </c>
      <c r="E39" s="27" t="s">
        <v>5797</v>
      </c>
      <c r="F39" s="28" t="s">
        <v>296</v>
      </c>
      <c r="G39" s="29">
        <v>20</v>
      </c>
      <c r="H39" s="28">
        <v>0</v>
      </c>
      <c r="I39" s="30">
        <f>ROUND(G39*H39,P4)</f>
        <v>0</v>
      </c>
      <c r="L39" s="30">
        <v>0</v>
      </c>
      <c r="M39" s="24">
        <f>ROUND(G39*L39,P4)</f>
        <v>0</v>
      </c>
      <c r="N39" s="25" t="s">
        <v>297</v>
      </c>
      <c r="O39" s="31">
        <f>M39*AA39</f>
        <v>0</v>
      </c>
      <c r="P39" s="1">
        <v>3</v>
      </c>
      <c r="AA39" s="1">
        <f>IF(P39=1,$O$3,IF(P39=2,$O$4,$O$5))</f>
        <v>0</v>
      </c>
    </row>
    <row r="40">
      <c r="A40" s="1" t="s">
        <v>282</v>
      </c>
      <c r="E40" s="27" t="s">
        <v>281</v>
      </c>
    </row>
    <row r="41" ht="26.4">
      <c r="A41" s="1" t="s">
        <v>284</v>
      </c>
      <c r="E41" s="32" t="s">
        <v>6085</v>
      </c>
    </row>
    <row r="42">
      <c r="A42" s="1" t="s">
        <v>286</v>
      </c>
      <c r="E42" s="27" t="s">
        <v>299</v>
      </c>
    </row>
    <row r="43">
      <c r="A43" s="1" t="s">
        <v>273</v>
      </c>
      <c r="C43" s="22" t="s">
        <v>5836</v>
      </c>
      <c r="E43" s="23" t="s">
        <v>5837</v>
      </c>
      <c r="L43" s="24">
        <f>SUMIFS(L44:L55,A44:A55,"P")</f>
        <v>0</v>
      </c>
      <c r="M43" s="24">
        <f>SUMIFS(M44:M55,A44:A55,"P")</f>
        <v>0</v>
      </c>
      <c r="N43" s="25"/>
    </row>
    <row r="44">
      <c r="A44" s="1" t="s">
        <v>276</v>
      </c>
      <c r="B44" s="1">
        <v>9</v>
      </c>
      <c r="C44" s="26" t="s">
        <v>5809</v>
      </c>
      <c r="D44" t="s">
        <v>281</v>
      </c>
      <c r="E44" s="27" t="s">
        <v>5810</v>
      </c>
      <c r="F44" s="28" t="s">
        <v>307</v>
      </c>
      <c r="G44" s="29">
        <v>31</v>
      </c>
      <c r="H44" s="28">
        <v>0</v>
      </c>
      <c r="I44" s="30">
        <f>ROUND(G44*H44,P4)</f>
        <v>0</v>
      </c>
      <c r="L44" s="30">
        <v>0</v>
      </c>
      <c r="M44" s="24">
        <f>ROUND(G44*L44,P4)</f>
        <v>0</v>
      </c>
      <c r="N44" s="25" t="s">
        <v>297</v>
      </c>
      <c r="O44" s="31">
        <f>M44*AA44</f>
        <v>0</v>
      </c>
      <c r="P44" s="1">
        <v>3</v>
      </c>
      <c r="AA44" s="1">
        <f>IF(P44=1,$O$3,IF(P44=2,$O$4,$O$5))</f>
        <v>0</v>
      </c>
    </row>
    <row r="45">
      <c r="A45" s="1" t="s">
        <v>282</v>
      </c>
      <c r="E45" s="27" t="s">
        <v>281</v>
      </c>
    </row>
    <row r="46" ht="26.4">
      <c r="A46" s="1" t="s">
        <v>284</v>
      </c>
      <c r="E46" s="32" t="s">
        <v>6086</v>
      </c>
    </row>
    <row r="47">
      <c r="A47" s="1" t="s">
        <v>286</v>
      </c>
      <c r="E47" s="27" t="s">
        <v>299</v>
      </c>
    </row>
    <row r="48">
      <c r="A48" s="1" t="s">
        <v>276</v>
      </c>
      <c r="B48" s="1">
        <v>10</v>
      </c>
      <c r="C48" s="26" t="s">
        <v>1114</v>
      </c>
      <c r="D48" t="s">
        <v>281</v>
      </c>
      <c r="E48" s="27" t="s">
        <v>1115</v>
      </c>
      <c r="F48" s="28" t="s">
        <v>307</v>
      </c>
      <c r="G48" s="29">
        <v>1</v>
      </c>
      <c r="H48" s="28">
        <v>0</v>
      </c>
      <c r="I48" s="30">
        <f>ROUND(G48*H48,P4)</f>
        <v>0</v>
      </c>
      <c r="L48" s="30">
        <v>0</v>
      </c>
      <c r="M48" s="24">
        <f>ROUND(G48*L48,P4)</f>
        <v>0</v>
      </c>
      <c r="N48" s="25" t="s">
        <v>297</v>
      </c>
      <c r="O48" s="31">
        <f>M48*AA48</f>
        <v>0</v>
      </c>
      <c r="P48" s="1">
        <v>3</v>
      </c>
      <c r="AA48" s="1">
        <f>IF(P48=1,$O$3,IF(P48=2,$O$4,$O$5))</f>
        <v>0</v>
      </c>
    </row>
    <row r="49">
      <c r="A49" s="1" t="s">
        <v>282</v>
      </c>
      <c r="E49" s="27" t="s">
        <v>281</v>
      </c>
    </row>
    <row r="50" ht="26.4">
      <c r="A50" s="1" t="s">
        <v>284</v>
      </c>
      <c r="E50" s="32" t="s">
        <v>5811</v>
      </c>
    </row>
    <row r="51">
      <c r="A51" s="1" t="s">
        <v>286</v>
      </c>
      <c r="E51" s="27" t="s">
        <v>299</v>
      </c>
    </row>
    <row r="52">
      <c r="A52" s="1" t="s">
        <v>276</v>
      </c>
      <c r="B52" s="1">
        <v>11</v>
      </c>
      <c r="C52" s="26" t="s">
        <v>5812</v>
      </c>
      <c r="D52" t="s">
        <v>281</v>
      </c>
      <c r="E52" s="27" t="s">
        <v>381</v>
      </c>
      <c r="F52" s="28" t="s">
        <v>307</v>
      </c>
      <c r="G52" s="29">
        <v>1</v>
      </c>
      <c r="H52" s="28">
        <v>0</v>
      </c>
      <c r="I52" s="30">
        <f>ROUND(G52*H52,P4)</f>
        <v>0</v>
      </c>
      <c r="L52" s="30">
        <v>0</v>
      </c>
      <c r="M52" s="24">
        <f>ROUND(G52*L52,P4)</f>
        <v>0</v>
      </c>
      <c r="N52" s="25" t="s">
        <v>297</v>
      </c>
      <c r="O52" s="31">
        <f>M52*AA52</f>
        <v>0</v>
      </c>
      <c r="P52" s="1">
        <v>3</v>
      </c>
      <c r="AA52" s="1">
        <f>IF(P52=1,$O$3,IF(P52=2,$O$4,$O$5))</f>
        <v>0</v>
      </c>
    </row>
    <row r="53">
      <c r="A53" s="1" t="s">
        <v>282</v>
      </c>
      <c r="E53" s="27" t="s">
        <v>281</v>
      </c>
    </row>
    <row r="54" ht="26.4">
      <c r="A54" s="1" t="s">
        <v>284</v>
      </c>
      <c r="E54" s="32" t="s">
        <v>5811</v>
      </c>
    </row>
    <row r="55">
      <c r="A55" s="1" t="s">
        <v>286</v>
      </c>
      <c r="E55"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COUNTIFS(L8:L311,"=0",A8:A311,"P")+COUNTIFS(L8:L311,"",A8:A311,"P")+SUM(Q8:Q311)</f>
        <v>0</v>
      </c>
    </row>
    <row r="8">
      <c r="A8" s="1" t="s">
        <v>271</v>
      </c>
      <c r="C8" s="22" t="s">
        <v>6087</v>
      </c>
      <c r="E8" s="23" t="s">
        <v>219</v>
      </c>
      <c r="L8" s="24">
        <f>L9+L42+L71+L184+L193+L270</f>
        <v>0</v>
      </c>
      <c r="M8" s="24">
        <f>M9+M42+M71+M184+M193+M270</f>
        <v>0</v>
      </c>
      <c r="N8" s="25"/>
    </row>
    <row r="9">
      <c r="A9" s="1" t="s">
        <v>273</v>
      </c>
      <c r="C9" s="22" t="s">
        <v>294</v>
      </c>
      <c r="E9" s="23" t="s">
        <v>6088</v>
      </c>
      <c r="L9" s="24">
        <f>SUMIFS(L10:L41,A10:A41,"P")</f>
        <v>0</v>
      </c>
      <c r="M9" s="24">
        <f>SUMIFS(M10:M41,A10:A41,"P")</f>
        <v>0</v>
      </c>
      <c r="N9" s="25"/>
    </row>
    <row r="10">
      <c r="A10" s="1" t="s">
        <v>276</v>
      </c>
      <c r="B10" s="1">
        <v>1</v>
      </c>
      <c r="C10" s="26" t="s">
        <v>5591</v>
      </c>
      <c r="D10" t="s">
        <v>281</v>
      </c>
      <c r="E10" s="27" t="s">
        <v>5592</v>
      </c>
      <c r="F10" s="28" t="s">
        <v>396</v>
      </c>
      <c r="G10" s="29">
        <v>165</v>
      </c>
      <c r="H10" s="28">
        <v>0</v>
      </c>
      <c r="I10" s="30">
        <f>ROUND(G10*H10,P4)</f>
        <v>0</v>
      </c>
      <c r="L10" s="30">
        <v>0</v>
      </c>
      <c r="M10" s="24">
        <f>ROUND(G10*L10,P4)</f>
        <v>0</v>
      </c>
      <c r="N10" s="25" t="s">
        <v>297</v>
      </c>
      <c r="O10" s="31">
        <f>M10*AA10</f>
        <v>0</v>
      </c>
      <c r="P10" s="1">
        <v>3</v>
      </c>
      <c r="AA10" s="1">
        <f>IF(P10=1,$O$3,IF(P10=2,$O$4,$O$5))</f>
        <v>0</v>
      </c>
    </row>
    <row r="11">
      <c r="A11" s="1" t="s">
        <v>282</v>
      </c>
      <c r="E11" s="27" t="s">
        <v>281</v>
      </c>
    </row>
    <row r="12" ht="26.4">
      <c r="A12" s="1" t="s">
        <v>284</v>
      </c>
      <c r="E12" s="32" t="s">
        <v>6089</v>
      </c>
    </row>
    <row r="13">
      <c r="A13" s="1" t="s">
        <v>286</v>
      </c>
      <c r="E13" s="27" t="s">
        <v>299</v>
      </c>
    </row>
    <row r="14">
      <c r="A14" s="1" t="s">
        <v>276</v>
      </c>
      <c r="B14" s="1">
        <v>2</v>
      </c>
      <c r="C14" s="26" t="s">
        <v>5598</v>
      </c>
      <c r="D14" t="s">
        <v>281</v>
      </c>
      <c r="E14" s="27" t="s">
        <v>5599</v>
      </c>
      <c r="F14" s="28" t="s">
        <v>5600</v>
      </c>
      <c r="G14" s="29">
        <v>1660</v>
      </c>
      <c r="H14" s="28">
        <v>0</v>
      </c>
      <c r="I14" s="30">
        <f>ROUND(G14*H14,P4)</f>
        <v>0</v>
      </c>
      <c r="L14" s="30">
        <v>0</v>
      </c>
      <c r="M14" s="24">
        <f>ROUND(G14*L14,P4)</f>
        <v>0</v>
      </c>
      <c r="N14" s="25" t="s">
        <v>297</v>
      </c>
      <c r="O14" s="31">
        <f>M14*AA14</f>
        <v>0</v>
      </c>
      <c r="P14" s="1">
        <v>3</v>
      </c>
      <c r="AA14" s="1">
        <f>IF(P14=1,$O$3,IF(P14=2,$O$4,$O$5))</f>
        <v>0</v>
      </c>
    </row>
    <row r="15">
      <c r="A15" s="1" t="s">
        <v>282</v>
      </c>
      <c r="E15" s="27" t="s">
        <v>5601</v>
      </c>
    </row>
    <row r="16" ht="26.4">
      <c r="A16" s="1" t="s">
        <v>284</v>
      </c>
      <c r="E16" s="32" t="s">
        <v>6090</v>
      </c>
    </row>
    <row r="17">
      <c r="A17" s="1" t="s">
        <v>286</v>
      </c>
      <c r="E17" s="27" t="s">
        <v>299</v>
      </c>
    </row>
    <row r="18">
      <c r="A18" s="1" t="s">
        <v>276</v>
      </c>
      <c r="B18" s="1">
        <v>3</v>
      </c>
      <c r="C18" s="26" t="s">
        <v>5603</v>
      </c>
      <c r="D18" t="s">
        <v>281</v>
      </c>
      <c r="E18" s="27" t="s">
        <v>5604</v>
      </c>
      <c r="F18" s="28" t="s">
        <v>307</v>
      </c>
      <c r="G18" s="29">
        <v>120</v>
      </c>
      <c r="H18" s="28">
        <v>0</v>
      </c>
      <c r="I18" s="30">
        <f>ROUND(G18*H18,P4)</f>
        <v>0</v>
      </c>
      <c r="L18" s="30">
        <v>0</v>
      </c>
      <c r="M18" s="24">
        <f>ROUND(G18*L18,P4)</f>
        <v>0</v>
      </c>
      <c r="N18" s="25" t="s">
        <v>297</v>
      </c>
      <c r="O18" s="31">
        <f>M18*AA18</f>
        <v>0</v>
      </c>
      <c r="P18" s="1">
        <v>3</v>
      </c>
      <c r="AA18" s="1">
        <f>IF(P18=1,$O$3,IF(P18=2,$O$4,$O$5))</f>
        <v>0</v>
      </c>
    </row>
    <row r="19">
      <c r="A19" s="1" t="s">
        <v>282</v>
      </c>
      <c r="E19" s="27" t="s">
        <v>281</v>
      </c>
    </row>
    <row r="20" ht="26.4">
      <c r="A20" s="1" t="s">
        <v>284</v>
      </c>
      <c r="E20" s="32" t="s">
        <v>6091</v>
      </c>
    </row>
    <row r="21">
      <c r="A21" s="1" t="s">
        <v>286</v>
      </c>
      <c r="E21" s="27" t="s">
        <v>299</v>
      </c>
    </row>
    <row r="22">
      <c r="A22" s="1" t="s">
        <v>276</v>
      </c>
      <c r="B22" s="1">
        <v>4</v>
      </c>
      <c r="C22" s="26" t="s">
        <v>5606</v>
      </c>
      <c r="D22" t="s">
        <v>281</v>
      </c>
      <c r="E22" s="27" t="s">
        <v>5607</v>
      </c>
      <c r="F22" s="28" t="s">
        <v>307</v>
      </c>
      <c r="G22" s="29">
        <v>36</v>
      </c>
      <c r="H22" s="28">
        <v>0</v>
      </c>
      <c r="I22" s="30">
        <f>ROUND(G22*H22,P4)</f>
        <v>0</v>
      </c>
      <c r="L22" s="30">
        <v>0</v>
      </c>
      <c r="M22" s="24">
        <f>ROUND(G22*L22,P4)</f>
        <v>0</v>
      </c>
      <c r="N22" s="25" t="s">
        <v>297</v>
      </c>
      <c r="O22" s="31">
        <f>M22*AA22</f>
        <v>0</v>
      </c>
      <c r="P22" s="1">
        <v>3</v>
      </c>
      <c r="AA22" s="1">
        <f>IF(P22=1,$O$3,IF(P22=2,$O$4,$O$5))</f>
        <v>0</v>
      </c>
    </row>
    <row r="23">
      <c r="A23" s="1" t="s">
        <v>282</v>
      </c>
      <c r="E23" s="27" t="s">
        <v>281</v>
      </c>
    </row>
    <row r="24" ht="26.4">
      <c r="A24" s="1" t="s">
        <v>284</v>
      </c>
      <c r="E24" s="32" t="s">
        <v>6092</v>
      </c>
    </row>
    <row r="25">
      <c r="A25" s="1" t="s">
        <v>286</v>
      </c>
      <c r="E25" s="27" t="s">
        <v>299</v>
      </c>
    </row>
    <row r="26">
      <c r="A26" s="1" t="s">
        <v>276</v>
      </c>
      <c r="B26" s="1">
        <v>5</v>
      </c>
      <c r="C26" s="26" t="s">
        <v>5609</v>
      </c>
      <c r="D26" t="s">
        <v>281</v>
      </c>
      <c r="E26" s="27" t="s">
        <v>5610</v>
      </c>
      <c r="F26" s="28" t="s">
        <v>307</v>
      </c>
      <c r="G26" s="29">
        <v>32</v>
      </c>
      <c r="H26" s="28">
        <v>0</v>
      </c>
      <c r="I26" s="30">
        <f>ROUND(G26*H26,P4)</f>
        <v>0</v>
      </c>
      <c r="L26" s="30">
        <v>0</v>
      </c>
      <c r="M26" s="24">
        <f>ROUND(G26*L26,P4)</f>
        <v>0</v>
      </c>
      <c r="N26" s="25" t="s">
        <v>297</v>
      </c>
      <c r="O26" s="31">
        <f>M26*AA26</f>
        <v>0</v>
      </c>
      <c r="P26" s="1">
        <v>3</v>
      </c>
      <c r="AA26" s="1">
        <f>IF(P26=1,$O$3,IF(P26=2,$O$4,$O$5))</f>
        <v>0</v>
      </c>
    </row>
    <row r="27">
      <c r="A27" s="1" t="s">
        <v>282</v>
      </c>
      <c r="E27" s="27" t="s">
        <v>281</v>
      </c>
    </row>
    <row r="28" ht="26.4">
      <c r="A28" s="1" t="s">
        <v>284</v>
      </c>
      <c r="E28" s="32" t="s">
        <v>6093</v>
      </c>
    </row>
    <row r="29">
      <c r="A29" s="1" t="s">
        <v>286</v>
      </c>
      <c r="E29" s="27" t="s">
        <v>299</v>
      </c>
    </row>
    <row r="30">
      <c r="A30" s="1" t="s">
        <v>276</v>
      </c>
      <c r="B30" s="1">
        <v>6</v>
      </c>
      <c r="C30" s="26" t="s">
        <v>5612</v>
      </c>
      <c r="D30" t="s">
        <v>281</v>
      </c>
      <c r="E30" s="27" t="s">
        <v>5613</v>
      </c>
      <c r="F30" s="28" t="s">
        <v>307</v>
      </c>
      <c r="G30" s="29">
        <v>4</v>
      </c>
      <c r="H30" s="28">
        <v>0</v>
      </c>
      <c r="I30" s="30">
        <f>ROUND(G30*H30,P4)</f>
        <v>0</v>
      </c>
      <c r="L30" s="30">
        <v>0</v>
      </c>
      <c r="M30" s="24">
        <f>ROUND(G30*L30,P4)</f>
        <v>0</v>
      </c>
      <c r="N30" s="25" t="s">
        <v>297</v>
      </c>
      <c r="O30" s="31">
        <f>M30*AA30</f>
        <v>0</v>
      </c>
      <c r="P30" s="1">
        <v>3</v>
      </c>
      <c r="AA30" s="1">
        <f>IF(P30=1,$O$3,IF(P30=2,$O$4,$O$5))</f>
        <v>0</v>
      </c>
    </row>
    <row r="31">
      <c r="A31" s="1" t="s">
        <v>282</v>
      </c>
      <c r="E31" s="27" t="s">
        <v>281</v>
      </c>
    </row>
    <row r="32" ht="26.4">
      <c r="A32" s="1" t="s">
        <v>284</v>
      </c>
      <c r="E32" s="32" t="s">
        <v>6094</v>
      </c>
    </row>
    <row r="33">
      <c r="A33" s="1" t="s">
        <v>286</v>
      </c>
      <c r="E33" s="27" t="s">
        <v>299</v>
      </c>
    </row>
    <row r="34">
      <c r="A34" s="1" t="s">
        <v>276</v>
      </c>
      <c r="B34" s="1">
        <v>7</v>
      </c>
      <c r="C34" s="26" t="s">
        <v>5615</v>
      </c>
      <c r="D34" t="s">
        <v>281</v>
      </c>
      <c r="E34" s="27" t="s">
        <v>5616</v>
      </c>
      <c r="F34" s="28" t="s">
        <v>307</v>
      </c>
      <c r="G34" s="29">
        <v>40</v>
      </c>
      <c r="H34" s="28">
        <v>0</v>
      </c>
      <c r="I34" s="30">
        <f>ROUND(G34*H34,P4)</f>
        <v>0</v>
      </c>
      <c r="L34" s="30">
        <v>0</v>
      </c>
      <c r="M34" s="24">
        <f>ROUND(G34*L34,P4)</f>
        <v>0</v>
      </c>
      <c r="N34" s="25" t="s">
        <v>297</v>
      </c>
      <c r="O34" s="31">
        <f>M34*AA34</f>
        <v>0</v>
      </c>
      <c r="P34" s="1">
        <v>3</v>
      </c>
      <c r="AA34" s="1">
        <f>IF(P34=1,$O$3,IF(P34=2,$O$4,$O$5))</f>
        <v>0</v>
      </c>
    </row>
    <row r="35">
      <c r="A35" s="1" t="s">
        <v>282</v>
      </c>
      <c r="E35" s="27" t="s">
        <v>281</v>
      </c>
    </row>
    <row r="36" ht="26.4">
      <c r="A36" s="1" t="s">
        <v>284</v>
      </c>
      <c r="E36" s="32" t="s">
        <v>6095</v>
      </c>
    </row>
    <row r="37">
      <c r="A37" s="1" t="s">
        <v>286</v>
      </c>
      <c r="E37" s="27" t="s">
        <v>299</v>
      </c>
    </row>
    <row r="38">
      <c r="A38" s="1" t="s">
        <v>276</v>
      </c>
      <c r="B38" s="1">
        <v>8</v>
      </c>
      <c r="C38" s="26" t="s">
        <v>5618</v>
      </c>
      <c r="D38" t="s">
        <v>281</v>
      </c>
      <c r="E38" s="27" t="s">
        <v>5619</v>
      </c>
      <c r="F38" s="28" t="s">
        <v>361</v>
      </c>
      <c r="G38" s="29">
        <v>210</v>
      </c>
      <c r="H38" s="28">
        <v>0</v>
      </c>
      <c r="I38" s="30">
        <f>ROUND(G38*H38,P4)</f>
        <v>0</v>
      </c>
      <c r="L38" s="30">
        <v>0</v>
      </c>
      <c r="M38" s="24">
        <f>ROUND(G38*L38,P4)</f>
        <v>0</v>
      </c>
      <c r="N38" s="25" t="s">
        <v>297</v>
      </c>
      <c r="O38" s="31">
        <f>M38*AA38</f>
        <v>0</v>
      </c>
      <c r="P38" s="1">
        <v>3</v>
      </c>
      <c r="AA38" s="1">
        <f>IF(P38=1,$O$3,IF(P38=2,$O$4,$O$5))</f>
        <v>0</v>
      </c>
    </row>
    <row r="39">
      <c r="A39" s="1" t="s">
        <v>282</v>
      </c>
      <c r="E39" s="27" t="s">
        <v>281</v>
      </c>
    </row>
    <row r="40" ht="26.4">
      <c r="A40" s="1" t="s">
        <v>284</v>
      </c>
      <c r="E40" s="32" t="s">
        <v>6096</v>
      </c>
    </row>
    <row r="41">
      <c r="A41" s="1" t="s">
        <v>286</v>
      </c>
      <c r="E41" s="27" t="s">
        <v>299</v>
      </c>
    </row>
    <row r="42">
      <c r="A42" s="1" t="s">
        <v>273</v>
      </c>
      <c r="C42" s="22" t="s">
        <v>876</v>
      </c>
      <c r="E42" s="23" t="s">
        <v>6097</v>
      </c>
      <c r="L42" s="24">
        <f>SUMIFS(L43:L70,A43:A70,"P")</f>
        <v>0</v>
      </c>
      <c r="M42" s="24">
        <f>SUMIFS(M43:M70,A43:A70,"P")</f>
        <v>0</v>
      </c>
      <c r="N42" s="25"/>
    </row>
    <row r="43" ht="26.4">
      <c r="A43" s="1" t="s">
        <v>276</v>
      </c>
      <c r="B43" s="1">
        <v>9</v>
      </c>
      <c r="C43" s="26" t="s">
        <v>5623</v>
      </c>
      <c r="D43" t="s">
        <v>281</v>
      </c>
      <c r="E43" s="27" t="s">
        <v>5624</v>
      </c>
      <c r="F43" s="28" t="s">
        <v>307</v>
      </c>
      <c r="G43" s="29">
        <v>12</v>
      </c>
      <c r="H43" s="28">
        <v>0</v>
      </c>
      <c r="I43" s="30">
        <f>ROUND(G43*H43,P4)</f>
        <v>0</v>
      </c>
      <c r="L43" s="30">
        <v>0</v>
      </c>
      <c r="M43" s="24">
        <f>ROUND(G43*L43,P4)</f>
        <v>0</v>
      </c>
      <c r="N43" s="25" t="s">
        <v>297</v>
      </c>
      <c r="O43" s="31">
        <f>M43*AA43</f>
        <v>0</v>
      </c>
      <c r="P43" s="1">
        <v>3</v>
      </c>
      <c r="AA43" s="1">
        <f>IF(P43=1,$O$3,IF(P43=2,$O$4,$O$5))</f>
        <v>0</v>
      </c>
    </row>
    <row r="44">
      <c r="A44" s="1" t="s">
        <v>282</v>
      </c>
      <c r="E44" s="27" t="s">
        <v>281</v>
      </c>
    </row>
    <row r="45" ht="26.4">
      <c r="A45" s="1" t="s">
        <v>284</v>
      </c>
      <c r="E45" s="32" t="s">
        <v>5974</v>
      </c>
    </row>
    <row r="46">
      <c r="A46" s="1" t="s">
        <v>286</v>
      </c>
      <c r="E46" s="27" t="s">
        <v>299</v>
      </c>
    </row>
    <row r="47" ht="26.4">
      <c r="A47" s="1" t="s">
        <v>276</v>
      </c>
      <c r="B47" s="1">
        <v>10</v>
      </c>
      <c r="C47" s="26" t="s">
        <v>5626</v>
      </c>
      <c r="D47" t="s">
        <v>281</v>
      </c>
      <c r="E47" s="27" t="s">
        <v>5627</v>
      </c>
      <c r="F47" s="28" t="s">
        <v>307</v>
      </c>
      <c r="G47" s="29">
        <v>20</v>
      </c>
      <c r="H47" s="28">
        <v>0</v>
      </c>
      <c r="I47" s="30">
        <f>ROUND(G47*H47,P4)</f>
        <v>0</v>
      </c>
      <c r="L47" s="30">
        <v>0</v>
      </c>
      <c r="M47" s="24">
        <f>ROUND(G47*L47,P4)</f>
        <v>0</v>
      </c>
      <c r="N47" s="25" t="s">
        <v>297</v>
      </c>
      <c r="O47" s="31">
        <f>M47*AA47</f>
        <v>0</v>
      </c>
      <c r="P47" s="1">
        <v>3</v>
      </c>
      <c r="AA47" s="1">
        <f>IF(P47=1,$O$3,IF(P47=2,$O$4,$O$5))</f>
        <v>0</v>
      </c>
    </row>
    <row r="48">
      <c r="A48" s="1" t="s">
        <v>282</v>
      </c>
      <c r="E48" s="27" t="s">
        <v>281</v>
      </c>
    </row>
    <row r="49" ht="26.4">
      <c r="A49" s="1" t="s">
        <v>284</v>
      </c>
      <c r="E49" s="32" t="s">
        <v>6098</v>
      </c>
    </row>
    <row r="50">
      <c r="A50" s="1" t="s">
        <v>286</v>
      </c>
      <c r="E50" s="27" t="s">
        <v>299</v>
      </c>
    </row>
    <row r="51">
      <c r="A51" s="1" t="s">
        <v>276</v>
      </c>
      <c r="B51" s="1">
        <v>11</v>
      </c>
      <c r="C51" s="26" t="s">
        <v>5634</v>
      </c>
      <c r="D51" t="s">
        <v>281</v>
      </c>
      <c r="E51" s="27" t="s">
        <v>5635</v>
      </c>
      <c r="F51" s="28" t="s">
        <v>307</v>
      </c>
      <c r="G51" s="29">
        <v>4</v>
      </c>
      <c r="H51" s="28">
        <v>0</v>
      </c>
      <c r="I51" s="30">
        <f>ROUND(G51*H51,P4)</f>
        <v>0</v>
      </c>
      <c r="L51" s="30">
        <v>0</v>
      </c>
      <c r="M51" s="24">
        <f>ROUND(G51*L51,P4)</f>
        <v>0</v>
      </c>
      <c r="N51" s="25" t="s">
        <v>297</v>
      </c>
      <c r="O51" s="31">
        <f>M51*AA51</f>
        <v>0</v>
      </c>
      <c r="P51" s="1">
        <v>3</v>
      </c>
      <c r="AA51" s="1">
        <f>IF(P51=1,$O$3,IF(P51=2,$O$4,$O$5))</f>
        <v>0</v>
      </c>
    </row>
    <row r="52">
      <c r="A52" s="1" t="s">
        <v>282</v>
      </c>
      <c r="E52" s="27" t="s">
        <v>281</v>
      </c>
    </row>
    <row r="53" ht="26.4">
      <c r="A53" s="1" t="s">
        <v>284</v>
      </c>
      <c r="E53" s="32" t="s">
        <v>5976</v>
      </c>
    </row>
    <row r="54">
      <c r="A54" s="1" t="s">
        <v>286</v>
      </c>
      <c r="E54" s="27" t="s">
        <v>299</v>
      </c>
    </row>
    <row r="55">
      <c r="A55" s="1" t="s">
        <v>276</v>
      </c>
      <c r="B55" s="1">
        <v>12</v>
      </c>
      <c r="C55" s="26" t="s">
        <v>5637</v>
      </c>
      <c r="D55" t="s">
        <v>281</v>
      </c>
      <c r="E55" s="27" t="s">
        <v>5638</v>
      </c>
      <c r="F55" s="28" t="s">
        <v>296</v>
      </c>
      <c r="G55" s="29">
        <v>104</v>
      </c>
      <c r="H55" s="28">
        <v>0</v>
      </c>
      <c r="I55" s="30">
        <f>ROUND(G55*H55,P4)</f>
        <v>0</v>
      </c>
      <c r="L55" s="30">
        <v>0</v>
      </c>
      <c r="M55" s="24">
        <f>ROUND(G55*L55,P4)</f>
        <v>0</v>
      </c>
      <c r="N55" s="25" t="s">
        <v>297</v>
      </c>
      <c r="O55" s="31">
        <f>M55*AA55</f>
        <v>0</v>
      </c>
      <c r="P55" s="1">
        <v>3</v>
      </c>
      <c r="AA55" s="1">
        <f>IF(P55=1,$O$3,IF(P55=2,$O$4,$O$5))</f>
        <v>0</v>
      </c>
    </row>
    <row r="56">
      <c r="A56" s="1" t="s">
        <v>282</v>
      </c>
      <c r="E56" s="27" t="s">
        <v>281</v>
      </c>
    </row>
    <row r="57" ht="26.4">
      <c r="A57" s="1" t="s">
        <v>284</v>
      </c>
      <c r="E57" s="32" t="s">
        <v>6099</v>
      </c>
    </row>
    <row r="58">
      <c r="A58" s="1" t="s">
        <v>286</v>
      </c>
      <c r="E58" s="27" t="s">
        <v>299</v>
      </c>
    </row>
    <row r="59">
      <c r="A59" s="1" t="s">
        <v>276</v>
      </c>
      <c r="B59" s="1">
        <v>13</v>
      </c>
      <c r="C59" s="26" t="s">
        <v>5640</v>
      </c>
      <c r="D59" t="s">
        <v>281</v>
      </c>
      <c r="E59" s="27" t="s">
        <v>5641</v>
      </c>
      <c r="F59" s="28" t="s">
        <v>307</v>
      </c>
      <c r="G59" s="29">
        <v>18</v>
      </c>
      <c r="H59" s="28">
        <v>0</v>
      </c>
      <c r="I59" s="30">
        <f>ROUND(G59*H59,P4)</f>
        <v>0</v>
      </c>
      <c r="L59" s="30">
        <v>0</v>
      </c>
      <c r="M59" s="24">
        <f>ROUND(G59*L59,P4)</f>
        <v>0</v>
      </c>
      <c r="N59" s="25" t="s">
        <v>297</v>
      </c>
      <c r="O59" s="31">
        <f>M59*AA59</f>
        <v>0</v>
      </c>
      <c r="P59" s="1">
        <v>3</v>
      </c>
      <c r="AA59" s="1">
        <f>IF(P59=1,$O$3,IF(P59=2,$O$4,$O$5))</f>
        <v>0</v>
      </c>
    </row>
    <row r="60">
      <c r="A60" s="1" t="s">
        <v>282</v>
      </c>
      <c r="E60" s="27" t="s">
        <v>281</v>
      </c>
    </row>
    <row r="61" ht="26.4">
      <c r="A61" s="1" t="s">
        <v>284</v>
      </c>
      <c r="E61" s="32" t="s">
        <v>6100</v>
      </c>
    </row>
    <row r="62">
      <c r="A62" s="1" t="s">
        <v>286</v>
      </c>
      <c r="E62" s="27" t="s">
        <v>299</v>
      </c>
    </row>
    <row r="63" ht="26.4">
      <c r="A63" s="1" t="s">
        <v>276</v>
      </c>
      <c r="B63" s="1">
        <v>14</v>
      </c>
      <c r="C63" s="26" t="s">
        <v>5646</v>
      </c>
      <c r="D63" t="s">
        <v>281</v>
      </c>
      <c r="E63" s="27" t="s">
        <v>5647</v>
      </c>
      <c r="F63" s="28" t="s">
        <v>307</v>
      </c>
      <c r="G63" s="29">
        <v>18</v>
      </c>
      <c r="H63" s="28">
        <v>0</v>
      </c>
      <c r="I63" s="30">
        <f>ROUND(G63*H63,P4)</f>
        <v>0</v>
      </c>
      <c r="L63" s="30">
        <v>0</v>
      </c>
      <c r="M63" s="24">
        <f>ROUND(G63*L63,P4)</f>
        <v>0</v>
      </c>
      <c r="N63" s="25" t="s">
        <v>297</v>
      </c>
      <c r="O63" s="31">
        <f>M63*AA63</f>
        <v>0</v>
      </c>
      <c r="P63" s="1">
        <v>3</v>
      </c>
      <c r="AA63" s="1">
        <f>IF(P63=1,$O$3,IF(P63=2,$O$4,$O$5))</f>
        <v>0</v>
      </c>
    </row>
    <row r="64">
      <c r="A64" s="1" t="s">
        <v>282</v>
      </c>
      <c r="E64" s="27" t="s">
        <v>281</v>
      </c>
    </row>
    <row r="65" ht="26.4">
      <c r="A65" s="1" t="s">
        <v>284</v>
      </c>
      <c r="E65" s="32" t="s">
        <v>6100</v>
      </c>
    </row>
    <row r="66">
      <c r="A66" s="1" t="s">
        <v>286</v>
      </c>
      <c r="E66" s="27" t="s">
        <v>299</v>
      </c>
    </row>
    <row r="67" ht="26.4">
      <c r="A67" s="1" t="s">
        <v>276</v>
      </c>
      <c r="B67" s="1">
        <v>15</v>
      </c>
      <c r="C67" s="26" t="s">
        <v>5648</v>
      </c>
      <c r="D67" t="s">
        <v>281</v>
      </c>
      <c r="E67" s="27" t="s">
        <v>5649</v>
      </c>
      <c r="F67" s="28" t="s">
        <v>361</v>
      </c>
      <c r="G67" s="29">
        <v>88</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6101</v>
      </c>
    </row>
    <row r="70">
      <c r="A70" s="1" t="s">
        <v>286</v>
      </c>
      <c r="E70" s="27" t="s">
        <v>299</v>
      </c>
    </row>
    <row r="71">
      <c r="A71" s="1" t="s">
        <v>273</v>
      </c>
      <c r="C71" s="22" t="s">
        <v>2636</v>
      </c>
      <c r="E71" s="23" t="s">
        <v>6102</v>
      </c>
      <c r="L71" s="24">
        <f>SUMIFS(L72:L183,A72:A183,"P")</f>
        <v>0</v>
      </c>
      <c r="M71" s="24">
        <f>SUMIFS(M72:M183,A72:A183,"P")</f>
        <v>0</v>
      </c>
      <c r="N71" s="25"/>
    </row>
    <row r="72">
      <c r="A72" s="1" t="s">
        <v>276</v>
      </c>
      <c r="B72" s="1">
        <v>16</v>
      </c>
      <c r="C72" s="26" t="s">
        <v>5653</v>
      </c>
      <c r="D72" t="s">
        <v>281</v>
      </c>
      <c r="E72" s="27" t="s">
        <v>5654</v>
      </c>
      <c r="F72" s="28" t="s">
        <v>307</v>
      </c>
      <c r="G72" s="29">
        <v>36</v>
      </c>
      <c r="H72" s="28">
        <v>0</v>
      </c>
      <c r="I72" s="30">
        <f>ROUND(G72*H72,P4)</f>
        <v>0</v>
      </c>
      <c r="L72" s="30">
        <v>0</v>
      </c>
      <c r="M72" s="24">
        <f>ROUND(G72*L72,P4)</f>
        <v>0</v>
      </c>
      <c r="N72" s="25" t="s">
        <v>297</v>
      </c>
      <c r="O72" s="31">
        <f>M72*AA72</f>
        <v>0</v>
      </c>
      <c r="P72" s="1">
        <v>3</v>
      </c>
      <c r="AA72" s="1">
        <f>IF(P72=1,$O$3,IF(P72=2,$O$4,$O$5))</f>
        <v>0</v>
      </c>
    </row>
    <row r="73">
      <c r="A73" s="1" t="s">
        <v>282</v>
      </c>
      <c r="E73" s="27" t="s">
        <v>281</v>
      </c>
    </row>
    <row r="74" ht="26.4">
      <c r="A74" s="1" t="s">
        <v>284</v>
      </c>
      <c r="E74" s="32" t="s">
        <v>6103</v>
      </c>
    </row>
    <row r="75">
      <c r="A75" s="1" t="s">
        <v>286</v>
      </c>
      <c r="E75" s="27" t="s">
        <v>299</v>
      </c>
    </row>
    <row r="76">
      <c r="A76" s="1" t="s">
        <v>276</v>
      </c>
      <c r="B76" s="1">
        <v>17</v>
      </c>
      <c r="C76" s="26" t="s">
        <v>5662</v>
      </c>
      <c r="D76" t="s">
        <v>281</v>
      </c>
      <c r="E76" s="27" t="s">
        <v>5663</v>
      </c>
      <c r="F76" s="28" t="s">
        <v>307</v>
      </c>
      <c r="G76" s="29">
        <v>330</v>
      </c>
      <c r="H76" s="28">
        <v>0</v>
      </c>
      <c r="I76" s="30">
        <f>ROUND(G76*H76,P4)</f>
        <v>0</v>
      </c>
      <c r="L76" s="30">
        <v>0</v>
      </c>
      <c r="M76" s="24">
        <f>ROUND(G76*L76,P4)</f>
        <v>0</v>
      </c>
      <c r="N76" s="25" t="s">
        <v>297</v>
      </c>
      <c r="O76" s="31">
        <f>M76*AA76</f>
        <v>0</v>
      </c>
      <c r="P76" s="1">
        <v>3</v>
      </c>
      <c r="AA76" s="1">
        <f>IF(P76=1,$O$3,IF(P76=2,$O$4,$O$5))</f>
        <v>0</v>
      </c>
    </row>
    <row r="77">
      <c r="A77" s="1" t="s">
        <v>282</v>
      </c>
      <c r="E77" s="27" t="s">
        <v>281</v>
      </c>
    </row>
    <row r="78" ht="26.4">
      <c r="A78" s="1" t="s">
        <v>284</v>
      </c>
      <c r="E78" s="32" t="s">
        <v>6104</v>
      </c>
    </row>
    <row r="79">
      <c r="A79" s="1" t="s">
        <v>286</v>
      </c>
      <c r="E79" s="27" t="s">
        <v>299</v>
      </c>
    </row>
    <row r="80">
      <c r="A80" s="1" t="s">
        <v>276</v>
      </c>
      <c r="B80" s="1">
        <v>18</v>
      </c>
      <c r="C80" s="26" t="s">
        <v>5668</v>
      </c>
      <c r="D80" t="s">
        <v>281</v>
      </c>
      <c r="E80" s="27" t="s">
        <v>5669</v>
      </c>
      <c r="F80" s="28" t="s">
        <v>307</v>
      </c>
      <c r="G80" s="29">
        <v>2</v>
      </c>
      <c r="H80" s="28">
        <v>0</v>
      </c>
      <c r="I80" s="30">
        <f>ROUND(G80*H80,P4)</f>
        <v>0</v>
      </c>
      <c r="L80" s="30">
        <v>0</v>
      </c>
      <c r="M80" s="24">
        <f>ROUND(G80*L80,P4)</f>
        <v>0</v>
      </c>
      <c r="N80" s="25" t="s">
        <v>297</v>
      </c>
      <c r="O80" s="31">
        <f>M80*AA80</f>
        <v>0</v>
      </c>
      <c r="P80" s="1">
        <v>3</v>
      </c>
      <c r="AA80" s="1">
        <f>IF(P80=1,$O$3,IF(P80=2,$O$4,$O$5))</f>
        <v>0</v>
      </c>
    </row>
    <row r="81">
      <c r="A81" s="1" t="s">
        <v>282</v>
      </c>
      <c r="E81" s="27" t="s">
        <v>281</v>
      </c>
    </row>
    <row r="82" ht="26.4">
      <c r="A82" s="1" t="s">
        <v>284</v>
      </c>
      <c r="E82" s="32" t="s">
        <v>6105</v>
      </c>
    </row>
    <row r="83">
      <c r="A83" s="1" t="s">
        <v>286</v>
      </c>
      <c r="E83" s="27" t="s">
        <v>299</v>
      </c>
    </row>
    <row r="84">
      <c r="A84" s="1" t="s">
        <v>276</v>
      </c>
      <c r="B84" s="1">
        <v>19</v>
      </c>
      <c r="C84" s="26" t="s">
        <v>6106</v>
      </c>
      <c r="D84" t="s">
        <v>281</v>
      </c>
      <c r="E84" s="27" t="s">
        <v>6107</v>
      </c>
      <c r="F84" s="28" t="s">
        <v>296</v>
      </c>
      <c r="G84" s="29">
        <v>140</v>
      </c>
      <c r="H84" s="28">
        <v>0</v>
      </c>
      <c r="I84" s="30">
        <f>ROUND(G84*H84,P4)</f>
        <v>0</v>
      </c>
      <c r="L84" s="30">
        <v>0</v>
      </c>
      <c r="M84" s="24">
        <f>ROUND(G84*L84,P4)</f>
        <v>0</v>
      </c>
      <c r="N84" s="25" t="s">
        <v>297</v>
      </c>
      <c r="O84" s="31">
        <f>M84*AA84</f>
        <v>0</v>
      </c>
      <c r="P84" s="1">
        <v>3</v>
      </c>
      <c r="AA84" s="1">
        <f>IF(P84=1,$O$3,IF(P84=2,$O$4,$O$5))</f>
        <v>0</v>
      </c>
    </row>
    <row r="85">
      <c r="A85" s="1" t="s">
        <v>282</v>
      </c>
      <c r="E85" s="27" t="s">
        <v>281</v>
      </c>
    </row>
    <row r="86" ht="26.4">
      <c r="A86" s="1" t="s">
        <v>284</v>
      </c>
      <c r="E86" s="32" t="s">
        <v>6108</v>
      </c>
    </row>
    <row r="87">
      <c r="A87" s="1" t="s">
        <v>286</v>
      </c>
      <c r="E87" s="27" t="s">
        <v>299</v>
      </c>
    </row>
    <row r="88">
      <c r="A88" s="1" t="s">
        <v>276</v>
      </c>
      <c r="B88" s="1">
        <v>20</v>
      </c>
      <c r="C88" s="26" t="s">
        <v>6109</v>
      </c>
      <c r="D88" t="s">
        <v>281</v>
      </c>
      <c r="E88" s="27" t="s">
        <v>6110</v>
      </c>
      <c r="F88" s="28" t="s">
        <v>296</v>
      </c>
      <c r="G88" s="29">
        <v>150</v>
      </c>
      <c r="H88" s="28">
        <v>0</v>
      </c>
      <c r="I88" s="30">
        <f>ROUND(G88*H88,P4)</f>
        <v>0</v>
      </c>
      <c r="L88" s="30">
        <v>0</v>
      </c>
      <c r="M88" s="24">
        <f>ROUND(G88*L88,P4)</f>
        <v>0</v>
      </c>
      <c r="N88" s="25" t="s">
        <v>297</v>
      </c>
      <c r="O88" s="31">
        <f>M88*AA88</f>
        <v>0</v>
      </c>
      <c r="P88" s="1">
        <v>3</v>
      </c>
      <c r="AA88" s="1">
        <f>IF(P88=1,$O$3,IF(P88=2,$O$4,$O$5))</f>
        <v>0</v>
      </c>
    </row>
    <row r="89">
      <c r="A89" s="1" t="s">
        <v>282</v>
      </c>
      <c r="E89" s="27" t="s">
        <v>281</v>
      </c>
    </row>
    <row r="90" ht="26.4">
      <c r="A90" s="1" t="s">
        <v>284</v>
      </c>
      <c r="E90" s="32" t="s">
        <v>6111</v>
      </c>
    </row>
    <row r="91">
      <c r="A91" s="1" t="s">
        <v>286</v>
      </c>
      <c r="E91" s="27" t="s">
        <v>299</v>
      </c>
    </row>
    <row r="92">
      <c r="A92" s="1" t="s">
        <v>276</v>
      </c>
      <c r="B92" s="1">
        <v>21</v>
      </c>
      <c r="C92" s="26" t="s">
        <v>5677</v>
      </c>
      <c r="D92" t="s">
        <v>281</v>
      </c>
      <c r="E92" s="27" t="s">
        <v>5678</v>
      </c>
      <c r="F92" s="28" t="s">
        <v>307</v>
      </c>
      <c r="G92" s="29">
        <v>4</v>
      </c>
      <c r="H92" s="28">
        <v>0</v>
      </c>
      <c r="I92" s="30">
        <f>ROUND(G92*H92,P4)</f>
        <v>0</v>
      </c>
      <c r="L92" s="30">
        <v>0</v>
      </c>
      <c r="M92" s="24">
        <f>ROUND(G92*L92,P4)</f>
        <v>0</v>
      </c>
      <c r="N92" s="25" t="s">
        <v>297</v>
      </c>
      <c r="O92" s="31">
        <f>M92*AA92</f>
        <v>0</v>
      </c>
      <c r="P92" s="1">
        <v>3</v>
      </c>
      <c r="AA92" s="1">
        <f>IF(P92=1,$O$3,IF(P92=2,$O$4,$O$5))</f>
        <v>0</v>
      </c>
    </row>
    <row r="93">
      <c r="A93" s="1" t="s">
        <v>282</v>
      </c>
      <c r="E93" s="27" t="s">
        <v>281</v>
      </c>
    </row>
    <row r="94" ht="26.4">
      <c r="A94" s="1" t="s">
        <v>284</v>
      </c>
      <c r="E94" s="32" t="s">
        <v>6112</v>
      </c>
    </row>
    <row r="95">
      <c r="A95" s="1" t="s">
        <v>286</v>
      </c>
      <c r="E95" s="27" t="s">
        <v>299</v>
      </c>
    </row>
    <row r="96">
      <c r="A96" s="1" t="s">
        <v>276</v>
      </c>
      <c r="B96" s="1">
        <v>22</v>
      </c>
      <c r="C96" s="26" t="s">
        <v>5680</v>
      </c>
      <c r="D96" t="s">
        <v>281</v>
      </c>
      <c r="E96" s="27" t="s">
        <v>5681</v>
      </c>
      <c r="F96" s="28" t="s">
        <v>296</v>
      </c>
      <c r="G96" s="29">
        <v>150</v>
      </c>
      <c r="H96" s="28">
        <v>0</v>
      </c>
      <c r="I96" s="30">
        <f>ROUND(G96*H96,P4)</f>
        <v>0</v>
      </c>
      <c r="L96" s="30">
        <v>0</v>
      </c>
      <c r="M96" s="24">
        <f>ROUND(G96*L96,P4)</f>
        <v>0</v>
      </c>
      <c r="N96" s="25" t="s">
        <v>297</v>
      </c>
      <c r="O96" s="31">
        <f>M96*AA96</f>
        <v>0</v>
      </c>
      <c r="P96" s="1">
        <v>3</v>
      </c>
      <c r="AA96" s="1">
        <f>IF(P96=1,$O$3,IF(P96=2,$O$4,$O$5))</f>
        <v>0</v>
      </c>
    </row>
    <row r="97">
      <c r="A97" s="1" t="s">
        <v>282</v>
      </c>
      <c r="E97" s="27" t="s">
        <v>281</v>
      </c>
    </row>
    <row r="98" ht="26.4">
      <c r="A98" s="1" t="s">
        <v>284</v>
      </c>
      <c r="E98" s="32" t="s">
        <v>6113</v>
      </c>
    </row>
    <row r="99">
      <c r="A99" s="1" t="s">
        <v>286</v>
      </c>
      <c r="E99" s="27" t="s">
        <v>299</v>
      </c>
    </row>
    <row r="100">
      <c r="A100" s="1" t="s">
        <v>276</v>
      </c>
      <c r="B100" s="1">
        <v>23</v>
      </c>
      <c r="C100" s="26" t="s">
        <v>5683</v>
      </c>
      <c r="D100" t="s">
        <v>281</v>
      </c>
      <c r="E100" s="27" t="s">
        <v>5684</v>
      </c>
      <c r="F100" s="28" t="s">
        <v>296</v>
      </c>
      <c r="G100" s="29">
        <v>2200</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ht="26.4">
      <c r="A102" s="1" t="s">
        <v>284</v>
      </c>
      <c r="E102" s="32" t="s">
        <v>6114</v>
      </c>
    </row>
    <row r="103">
      <c r="A103" s="1" t="s">
        <v>286</v>
      </c>
      <c r="E103" s="27" t="s">
        <v>299</v>
      </c>
    </row>
    <row r="104">
      <c r="A104" s="1" t="s">
        <v>276</v>
      </c>
      <c r="B104" s="1">
        <v>24</v>
      </c>
      <c r="C104" s="26" t="s">
        <v>5686</v>
      </c>
      <c r="D104" t="s">
        <v>281</v>
      </c>
      <c r="E104" s="27" t="s">
        <v>5687</v>
      </c>
      <c r="F104" s="28" t="s">
        <v>296</v>
      </c>
      <c r="G104" s="29">
        <v>2200</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ht="26.4">
      <c r="A106" s="1" t="s">
        <v>284</v>
      </c>
      <c r="E106" s="32" t="s">
        <v>6114</v>
      </c>
    </row>
    <row r="107">
      <c r="A107" s="1" t="s">
        <v>286</v>
      </c>
      <c r="E107" s="27" t="s">
        <v>299</v>
      </c>
    </row>
    <row r="108">
      <c r="A108" s="1" t="s">
        <v>276</v>
      </c>
      <c r="B108" s="1">
        <v>25</v>
      </c>
      <c r="C108" s="26" t="s">
        <v>5688</v>
      </c>
      <c r="D108" t="s">
        <v>281</v>
      </c>
      <c r="E108" s="27" t="s">
        <v>5689</v>
      </c>
      <c r="F108" s="28" t="s">
        <v>296</v>
      </c>
      <c r="G108" s="29">
        <v>4400</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ht="26.4">
      <c r="A110" s="1" t="s">
        <v>284</v>
      </c>
      <c r="E110" s="32" t="s">
        <v>6115</v>
      </c>
    </row>
    <row r="111">
      <c r="A111" s="1" t="s">
        <v>286</v>
      </c>
      <c r="E111" s="27" t="s">
        <v>299</v>
      </c>
    </row>
    <row r="112">
      <c r="A112" s="1" t="s">
        <v>276</v>
      </c>
      <c r="B112" s="1">
        <v>27</v>
      </c>
      <c r="C112" s="26" t="s">
        <v>5722</v>
      </c>
      <c r="D112" t="s">
        <v>281</v>
      </c>
      <c r="E112" s="27" t="s">
        <v>5723</v>
      </c>
      <c r="F112" s="28" t="s">
        <v>307</v>
      </c>
      <c r="G112" s="29">
        <v>8</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ht="26.4">
      <c r="A114" s="1" t="s">
        <v>284</v>
      </c>
      <c r="E114" s="32" t="s">
        <v>6116</v>
      </c>
    </row>
    <row r="115">
      <c r="A115" s="1" t="s">
        <v>286</v>
      </c>
      <c r="E115" s="27" t="s">
        <v>299</v>
      </c>
    </row>
    <row r="116">
      <c r="A116" s="1" t="s">
        <v>276</v>
      </c>
      <c r="B116" s="1">
        <v>28</v>
      </c>
      <c r="C116" s="26" t="s">
        <v>5725</v>
      </c>
      <c r="D116" t="s">
        <v>281</v>
      </c>
      <c r="E116" s="27" t="s">
        <v>5726</v>
      </c>
      <c r="F116" s="28" t="s">
        <v>296</v>
      </c>
      <c r="G116" s="29">
        <v>2500</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ht="26.4">
      <c r="A118" s="1" t="s">
        <v>284</v>
      </c>
      <c r="E118" s="32" t="s">
        <v>6117</v>
      </c>
    </row>
    <row r="119">
      <c r="A119" s="1" t="s">
        <v>286</v>
      </c>
      <c r="E119" s="27" t="s">
        <v>299</v>
      </c>
    </row>
    <row r="120">
      <c r="A120" s="1" t="s">
        <v>276</v>
      </c>
      <c r="B120" s="1">
        <v>30</v>
      </c>
      <c r="C120" s="26" t="s">
        <v>5731</v>
      </c>
      <c r="D120" t="s">
        <v>281</v>
      </c>
      <c r="E120" s="27" t="s">
        <v>5732</v>
      </c>
      <c r="F120" s="28" t="s">
        <v>307</v>
      </c>
      <c r="G120" s="29">
        <v>72</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ht="26.4">
      <c r="A122" s="1" t="s">
        <v>284</v>
      </c>
      <c r="E122" s="32" t="s">
        <v>6118</v>
      </c>
    </row>
    <row r="123">
      <c r="A123" s="1" t="s">
        <v>286</v>
      </c>
      <c r="E123" s="27" t="s">
        <v>299</v>
      </c>
    </row>
    <row r="124">
      <c r="A124" s="1" t="s">
        <v>276</v>
      </c>
      <c r="B124" s="1">
        <v>31</v>
      </c>
      <c r="C124" s="26" t="s">
        <v>6029</v>
      </c>
      <c r="D124" t="s">
        <v>281</v>
      </c>
      <c r="E124" s="27" t="s">
        <v>6030</v>
      </c>
      <c r="F124" s="28" t="s">
        <v>307</v>
      </c>
      <c r="G124" s="29">
        <v>2</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ht="26.4">
      <c r="A126" s="1" t="s">
        <v>284</v>
      </c>
      <c r="E126" s="32" t="s">
        <v>5736</v>
      </c>
    </row>
    <row r="127">
      <c r="A127" s="1" t="s">
        <v>286</v>
      </c>
      <c r="E127" s="27" t="s">
        <v>299</v>
      </c>
    </row>
    <row r="128">
      <c r="A128" s="1" t="s">
        <v>276</v>
      </c>
      <c r="B128" s="1">
        <v>32</v>
      </c>
      <c r="C128" s="26" t="s">
        <v>5737</v>
      </c>
      <c r="D128" t="s">
        <v>281</v>
      </c>
      <c r="E128" s="27" t="s">
        <v>5738</v>
      </c>
      <c r="F128" s="28" t="s">
        <v>307</v>
      </c>
      <c r="G128" s="29">
        <v>5</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ht="26.4">
      <c r="A130" s="1" t="s">
        <v>284</v>
      </c>
      <c r="E130" s="32" t="s">
        <v>6031</v>
      </c>
    </row>
    <row r="131">
      <c r="A131" s="1" t="s">
        <v>286</v>
      </c>
      <c r="E131" s="27" t="s">
        <v>299</v>
      </c>
    </row>
    <row r="132">
      <c r="A132" s="1" t="s">
        <v>276</v>
      </c>
      <c r="B132" s="1">
        <v>33</v>
      </c>
      <c r="C132" s="26" t="s">
        <v>6036</v>
      </c>
      <c r="D132" t="s">
        <v>281</v>
      </c>
      <c r="E132" s="27" t="s">
        <v>6037</v>
      </c>
      <c r="F132" s="28" t="s">
        <v>307</v>
      </c>
      <c r="G132" s="29">
        <v>2</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ht="26.4">
      <c r="A134" s="1" t="s">
        <v>284</v>
      </c>
      <c r="E134" s="32" t="s">
        <v>5736</v>
      </c>
    </row>
    <row r="135">
      <c r="A135" s="1" t="s">
        <v>286</v>
      </c>
      <c r="E135" s="27" t="s">
        <v>299</v>
      </c>
    </row>
    <row r="136" ht="26.4">
      <c r="A136" s="1" t="s">
        <v>276</v>
      </c>
      <c r="B136" s="1">
        <v>34</v>
      </c>
      <c r="C136" s="26" t="s">
        <v>5740</v>
      </c>
      <c r="D136" t="s">
        <v>281</v>
      </c>
      <c r="E136" s="27" t="s">
        <v>5741</v>
      </c>
      <c r="F136" s="28" t="s">
        <v>307</v>
      </c>
      <c r="G136" s="29">
        <v>10</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ht="26.4">
      <c r="A138" s="1" t="s">
        <v>284</v>
      </c>
      <c r="E138" s="32" t="s">
        <v>5778</v>
      </c>
    </row>
    <row r="139">
      <c r="A139" s="1" t="s">
        <v>286</v>
      </c>
      <c r="E139" s="27" t="s">
        <v>299</v>
      </c>
    </row>
    <row r="140">
      <c r="A140" s="1" t="s">
        <v>276</v>
      </c>
      <c r="B140" s="1">
        <v>35</v>
      </c>
      <c r="C140" s="26" t="s">
        <v>5743</v>
      </c>
      <c r="D140" t="s">
        <v>281</v>
      </c>
      <c r="E140" s="27" t="s">
        <v>5744</v>
      </c>
      <c r="F140" s="28" t="s">
        <v>361</v>
      </c>
      <c r="G140" s="29">
        <v>400</v>
      </c>
      <c r="H140" s="28">
        <v>0</v>
      </c>
      <c r="I140" s="30">
        <f>ROUND(G140*H140,P4)</f>
        <v>0</v>
      </c>
      <c r="L140" s="30">
        <v>0</v>
      </c>
      <c r="M140" s="24">
        <f>ROUND(G140*L140,P4)</f>
        <v>0</v>
      </c>
      <c r="N140" s="25" t="s">
        <v>297</v>
      </c>
      <c r="O140" s="31">
        <f>M140*AA140</f>
        <v>0</v>
      </c>
      <c r="P140" s="1">
        <v>3</v>
      </c>
      <c r="AA140" s="1">
        <f>IF(P140=1,$O$3,IF(P140=2,$O$4,$O$5))</f>
        <v>0</v>
      </c>
    </row>
    <row r="141">
      <c r="A141" s="1" t="s">
        <v>282</v>
      </c>
      <c r="E141" s="27" t="s">
        <v>281</v>
      </c>
    </row>
    <row r="142" ht="26.4">
      <c r="A142" s="1" t="s">
        <v>284</v>
      </c>
      <c r="E142" s="32" t="s">
        <v>6119</v>
      </c>
    </row>
    <row r="143">
      <c r="A143" s="1" t="s">
        <v>286</v>
      </c>
      <c r="E143" s="27" t="s">
        <v>299</v>
      </c>
    </row>
    <row r="144">
      <c r="A144" s="1" t="s">
        <v>276</v>
      </c>
      <c r="B144" s="1">
        <v>67</v>
      </c>
      <c r="C144" s="26" t="s">
        <v>5671</v>
      </c>
      <c r="D144" t="s">
        <v>281</v>
      </c>
      <c r="E144" s="27" t="s">
        <v>5672</v>
      </c>
      <c r="F144" s="28" t="s">
        <v>307</v>
      </c>
      <c r="G144" s="29">
        <v>4</v>
      </c>
      <c r="H144" s="28">
        <v>0</v>
      </c>
      <c r="I144" s="30">
        <f>ROUND(G144*H144,P4)</f>
        <v>0</v>
      </c>
      <c r="L144" s="30">
        <v>0</v>
      </c>
      <c r="M144" s="24">
        <f>ROUND(G144*L144,P4)</f>
        <v>0</v>
      </c>
      <c r="N144" s="25" t="s">
        <v>297</v>
      </c>
      <c r="O144" s="31">
        <f>M144*AA144</f>
        <v>0</v>
      </c>
      <c r="P144" s="1">
        <v>3</v>
      </c>
      <c r="AA144" s="1">
        <f>IF(P144=1,$O$3,IF(P144=2,$O$4,$O$5))</f>
        <v>0</v>
      </c>
    </row>
    <row r="145">
      <c r="A145" s="1" t="s">
        <v>282</v>
      </c>
      <c r="E145" s="27" t="s">
        <v>281</v>
      </c>
    </row>
    <row r="146" ht="26.4">
      <c r="A146" s="1" t="s">
        <v>284</v>
      </c>
      <c r="E146" s="32" t="s">
        <v>6120</v>
      </c>
    </row>
    <row r="147">
      <c r="A147" s="1" t="s">
        <v>286</v>
      </c>
      <c r="E147" s="27" t="s">
        <v>299</v>
      </c>
    </row>
    <row r="148">
      <c r="A148" s="1" t="s">
        <v>276</v>
      </c>
      <c r="B148" s="1">
        <v>68</v>
      </c>
      <c r="C148" s="26" t="s">
        <v>5694</v>
      </c>
      <c r="D148" t="s">
        <v>281</v>
      </c>
      <c r="E148" s="27" t="s">
        <v>5695</v>
      </c>
      <c r="F148" s="28" t="s">
        <v>307</v>
      </c>
      <c r="G148" s="29">
        <v>8</v>
      </c>
      <c r="H148" s="28">
        <v>0</v>
      </c>
      <c r="I148" s="30">
        <f>ROUND(G148*H148,P4)</f>
        <v>0</v>
      </c>
      <c r="L148" s="30">
        <v>0</v>
      </c>
      <c r="M148" s="24">
        <f>ROUND(G148*L148,P4)</f>
        <v>0</v>
      </c>
      <c r="N148" s="25" t="s">
        <v>297</v>
      </c>
      <c r="O148" s="31">
        <f>M148*AA148</f>
        <v>0</v>
      </c>
      <c r="P148" s="1">
        <v>3</v>
      </c>
      <c r="AA148" s="1">
        <f>IF(P148=1,$O$3,IF(P148=2,$O$4,$O$5))</f>
        <v>0</v>
      </c>
    </row>
    <row r="149">
      <c r="A149" s="1" t="s">
        <v>282</v>
      </c>
      <c r="E149" s="27" t="s">
        <v>281</v>
      </c>
    </row>
    <row r="150" ht="26.4">
      <c r="A150" s="1" t="s">
        <v>284</v>
      </c>
      <c r="E150" s="32" t="s">
        <v>6121</v>
      </c>
    </row>
    <row r="151">
      <c r="A151" s="1" t="s">
        <v>286</v>
      </c>
      <c r="E151" s="27" t="s">
        <v>299</v>
      </c>
    </row>
    <row r="152">
      <c r="A152" s="1" t="s">
        <v>276</v>
      </c>
      <c r="B152" s="1">
        <v>69</v>
      </c>
      <c r="C152" s="26" t="s">
        <v>5696</v>
      </c>
      <c r="D152" t="s">
        <v>281</v>
      </c>
      <c r="E152" s="27" t="s">
        <v>5697</v>
      </c>
      <c r="F152" s="28" t="s">
        <v>307</v>
      </c>
      <c r="G152" s="29">
        <v>4</v>
      </c>
      <c r="H152" s="28">
        <v>0</v>
      </c>
      <c r="I152" s="30">
        <f>ROUND(G152*H152,P4)</f>
        <v>0</v>
      </c>
      <c r="L152" s="30">
        <v>0</v>
      </c>
      <c r="M152" s="24">
        <f>ROUND(G152*L152,P4)</f>
        <v>0</v>
      </c>
      <c r="N152" s="25" t="s">
        <v>297</v>
      </c>
      <c r="O152" s="31">
        <f>M152*AA152</f>
        <v>0</v>
      </c>
      <c r="P152" s="1">
        <v>3</v>
      </c>
      <c r="AA152" s="1">
        <f>IF(P152=1,$O$3,IF(P152=2,$O$4,$O$5))</f>
        <v>0</v>
      </c>
    </row>
    <row r="153">
      <c r="A153" s="1" t="s">
        <v>282</v>
      </c>
      <c r="E153" s="27" t="s">
        <v>281</v>
      </c>
    </row>
    <row r="154" ht="26.4">
      <c r="A154" s="1" t="s">
        <v>284</v>
      </c>
      <c r="E154" s="32" t="s">
        <v>6122</v>
      </c>
    </row>
    <row r="155">
      <c r="A155" s="1" t="s">
        <v>286</v>
      </c>
      <c r="E155" s="27" t="s">
        <v>299</v>
      </c>
    </row>
    <row r="156">
      <c r="A156" s="1" t="s">
        <v>276</v>
      </c>
      <c r="B156" s="1">
        <v>70</v>
      </c>
      <c r="C156" s="26" t="s">
        <v>5699</v>
      </c>
      <c r="D156" t="s">
        <v>281</v>
      </c>
      <c r="E156" s="27" t="s">
        <v>5700</v>
      </c>
      <c r="F156" s="28" t="s">
        <v>307</v>
      </c>
      <c r="G156" s="29">
        <v>4</v>
      </c>
      <c r="H156" s="28">
        <v>0</v>
      </c>
      <c r="I156" s="30">
        <f>ROUND(G156*H156,P4)</f>
        <v>0</v>
      </c>
      <c r="L156" s="30">
        <v>0</v>
      </c>
      <c r="M156" s="24">
        <f>ROUND(G156*L156,P4)</f>
        <v>0</v>
      </c>
      <c r="N156" s="25" t="s">
        <v>297</v>
      </c>
      <c r="O156" s="31">
        <f>M156*AA156</f>
        <v>0</v>
      </c>
      <c r="P156" s="1">
        <v>3</v>
      </c>
      <c r="AA156" s="1">
        <f>IF(P156=1,$O$3,IF(P156=2,$O$4,$O$5))</f>
        <v>0</v>
      </c>
    </row>
    <row r="157">
      <c r="A157" s="1" t="s">
        <v>282</v>
      </c>
      <c r="E157" s="27" t="s">
        <v>281</v>
      </c>
    </row>
    <row r="158" ht="26.4">
      <c r="A158" s="1" t="s">
        <v>284</v>
      </c>
      <c r="E158" s="32" t="s">
        <v>6122</v>
      </c>
    </row>
    <row r="159">
      <c r="A159" s="1" t="s">
        <v>286</v>
      </c>
      <c r="E159" s="27" t="s">
        <v>299</v>
      </c>
    </row>
    <row r="160">
      <c r="A160" s="1" t="s">
        <v>276</v>
      </c>
      <c r="B160" s="1">
        <v>71</v>
      </c>
      <c r="C160" s="26" t="s">
        <v>5701</v>
      </c>
      <c r="D160" t="s">
        <v>281</v>
      </c>
      <c r="E160" s="27" t="s">
        <v>5702</v>
      </c>
      <c r="F160" s="28" t="s">
        <v>307</v>
      </c>
      <c r="G160" s="29">
        <v>2</v>
      </c>
      <c r="H160" s="28">
        <v>0</v>
      </c>
      <c r="I160" s="30">
        <f>ROUND(G160*H160,P4)</f>
        <v>0</v>
      </c>
      <c r="L160" s="30">
        <v>0</v>
      </c>
      <c r="M160" s="24">
        <f>ROUND(G160*L160,P4)</f>
        <v>0</v>
      </c>
      <c r="N160" s="25" t="s">
        <v>297</v>
      </c>
      <c r="O160" s="31">
        <f>M160*AA160</f>
        <v>0</v>
      </c>
      <c r="P160" s="1">
        <v>3</v>
      </c>
      <c r="AA160" s="1">
        <f>IF(P160=1,$O$3,IF(P160=2,$O$4,$O$5))</f>
        <v>0</v>
      </c>
    </row>
    <row r="161">
      <c r="A161" s="1" t="s">
        <v>282</v>
      </c>
      <c r="E161" s="27" t="s">
        <v>281</v>
      </c>
    </row>
    <row r="162" ht="26.4">
      <c r="A162" s="1" t="s">
        <v>284</v>
      </c>
      <c r="E162" s="32" t="s">
        <v>6123</v>
      </c>
    </row>
    <row r="163">
      <c r="A163" s="1" t="s">
        <v>286</v>
      </c>
      <c r="E163" s="27" t="s">
        <v>299</v>
      </c>
    </row>
    <row r="164">
      <c r="A164" s="1" t="s">
        <v>276</v>
      </c>
      <c r="B164" s="1">
        <v>72</v>
      </c>
      <c r="C164" s="26" t="s">
        <v>5704</v>
      </c>
      <c r="D164" t="s">
        <v>281</v>
      </c>
      <c r="E164" s="27" t="s">
        <v>5705</v>
      </c>
      <c r="F164" s="28" t="s">
        <v>307</v>
      </c>
      <c r="G164" s="29">
        <v>2</v>
      </c>
      <c r="H164" s="28">
        <v>0</v>
      </c>
      <c r="I164" s="30">
        <f>ROUND(G164*H164,P4)</f>
        <v>0</v>
      </c>
      <c r="L164" s="30">
        <v>0</v>
      </c>
      <c r="M164" s="24">
        <f>ROUND(G164*L164,P4)</f>
        <v>0</v>
      </c>
      <c r="N164" s="25" t="s">
        <v>297</v>
      </c>
      <c r="O164" s="31">
        <f>M164*AA164</f>
        <v>0</v>
      </c>
      <c r="P164" s="1">
        <v>3</v>
      </c>
      <c r="AA164" s="1">
        <f>IF(P164=1,$O$3,IF(P164=2,$O$4,$O$5))</f>
        <v>0</v>
      </c>
    </row>
    <row r="165">
      <c r="A165" s="1" t="s">
        <v>282</v>
      </c>
      <c r="E165" s="27" t="s">
        <v>281</v>
      </c>
    </row>
    <row r="166" ht="26.4">
      <c r="A166" s="1" t="s">
        <v>284</v>
      </c>
      <c r="E166" s="32" t="s">
        <v>6123</v>
      </c>
    </row>
    <row r="167">
      <c r="A167" s="1" t="s">
        <v>286</v>
      </c>
      <c r="E167" s="27" t="s">
        <v>299</v>
      </c>
    </row>
    <row r="168">
      <c r="A168" s="1" t="s">
        <v>276</v>
      </c>
      <c r="B168" s="1">
        <v>73</v>
      </c>
      <c r="C168" s="26" t="s">
        <v>6045</v>
      </c>
      <c r="D168" t="s">
        <v>281</v>
      </c>
      <c r="E168" s="27" t="s">
        <v>6046</v>
      </c>
      <c r="F168" s="28" t="s">
        <v>307</v>
      </c>
      <c r="G168" s="29">
        <v>2</v>
      </c>
      <c r="H168" s="28">
        <v>0</v>
      </c>
      <c r="I168" s="30">
        <f>ROUND(G168*H168,P4)</f>
        <v>0</v>
      </c>
      <c r="L168" s="30">
        <v>0</v>
      </c>
      <c r="M168" s="24">
        <f>ROUND(G168*L168,P4)</f>
        <v>0</v>
      </c>
      <c r="N168" s="25" t="s">
        <v>297</v>
      </c>
      <c r="O168" s="31">
        <f>M168*AA168</f>
        <v>0</v>
      </c>
      <c r="P168" s="1">
        <v>3</v>
      </c>
      <c r="AA168" s="1">
        <f>IF(P168=1,$O$3,IF(P168=2,$O$4,$O$5))</f>
        <v>0</v>
      </c>
    </row>
    <row r="169">
      <c r="A169" s="1" t="s">
        <v>282</v>
      </c>
      <c r="E169" s="27" t="s">
        <v>281</v>
      </c>
    </row>
    <row r="170" ht="26.4">
      <c r="A170" s="1" t="s">
        <v>284</v>
      </c>
      <c r="E170" s="32" t="s">
        <v>6123</v>
      </c>
    </row>
    <row r="171">
      <c r="A171" s="1" t="s">
        <v>286</v>
      </c>
      <c r="E171" s="27" t="s">
        <v>299</v>
      </c>
    </row>
    <row r="172">
      <c r="A172" s="1" t="s">
        <v>276</v>
      </c>
      <c r="B172" s="1">
        <v>74</v>
      </c>
      <c r="C172" s="26" t="s">
        <v>6124</v>
      </c>
      <c r="D172" t="s">
        <v>281</v>
      </c>
      <c r="E172" s="27" t="s">
        <v>6125</v>
      </c>
      <c r="F172" s="28" t="s">
        <v>307</v>
      </c>
      <c r="G172" s="29">
        <v>2</v>
      </c>
      <c r="H172" s="28">
        <v>0</v>
      </c>
      <c r="I172" s="30">
        <f>ROUND(G172*H172,P4)</f>
        <v>0</v>
      </c>
      <c r="L172" s="30">
        <v>0</v>
      </c>
      <c r="M172" s="24">
        <f>ROUND(G172*L172,P4)</f>
        <v>0</v>
      </c>
      <c r="N172" s="25" t="s">
        <v>297</v>
      </c>
      <c r="O172" s="31">
        <f>M172*AA172</f>
        <v>0</v>
      </c>
      <c r="P172" s="1">
        <v>3</v>
      </c>
      <c r="AA172" s="1">
        <f>IF(P172=1,$O$3,IF(P172=2,$O$4,$O$5))</f>
        <v>0</v>
      </c>
    </row>
    <row r="173">
      <c r="A173" s="1" t="s">
        <v>282</v>
      </c>
      <c r="E173" s="27" t="s">
        <v>281</v>
      </c>
    </row>
    <row r="174" ht="26.4">
      <c r="A174" s="1" t="s">
        <v>284</v>
      </c>
      <c r="E174" s="32" t="s">
        <v>6126</v>
      </c>
    </row>
    <row r="175">
      <c r="A175" s="1" t="s">
        <v>286</v>
      </c>
      <c r="E175" s="27" t="s">
        <v>299</v>
      </c>
    </row>
    <row r="176">
      <c r="A176" s="1" t="s">
        <v>276</v>
      </c>
      <c r="B176" s="1">
        <v>75</v>
      </c>
      <c r="C176" s="26" t="s">
        <v>6050</v>
      </c>
      <c r="D176" t="s">
        <v>281</v>
      </c>
      <c r="E176" s="27" t="s">
        <v>6051</v>
      </c>
      <c r="F176" s="28" t="s">
        <v>307</v>
      </c>
      <c r="G176" s="29">
        <v>2</v>
      </c>
      <c r="H176" s="28">
        <v>0</v>
      </c>
      <c r="I176" s="30">
        <f>ROUND(G176*H176,P4)</f>
        <v>0</v>
      </c>
      <c r="L176" s="30">
        <v>0</v>
      </c>
      <c r="M176" s="24">
        <f>ROUND(G176*L176,P4)</f>
        <v>0</v>
      </c>
      <c r="N176" s="25" t="s">
        <v>297</v>
      </c>
      <c r="O176" s="31">
        <f>M176*AA176</f>
        <v>0</v>
      </c>
      <c r="P176" s="1">
        <v>3</v>
      </c>
      <c r="AA176" s="1">
        <f>IF(P176=1,$O$3,IF(P176=2,$O$4,$O$5))</f>
        <v>0</v>
      </c>
    </row>
    <row r="177">
      <c r="A177" s="1" t="s">
        <v>282</v>
      </c>
      <c r="E177" s="27" t="s">
        <v>281</v>
      </c>
    </row>
    <row r="178" ht="26.4">
      <c r="A178" s="1" t="s">
        <v>284</v>
      </c>
      <c r="E178" s="32" t="s">
        <v>6126</v>
      </c>
    </row>
    <row r="179">
      <c r="A179" s="1" t="s">
        <v>286</v>
      </c>
      <c r="E179" s="27" t="s">
        <v>299</v>
      </c>
    </row>
    <row r="180">
      <c r="A180" s="1" t="s">
        <v>276</v>
      </c>
      <c r="B180" s="1">
        <v>76</v>
      </c>
      <c r="C180" s="26" t="s">
        <v>6127</v>
      </c>
      <c r="D180" t="s">
        <v>281</v>
      </c>
      <c r="E180" s="27" t="s">
        <v>6128</v>
      </c>
      <c r="F180" s="28" t="s">
        <v>307</v>
      </c>
      <c r="G180" s="29">
        <v>2</v>
      </c>
      <c r="H180" s="28">
        <v>0</v>
      </c>
      <c r="I180" s="30">
        <f>ROUND(G180*H180,P4)</f>
        <v>0</v>
      </c>
      <c r="L180" s="30">
        <v>0</v>
      </c>
      <c r="M180" s="24">
        <f>ROUND(G180*L180,P4)</f>
        <v>0</v>
      </c>
      <c r="N180" s="25" t="s">
        <v>297</v>
      </c>
      <c r="O180" s="31">
        <f>M180*AA180</f>
        <v>0</v>
      </c>
      <c r="P180" s="1">
        <v>3</v>
      </c>
      <c r="AA180" s="1">
        <f>IF(P180=1,$O$3,IF(P180=2,$O$4,$O$5))</f>
        <v>0</v>
      </c>
    </row>
    <row r="181">
      <c r="A181" s="1" t="s">
        <v>282</v>
      </c>
      <c r="E181" s="27" t="s">
        <v>281</v>
      </c>
    </row>
    <row r="182" ht="26.4">
      <c r="A182" s="1" t="s">
        <v>284</v>
      </c>
      <c r="E182" s="32" t="s">
        <v>6126</v>
      </c>
    </row>
    <row r="183">
      <c r="A183" s="1" t="s">
        <v>286</v>
      </c>
      <c r="E183" s="27" t="s">
        <v>299</v>
      </c>
    </row>
    <row r="184">
      <c r="A184" s="1" t="s">
        <v>273</v>
      </c>
      <c r="C184" s="22" t="s">
        <v>2256</v>
      </c>
      <c r="E184" s="23" t="s">
        <v>6129</v>
      </c>
      <c r="L184" s="24">
        <f>SUMIFS(L185:L192,A185:A192,"P")</f>
        <v>0</v>
      </c>
      <c r="M184" s="24">
        <f>SUMIFS(M185:M192,A185:A192,"P")</f>
        <v>0</v>
      </c>
      <c r="N184" s="25"/>
    </row>
    <row r="185">
      <c r="A185" s="1" t="s">
        <v>276</v>
      </c>
      <c r="B185" s="1">
        <v>36</v>
      </c>
      <c r="C185" s="26" t="s">
        <v>4267</v>
      </c>
      <c r="D185" t="s">
        <v>281</v>
      </c>
      <c r="E185" s="27" t="s">
        <v>4268</v>
      </c>
      <c r="F185" s="28" t="s">
        <v>307</v>
      </c>
      <c r="G185" s="29">
        <v>36</v>
      </c>
      <c r="H185" s="28">
        <v>0</v>
      </c>
      <c r="I185" s="30">
        <f>ROUND(G185*H185,P4)</f>
        <v>0</v>
      </c>
      <c r="L185" s="30">
        <v>0</v>
      </c>
      <c r="M185" s="24">
        <f>ROUND(G185*L185,P4)</f>
        <v>0</v>
      </c>
      <c r="N185" s="25" t="s">
        <v>297</v>
      </c>
      <c r="O185" s="31">
        <f>M185*AA185</f>
        <v>0</v>
      </c>
      <c r="P185" s="1">
        <v>3</v>
      </c>
      <c r="AA185" s="1">
        <f>IF(P185=1,$O$3,IF(P185=2,$O$4,$O$5))</f>
        <v>0</v>
      </c>
    </row>
    <row r="186">
      <c r="A186" s="1" t="s">
        <v>282</v>
      </c>
      <c r="E186" s="27" t="s">
        <v>281</v>
      </c>
    </row>
    <row r="187" ht="26.4">
      <c r="A187" s="1" t="s">
        <v>284</v>
      </c>
      <c r="E187" s="32" t="s">
        <v>6130</v>
      </c>
    </row>
    <row r="188">
      <c r="A188" s="1" t="s">
        <v>286</v>
      </c>
      <c r="E188" s="27" t="s">
        <v>299</v>
      </c>
    </row>
    <row r="189">
      <c r="A189" s="1" t="s">
        <v>276</v>
      </c>
      <c r="B189" s="1">
        <v>37</v>
      </c>
      <c r="C189" s="26" t="s">
        <v>6066</v>
      </c>
      <c r="D189" t="s">
        <v>281</v>
      </c>
      <c r="E189" s="27" t="s">
        <v>6067</v>
      </c>
      <c r="F189" s="28" t="s">
        <v>307</v>
      </c>
      <c r="G189" s="29">
        <v>2</v>
      </c>
      <c r="H189" s="28">
        <v>0</v>
      </c>
      <c r="I189" s="30">
        <f>ROUND(G189*H189,P4)</f>
        <v>0</v>
      </c>
      <c r="L189" s="30">
        <v>0</v>
      </c>
      <c r="M189" s="24">
        <f>ROUND(G189*L189,P4)</f>
        <v>0</v>
      </c>
      <c r="N189" s="25" t="s">
        <v>297</v>
      </c>
      <c r="O189" s="31">
        <f>M189*AA189</f>
        <v>0</v>
      </c>
      <c r="P189" s="1">
        <v>3</v>
      </c>
      <c r="AA189" s="1">
        <f>IF(P189=1,$O$3,IF(P189=2,$O$4,$O$5))</f>
        <v>0</v>
      </c>
    </row>
    <row r="190">
      <c r="A190" s="1" t="s">
        <v>282</v>
      </c>
      <c r="E190" s="27" t="s">
        <v>281</v>
      </c>
    </row>
    <row r="191" ht="26.4">
      <c r="A191" s="1" t="s">
        <v>284</v>
      </c>
      <c r="E191" s="32" t="s">
        <v>5693</v>
      </c>
    </row>
    <row r="192">
      <c r="A192" s="1" t="s">
        <v>286</v>
      </c>
      <c r="E192" s="27" t="s">
        <v>299</v>
      </c>
    </row>
    <row r="193">
      <c r="A193" s="1" t="s">
        <v>273</v>
      </c>
      <c r="C193" s="22" t="s">
        <v>4111</v>
      </c>
      <c r="E193" s="23" t="s">
        <v>6131</v>
      </c>
      <c r="L193" s="24">
        <f>SUMIFS(L194:L269,A194:A269,"P")</f>
        <v>0</v>
      </c>
      <c r="M193" s="24">
        <f>SUMIFS(M194:M269,A194:A269,"P")</f>
        <v>0</v>
      </c>
      <c r="N193" s="25"/>
    </row>
    <row r="194">
      <c r="A194" s="1" t="s">
        <v>276</v>
      </c>
      <c r="B194" s="1">
        <v>38</v>
      </c>
      <c r="C194" s="26" t="s">
        <v>5754</v>
      </c>
      <c r="D194" t="s">
        <v>281</v>
      </c>
      <c r="E194" s="27" t="s">
        <v>5755</v>
      </c>
      <c r="F194" s="28" t="s">
        <v>307</v>
      </c>
      <c r="G194" s="29">
        <v>15</v>
      </c>
      <c r="H194" s="28">
        <v>0</v>
      </c>
      <c r="I194" s="30">
        <f>ROUND(G194*H194,P4)</f>
        <v>0</v>
      </c>
      <c r="L194" s="30">
        <v>0</v>
      </c>
      <c r="M194" s="24">
        <f>ROUND(G194*L194,P4)</f>
        <v>0</v>
      </c>
      <c r="N194" s="25" t="s">
        <v>297</v>
      </c>
      <c r="O194" s="31">
        <f>M194*AA194</f>
        <v>0</v>
      </c>
      <c r="P194" s="1">
        <v>3</v>
      </c>
      <c r="AA194" s="1">
        <f>IF(P194=1,$O$3,IF(P194=2,$O$4,$O$5))</f>
        <v>0</v>
      </c>
    </row>
    <row r="195">
      <c r="A195" s="1" t="s">
        <v>282</v>
      </c>
      <c r="E195" s="27" t="s">
        <v>281</v>
      </c>
    </row>
    <row r="196" ht="26.4">
      <c r="A196" s="1" t="s">
        <v>284</v>
      </c>
      <c r="E196" s="32" t="s">
        <v>6132</v>
      </c>
    </row>
    <row r="197">
      <c r="A197" s="1" t="s">
        <v>286</v>
      </c>
      <c r="E197" s="27" t="s">
        <v>299</v>
      </c>
    </row>
    <row r="198">
      <c r="A198" s="1" t="s">
        <v>276</v>
      </c>
      <c r="B198" s="1">
        <v>39</v>
      </c>
      <c r="C198" s="26" t="s">
        <v>5757</v>
      </c>
      <c r="D198" t="s">
        <v>281</v>
      </c>
      <c r="E198" s="27" t="s">
        <v>5758</v>
      </c>
      <c r="F198" s="28" t="s">
        <v>396</v>
      </c>
      <c r="G198" s="29">
        <v>150</v>
      </c>
      <c r="H198" s="28">
        <v>0</v>
      </c>
      <c r="I198" s="30">
        <f>ROUND(G198*H198,P4)</f>
        <v>0</v>
      </c>
      <c r="L198" s="30">
        <v>0</v>
      </c>
      <c r="M198" s="24">
        <f>ROUND(G198*L198,P4)</f>
        <v>0</v>
      </c>
      <c r="N198" s="25" t="s">
        <v>297</v>
      </c>
      <c r="O198" s="31">
        <f>M198*AA198</f>
        <v>0</v>
      </c>
      <c r="P198" s="1">
        <v>3</v>
      </c>
      <c r="AA198" s="1">
        <f>IF(P198=1,$O$3,IF(P198=2,$O$4,$O$5))</f>
        <v>0</v>
      </c>
    </row>
    <row r="199">
      <c r="A199" s="1" t="s">
        <v>282</v>
      </c>
      <c r="E199" s="27" t="s">
        <v>281</v>
      </c>
    </row>
    <row r="200" ht="26.4">
      <c r="A200" s="1" t="s">
        <v>284</v>
      </c>
      <c r="E200" s="32" t="s">
        <v>6133</v>
      </c>
    </row>
    <row r="201">
      <c r="A201" s="1" t="s">
        <v>286</v>
      </c>
      <c r="E201" s="27" t="s">
        <v>299</v>
      </c>
    </row>
    <row r="202">
      <c r="A202" s="1" t="s">
        <v>276</v>
      </c>
      <c r="B202" s="1">
        <v>40</v>
      </c>
      <c r="C202" s="26" t="s">
        <v>5760</v>
      </c>
      <c r="D202" t="s">
        <v>281</v>
      </c>
      <c r="E202" s="27" t="s">
        <v>5761</v>
      </c>
      <c r="F202" s="28" t="s">
        <v>307</v>
      </c>
      <c r="G202" s="29">
        <v>4</v>
      </c>
      <c r="H202" s="28">
        <v>0</v>
      </c>
      <c r="I202" s="30">
        <f>ROUND(G202*H202,P4)</f>
        <v>0</v>
      </c>
      <c r="L202" s="30">
        <v>0</v>
      </c>
      <c r="M202" s="24">
        <f>ROUND(G202*L202,P4)</f>
        <v>0</v>
      </c>
      <c r="N202" s="25" t="s">
        <v>297</v>
      </c>
      <c r="O202" s="31">
        <f>M202*AA202</f>
        <v>0</v>
      </c>
      <c r="P202" s="1">
        <v>3</v>
      </c>
      <c r="AA202" s="1">
        <f>IF(P202=1,$O$3,IF(P202=2,$O$4,$O$5))</f>
        <v>0</v>
      </c>
    </row>
    <row r="203">
      <c r="A203" s="1" t="s">
        <v>282</v>
      </c>
      <c r="E203" s="27" t="s">
        <v>281</v>
      </c>
    </row>
    <row r="204" ht="26.4">
      <c r="A204" s="1" t="s">
        <v>284</v>
      </c>
      <c r="E204" s="32" t="s">
        <v>5775</v>
      </c>
    </row>
    <row r="205">
      <c r="A205" s="1" t="s">
        <v>286</v>
      </c>
      <c r="E205" s="27" t="s">
        <v>299</v>
      </c>
    </row>
    <row r="206">
      <c r="A206" s="1" t="s">
        <v>276</v>
      </c>
      <c r="B206" s="1">
        <v>41</v>
      </c>
      <c r="C206" s="26" t="s">
        <v>5763</v>
      </c>
      <c r="D206" t="s">
        <v>281</v>
      </c>
      <c r="E206" s="27" t="s">
        <v>5764</v>
      </c>
      <c r="F206" s="28" t="s">
        <v>307</v>
      </c>
      <c r="G206" s="29">
        <v>31</v>
      </c>
      <c r="H206" s="28">
        <v>0</v>
      </c>
      <c r="I206" s="30">
        <f>ROUND(G206*H206,P4)</f>
        <v>0</v>
      </c>
      <c r="L206" s="30">
        <v>0</v>
      </c>
      <c r="M206" s="24">
        <f>ROUND(G206*L206,P4)</f>
        <v>0</v>
      </c>
      <c r="N206" s="25" t="s">
        <v>297</v>
      </c>
      <c r="O206" s="31">
        <f>M206*AA206</f>
        <v>0</v>
      </c>
      <c r="P206" s="1">
        <v>3</v>
      </c>
      <c r="AA206" s="1">
        <f>IF(P206=1,$O$3,IF(P206=2,$O$4,$O$5))</f>
        <v>0</v>
      </c>
    </row>
    <row r="207">
      <c r="A207" s="1" t="s">
        <v>282</v>
      </c>
      <c r="E207" s="27" t="s">
        <v>281</v>
      </c>
    </row>
    <row r="208" ht="26.4">
      <c r="A208" s="1" t="s">
        <v>284</v>
      </c>
      <c r="E208" s="32" t="s">
        <v>6086</v>
      </c>
    </row>
    <row r="209">
      <c r="A209" s="1" t="s">
        <v>286</v>
      </c>
      <c r="E209" s="27" t="s">
        <v>299</v>
      </c>
    </row>
    <row r="210">
      <c r="A210" s="1" t="s">
        <v>276</v>
      </c>
      <c r="B210" s="1">
        <v>42</v>
      </c>
      <c r="C210" s="26" t="s">
        <v>5766</v>
      </c>
      <c r="D210" t="s">
        <v>281</v>
      </c>
      <c r="E210" s="27" t="s">
        <v>5767</v>
      </c>
      <c r="F210" s="28" t="s">
        <v>307</v>
      </c>
      <c r="G210" s="29">
        <v>8</v>
      </c>
      <c r="H210" s="28">
        <v>0</v>
      </c>
      <c r="I210" s="30">
        <f>ROUND(G210*H210,P4)</f>
        <v>0</v>
      </c>
      <c r="L210" s="30">
        <v>0</v>
      </c>
      <c r="M210" s="24">
        <f>ROUND(G210*L210,P4)</f>
        <v>0</v>
      </c>
      <c r="N210" s="25" t="s">
        <v>297</v>
      </c>
      <c r="O210" s="31">
        <f>M210*AA210</f>
        <v>0</v>
      </c>
      <c r="P210" s="1">
        <v>3</v>
      </c>
      <c r="AA210" s="1">
        <f>IF(P210=1,$O$3,IF(P210=2,$O$4,$O$5))</f>
        <v>0</v>
      </c>
    </row>
    <row r="211">
      <c r="A211" s="1" t="s">
        <v>282</v>
      </c>
      <c r="E211" s="27" t="s">
        <v>281</v>
      </c>
    </row>
    <row r="212" ht="26.4">
      <c r="A212" s="1" t="s">
        <v>284</v>
      </c>
      <c r="E212" s="32" t="s">
        <v>6073</v>
      </c>
    </row>
    <row r="213">
      <c r="A213" s="1" t="s">
        <v>286</v>
      </c>
      <c r="E213" s="27" t="s">
        <v>299</v>
      </c>
    </row>
    <row r="214">
      <c r="A214" s="1" t="s">
        <v>276</v>
      </c>
      <c r="B214" s="1">
        <v>43</v>
      </c>
      <c r="C214" s="26" t="s">
        <v>6134</v>
      </c>
      <c r="D214" t="s">
        <v>281</v>
      </c>
      <c r="E214" s="27" t="s">
        <v>6135</v>
      </c>
      <c r="F214" s="28" t="s">
        <v>307</v>
      </c>
      <c r="G214" s="29">
        <v>3</v>
      </c>
      <c r="H214" s="28">
        <v>0</v>
      </c>
      <c r="I214" s="30">
        <f>ROUND(G214*H214,P4)</f>
        <v>0</v>
      </c>
      <c r="L214" s="30">
        <v>0</v>
      </c>
      <c r="M214" s="24">
        <f>ROUND(G214*L214,P4)</f>
        <v>0</v>
      </c>
      <c r="N214" s="25" t="s">
        <v>297</v>
      </c>
      <c r="O214" s="31">
        <f>M214*AA214</f>
        <v>0</v>
      </c>
      <c r="P214" s="1">
        <v>3</v>
      </c>
      <c r="AA214" s="1">
        <f>IF(P214=1,$O$3,IF(P214=2,$O$4,$O$5))</f>
        <v>0</v>
      </c>
    </row>
    <row r="215">
      <c r="A215" s="1" t="s">
        <v>282</v>
      </c>
      <c r="E215" s="27" t="s">
        <v>281</v>
      </c>
    </row>
    <row r="216" ht="26.4">
      <c r="A216" s="1" t="s">
        <v>284</v>
      </c>
      <c r="E216" s="32" t="s">
        <v>6136</v>
      </c>
    </row>
    <row r="217">
      <c r="A217" s="1" t="s">
        <v>286</v>
      </c>
      <c r="E217" s="27" t="s">
        <v>299</v>
      </c>
    </row>
    <row r="218">
      <c r="A218" s="1" t="s">
        <v>276</v>
      </c>
      <c r="B218" s="1">
        <v>44</v>
      </c>
      <c r="C218" s="26" t="s">
        <v>6137</v>
      </c>
      <c r="D218" t="s">
        <v>281</v>
      </c>
      <c r="E218" s="27" t="s">
        <v>6138</v>
      </c>
      <c r="F218" s="28" t="s">
        <v>307</v>
      </c>
      <c r="G218" s="29">
        <v>2</v>
      </c>
      <c r="H218" s="28">
        <v>0</v>
      </c>
      <c r="I218" s="30">
        <f>ROUND(G218*H218,P4)</f>
        <v>0</v>
      </c>
      <c r="L218" s="30">
        <v>0</v>
      </c>
      <c r="M218" s="24">
        <f>ROUND(G218*L218,P4)</f>
        <v>0</v>
      </c>
      <c r="N218" s="25" t="s">
        <v>297</v>
      </c>
      <c r="O218" s="31">
        <f>M218*AA218</f>
        <v>0</v>
      </c>
      <c r="P218" s="1">
        <v>3</v>
      </c>
      <c r="AA218" s="1">
        <f>IF(P218=1,$O$3,IF(P218=2,$O$4,$O$5))</f>
        <v>0</v>
      </c>
    </row>
    <row r="219">
      <c r="A219" s="1" t="s">
        <v>282</v>
      </c>
      <c r="E219" s="27" t="s">
        <v>281</v>
      </c>
    </row>
    <row r="220" ht="26.4">
      <c r="A220" s="1" t="s">
        <v>284</v>
      </c>
      <c r="E220" s="32" t="s">
        <v>5790</v>
      </c>
    </row>
    <row r="221">
      <c r="A221" s="1" t="s">
        <v>286</v>
      </c>
      <c r="E221" s="27" t="s">
        <v>299</v>
      </c>
    </row>
    <row r="222">
      <c r="A222" s="1" t="s">
        <v>276</v>
      </c>
      <c r="B222" s="1">
        <v>45</v>
      </c>
      <c r="C222" s="26" t="s">
        <v>6139</v>
      </c>
      <c r="D222" t="s">
        <v>281</v>
      </c>
      <c r="E222" s="27" t="s">
        <v>6140</v>
      </c>
      <c r="F222" s="28" t="s">
        <v>307</v>
      </c>
      <c r="G222" s="29">
        <v>2</v>
      </c>
      <c r="H222" s="28">
        <v>0</v>
      </c>
      <c r="I222" s="30">
        <f>ROUND(G222*H222,P4)</f>
        <v>0</v>
      </c>
      <c r="L222" s="30">
        <v>0</v>
      </c>
      <c r="M222" s="24">
        <f>ROUND(G222*L222,P4)</f>
        <v>0</v>
      </c>
      <c r="N222" s="25" t="s">
        <v>297</v>
      </c>
      <c r="O222" s="31">
        <f>M222*AA222</f>
        <v>0</v>
      </c>
      <c r="P222" s="1">
        <v>3</v>
      </c>
      <c r="AA222" s="1">
        <f>IF(P222=1,$O$3,IF(P222=2,$O$4,$O$5))</f>
        <v>0</v>
      </c>
    </row>
    <row r="223">
      <c r="A223" s="1" t="s">
        <v>282</v>
      </c>
      <c r="E223" s="27" t="s">
        <v>281</v>
      </c>
    </row>
    <row r="224" ht="26.4">
      <c r="A224" s="1" t="s">
        <v>284</v>
      </c>
      <c r="E224" s="32" t="s">
        <v>5790</v>
      </c>
    </row>
    <row r="225">
      <c r="A225" s="1" t="s">
        <v>286</v>
      </c>
      <c r="E225" s="27" t="s">
        <v>299</v>
      </c>
    </row>
    <row r="226">
      <c r="A226" s="1" t="s">
        <v>276</v>
      </c>
      <c r="B226" s="1">
        <v>46</v>
      </c>
      <c r="C226" s="26" t="s">
        <v>5768</v>
      </c>
      <c r="D226" t="s">
        <v>281</v>
      </c>
      <c r="E226" s="27" t="s">
        <v>5769</v>
      </c>
      <c r="F226" s="28" t="s">
        <v>307</v>
      </c>
      <c r="G226" s="29">
        <v>45</v>
      </c>
      <c r="H226" s="28">
        <v>0</v>
      </c>
      <c r="I226" s="30">
        <f>ROUND(G226*H226,P4)</f>
        <v>0</v>
      </c>
      <c r="L226" s="30">
        <v>0</v>
      </c>
      <c r="M226" s="24">
        <f>ROUND(G226*L226,P4)</f>
        <v>0</v>
      </c>
      <c r="N226" s="25" t="s">
        <v>297</v>
      </c>
      <c r="O226" s="31">
        <f>M226*AA226</f>
        <v>0</v>
      </c>
      <c r="P226" s="1">
        <v>3</v>
      </c>
      <c r="AA226" s="1">
        <f>IF(P226=1,$O$3,IF(P226=2,$O$4,$O$5))</f>
        <v>0</v>
      </c>
    </row>
    <row r="227">
      <c r="A227" s="1" t="s">
        <v>282</v>
      </c>
      <c r="E227" s="27" t="s">
        <v>281</v>
      </c>
    </row>
    <row r="228" ht="26.4">
      <c r="A228" s="1" t="s">
        <v>284</v>
      </c>
      <c r="E228" s="32" t="s">
        <v>6141</v>
      </c>
    </row>
    <row r="229">
      <c r="A229" s="1" t="s">
        <v>286</v>
      </c>
      <c r="E229" s="27" t="s">
        <v>299</v>
      </c>
    </row>
    <row r="230">
      <c r="A230" s="1" t="s">
        <v>276</v>
      </c>
      <c r="B230" s="1">
        <v>47</v>
      </c>
      <c r="C230" s="26" t="s">
        <v>5771</v>
      </c>
      <c r="D230" t="s">
        <v>281</v>
      </c>
      <c r="E230" s="27" t="s">
        <v>5772</v>
      </c>
      <c r="F230" s="28" t="s">
        <v>307</v>
      </c>
      <c r="G230" s="29">
        <v>25</v>
      </c>
      <c r="H230" s="28">
        <v>0</v>
      </c>
      <c r="I230" s="30">
        <f>ROUND(G230*H230,P4)</f>
        <v>0</v>
      </c>
      <c r="L230" s="30">
        <v>0</v>
      </c>
      <c r="M230" s="24">
        <f>ROUND(G230*L230,P4)</f>
        <v>0</v>
      </c>
      <c r="N230" s="25" t="s">
        <v>297</v>
      </c>
      <c r="O230" s="31">
        <f>M230*AA230</f>
        <v>0</v>
      </c>
      <c r="P230" s="1">
        <v>3</v>
      </c>
      <c r="AA230" s="1">
        <f>IF(P230=1,$O$3,IF(P230=2,$O$4,$O$5))</f>
        <v>0</v>
      </c>
    </row>
    <row r="231">
      <c r="A231" s="1" t="s">
        <v>282</v>
      </c>
      <c r="E231" s="27" t="s">
        <v>281</v>
      </c>
    </row>
    <row r="232" ht="26.4">
      <c r="A232" s="1" t="s">
        <v>284</v>
      </c>
      <c r="E232" s="32" t="s">
        <v>5742</v>
      </c>
    </row>
    <row r="233">
      <c r="A233" s="1" t="s">
        <v>286</v>
      </c>
      <c r="E233" s="27" t="s">
        <v>299</v>
      </c>
    </row>
    <row r="234">
      <c r="A234" s="1" t="s">
        <v>276</v>
      </c>
      <c r="B234" s="1">
        <v>48</v>
      </c>
      <c r="C234" s="26" t="s">
        <v>5776</v>
      </c>
      <c r="D234" t="s">
        <v>281</v>
      </c>
      <c r="E234" s="27" t="s">
        <v>5777</v>
      </c>
      <c r="F234" s="28" t="s">
        <v>307</v>
      </c>
      <c r="G234" s="29">
        <v>2</v>
      </c>
      <c r="H234" s="28">
        <v>0</v>
      </c>
      <c r="I234" s="30">
        <f>ROUND(G234*H234,P4)</f>
        <v>0</v>
      </c>
      <c r="L234" s="30">
        <v>0</v>
      </c>
      <c r="M234" s="24">
        <f>ROUND(G234*L234,P4)</f>
        <v>0</v>
      </c>
      <c r="N234" s="25" t="s">
        <v>297</v>
      </c>
      <c r="O234" s="31">
        <f>M234*AA234</f>
        <v>0</v>
      </c>
      <c r="P234" s="1">
        <v>3</v>
      </c>
      <c r="AA234" s="1">
        <f>IF(P234=1,$O$3,IF(P234=2,$O$4,$O$5))</f>
        <v>0</v>
      </c>
    </row>
    <row r="235">
      <c r="A235" s="1" t="s">
        <v>282</v>
      </c>
      <c r="E235" s="27" t="s">
        <v>281</v>
      </c>
    </row>
    <row r="236" ht="26.4">
      <c r="A236" s="1" t="s">
        <v>284</v>
      </c>
      <c r="E236" s="32" t="s">
        <v>5790</v>
      </c>
    </row>
    <row r="237">
      <c r="A237" s="1" t="s">
        <v>286</v>
      </c>
      <c r="E237" s="27" t="s">
        <v>299</v>
      </c>
    </row>
    <row r="238">
      <c r="A238" s="1" t="s">
        <v>276</v>
      </c>
      <c r="B238" s="1">
        <v>49</v>
      </c>
      <c r="C238" s="26" t="s">
        <v>6142</v>
      </c>
      <c r="D238" t="s">
        <v>281</v>
      </c>
      <c r="E238" s="27" t="s">
        <v>6143</v>
      </c>
      <c r="F238" s="28" t="s">
        <v>307</v>
      </c>
      <c r="G238" s="29">
        <v>4</v>
      </c>
      <c r="H238" s="28">
        <v>0</v>
      </c>
      <c r="I238" s="30">
        <f>ROUND(G238*H238,P4)</f>
        <v>0</v>
      </c>
      <c r="L238" s="30">
        <v>0</v>
      </c>
      <c r="M238" s="24">
        <f>ROUND(G238*L238,P4)</f>
        <v>0</v>
      </c>
      <c r="N238" s="25" t="s">
        <v>297</v>
      </c>
      <c r="O238" s="31">
        <f>M238*AA238</f>
        <v>0</v>
      </c>
      <c r="P238" s="1">
        <v>3</v>
      </c>
      <c r="AA238" s="1">
        <f>IF(P238=1,$O$3,IF(P238=2,$O$4,$O$5))</f>
        <v>0</v>
      </c>
    </row>
    <row r="239">
      <c r="A239" s="1" t="s">
        <v>282</v>
      </c>
      <c r="E239" s="27" t="s">
        <v>281</v>
      </c>
    </row>
    <row r="240" ht="26.4">
      <c r="A240" s="1" t="s">
        <v>284</v>
      </c>
      <c r="E240" s="32" t="s">
        <v>5775</v>
      </c>
    </row>
    <row r="241">
      <c r="A241" s="1" t="s">
        <v>286</v>
      </c>
      <c r="E241" s="27" t="s">
        <v>299</v>
      </c>
    </row>
    <row r="242">
      <c r="A242" s="1" t="s">
        <v>276</v>
      </c>
      <c r="B242" s="1">
        <v>50</v>
      </c>
      <c r="C242" s="26" t="s">
        <v>5782</v>
      </c>
      <c r="D242" t="s">
        <v>281</v>
      </c>
      <c r="E242" s="27" t="s">
        <v>5783</v>
      </c>
      <c r="F242" s="28" t="s">
        <v>307</v>
      </c>
      <c r="G242" s="29">
        <v>2</v>
      </c>
      <c r="H242" s="28">
        <v>0</v>
      </c>
      <c r="I242" s="30">
        <f>ROUND(G242*H242,P4)</f>
        <v>0</v>
      </c>
      <c r="L242" s="30">
        <v>0</v>
      </c>
      <c r="M242" s="24">
        <f>ROUND(G242*L242,P4)</f>
        <v>0</v>
      </c>
      <c r="N242" s="25" t="s">
        <v>297</v>
      </c>
      <c r="O242" s="31">
        <f>M242*AA242</f>
        <v>0</v>
      </c>
      <c r="P242" s="1">
        <v>3</v>
      </c>
      <c r="AA242" s="1">
        <f>IF(P242=1,$O$3,IF(P242=2,$O$4,$O$5))</f>
        <v>0</v>
      </c>
    </row>
    <row r="243">
      <c r="A243" s="1" t="s">
        <v>282</v>
      </c>
      <c r="E243" s="27" t="s">
        <v>5784</v>
      </c>
    </row>
    <row r="244" ht="26.4">
      <c r="A244" s="1" t="s">
        <v>284</v>
      </c>
      <c r="E244" s="32" t="s">
        <v>5790</v>
      </c>
    </row>
    <row r="245">
      <c r="A245" s="1" t="s">
        <v>286</v>
      </c>
      <c r="E245" s="27" t="s">
        <v>299</v>
      </c>
    </row>
    <row r="246">
      <c r="A246" s="1" t="s">
        <v>276</v>
      </c>
      <c r="B246" s="1">
        <v>51</v>
      </c>
      <c r="C246" s="26" t="s">
        <v>6074</v>
      </c>
      <c r="D246" t="s">
        <v>281</v>
      </c>
      <c r="E246" s="27" t="s">
        <v>6075</v>
      </c>
      <c r="F246" s="28" t="s">
        <v>307</v>
      </c>
      <c r="G246" s="29">
        <v>2</v>
      </c>
      <c r="H246" s="28">
        <v>0</v>
      </c>
      <c r="I246" s="30">
        <f>ROUND(G246*H246,P4)</f>
        <v>0</v>
      </c>
      <c r="L246" s="30">
        <v>0</v>
      </c>
      <c r="M246" s="24">
        <f>ROUND(G246*L246,P4)</f>
        <v>0</v>
      </c>
      <c r="N246" s="25" t="s">
        <v>297</v>
      </c>
      <c r="O246" s="31">
        <f>M246*AA246</f>
        <v>0</v>
      </c>
      <c r="P246" s="1">
        <v>3</v>
      </c>
      <c r="AA246" s="1">
        <f>IF(P246=1,$O$3,IF(P246=2,$O$4,$O$5))</f>
        <v>0</v>
      </c>
    </row>
    <row r="247">
      <c r="A247" s="1" t="s">
        <v>282</v>
      </c>
      <c r="E247" s="27" t="s">
        <v>281</v>
      </c>
    </row>
    <row r="248" ht="26.4">
      <c r="A248" s="1" t="s">
        <v>284</v>
      </c>
      <c r="E248" s="32" t="s">
        <v>5790</v>
      </c>
    </row>
    <row r="249">
      <c r="A249" s="1" t="s">
        <v>286</v>
      </c>
      <c r="E249" s="27" t="s">
        <v>299</v>
      </c>
    </row>
    <row r="250" ht="26.4">
      <c r="A250" s="1" t="s">
        <v>276</v>
      </c>
      <c r="B250" s="1">
        <v>52</v>
      </c>
      <c r="C250" s="26" t="s">
        <v>6144</v>
      </c>
      <c r="D250" t="s">
        <v>281</v>
      </c>
      <c r="E250" s="27" t="s">
        <v>6145</v>
      </c>
      <c r="F250" s="28" t="s">
        <v>307</v>
      </c>
      <c r="G250" s="29">
        <v>4</v>
      </c>
      <c r="H250" s="28">
        <v>0</v>
      </c>
      <c r="I250" s="30">
        <f>ROUND(G250*H250,P4)</f>
        <v>0</v>
      </c>
      <c r="L250" s="30">
        <v>0</v>
      </c>
      <c r="M250" s="24">
        <f>ROUND(G250*L250,P4)</f>
        <v>0</v>
      </c>
      <c r="N250" s="25" t="s">
        <v>297</v>
      </c>
      <c r="O250" s="31">
        <f>M250*AA250</f>
        <v>0</v>
      </c>
      <c r="P250" s="1">
        <v>3</v>
      </c>
      <c r="AA250" s="1">
        <f>IF(P250=1,$O$3,IF(P250=2,$O$4,$O$5))</f>
        <v>0</v>
      </c>
    </row>
    <row r="251">
      <c r="A251" s="1" t="s">
        <v>282</v>
      </c>
      <c r="E251" s="27" t="s">
        <v>281</v>
      </c>
    </row>
    <row r="252" ht="26.4">
      <c r="A252" s="1" t="s">
        <v>284</v>
      </c>
      <c r="E252" s="32" t="s">
        <v>5775</v>
      </c>
    </row>
    <row r="253">
      <c r="A253" s="1" t="s">
        <v>286</v>
      </c>
      <c r="E253" s="27" t="s">
        <v>299</v>
      </c>
    </row>
    <row r="254" ht="26.4">
      <c r="A254" s="1" t="s">
        <v>276</v>
      </c>
      <c r="B254" s="1">
        <v>53</v>
      </c>
      <c r="C254" s="26" t="s">
        <v>5791</v>
      </c>
      <c r="D254" t="s">
        <v>281</v>
      </c>
      <c r="E254" s="27" t="s">
        <v>5792</v>
      </c>
      <c r="F254" s="28" t="s">
        <v>296</v>
      </c>
      <c r="G254" s="29">
        <v>2000</v>
      </c>
      <c r="H254" s="28">
        <v>0</v>
      </c>
      <c r="I254" s="30">
        <f>ROUND(G254*H254,P4)</f>
        <v>0</v>
      </c>
      <c r="L254" s="30">
        <v>0</v>
      </c>
      <c r="M254" s="24">
        <f>ROUND(G254*L254,P4)</f>
        <v>0</v>
      </c>
      <c r="N254" s="25" t="s">
        <v>297</v>
      </c>
      <c r="O254" s="31">
        <f>M254*AA254</f>
        <v>0</v>
      </c>
      <c r="P254" s="1">
        <v>3</v>
      </c>
      <c r="AA254" s="1">
        <f>IF(P254=1,$O$3,IF(P254=2,$O$4,$O$5))</f>
        <v>0</v>
      </c>
    </row>
    <row r="255">
      <c r="A255" s="1" t="s">
        <v>282</v>
      </c>
      <c r="E255" s="27" t="s">
        <v>281</v>
      </c>
    </row>
    <row r="256" ht="26.4">
      <c r="A256" s="1" t="s">
        <v>284</v>
      </c>
      <c r="E256" s="32" t="s">
        <v>6146</v>
      </c>
    </row>
    <row r="257">
      <c r="A257" s="1" t="s">
        <v>286</v>
      </c>
      <c r="E257" s="27" t="s">
        <v>299</v>
      </c>
    </row>
    <row r="258" ht="26.4">
      <c r="A258" s="1" t="s">
        <v>276</v>
      </c>
      <c r="B258" s="1">
        <v>54</v>
      </c>
      <c r="C258" s="26" t="s">
        <v>5794</v>
      </c>
      <c r="D258" t="s">
        <v>281</v>
      </c>
      <c r="E258" s="27" t="s">
        <v>5795</v>
      </c>
      <c r="F258" s="28" t="s">
        <v>296</v>
      </c>
      <c r="G258" s="29">
        <v>2000</v>
      </c>
      <c r="H258" s="28">
        <v>0</v>
      </c>
      <c r="I258" s="30">
        <f>ROUND(G258*H258,P4)</f>
        <v>0</v>
      </c>
      <c r="L258" s="30">
        <v>0</v>
      </c>
      <c r="M258" s="24">
        <f>ROUND(G258*L258,P4)</f>
        <v>0</v>
      </c>
      <c r="N258" s="25" t="s">
        <v>297</v>
      </c>
      <c r="O258" s="31">
        <f>M258*AA258</f>
        <v>0</v>
      </c>
      <c r="P258" s="1">
        <v>3</v>
      </c>
      <c r="AA258" s="1">
        <f>IF(P258=1,$O$3,IF(P258=2,$O$4,$O$5))</f>
        <v>0</v>
      </c>
    </row>
    <row r="259">
      <c r="A259" s="1" t="s">
        <v>282</v>
      </c>
      <c r="E259" s="27" t="s">
        <v>281</v>
      </c>
    </row>
    <row r="260" ht="26.4">
      <c r="A260" s="1" t="s">
        <v>284</v>
      </c>
      <c r="E260" s="32" t="s">
        <v>6146</v>
      </c>
    </row>
    <row r="261">
      <c r="A261" s="1" t="s">
        <v>286</v>
      </c>
      <c r="E261" s="27" t="s">
        <v>299</v>
      </c>
    </row>
    <row r="262">
      <c r="A262" s="1" t="s">
        <v>276</v>
      </c>
      <c r="B262" s="1">
        <v>55</v>
      </c>
      <c r="C262" s="26" t="s">
        <v>5796</v>
      </c>
      <c r="D262" t="s">
        <v>281</v>
      </c>
      <c r="E262" s="27" t="s">
        <v>5797</v>
      </c>
      <c r="F262" s="28" t="s">
        <v>296</v>
      </c>
      <c r="G262" s="29">
        <v>3500</v>
      </c>
      <c r="H262" s="28">
        <v>0</v>
      </c>
      <c r="I262" s="30">
        <f>ROUND(G262*H262,P4)</f>
        <v>0</v>
      </c>
      <c r="L262" s="30">
        <v>0</v>
      </c>
      <c r="M262" s="24">
        <f>ROUND(G262*L262,P4)</f>
        <v>0</v>
      </c>
      <c r="N262" s="25" t="s">
        <v>297</v>
      </c>
      <c r="O262" s="31">
        <f>M262*AA262</f>
        <v>0</v>
      </c>
      <c r="P262" s="1">
        <v>3</v>
      </c>
      <c r="AA262" s="1">
        <f>IF(P262=1,$O$3,IF(P262=2,$O$4,$O$5))</f>
        <v>0</v>
      </c>
    </row>
    <row r="263">
      <c r="A263" s="1" t="s">
        <v>282</v>
      </c>
      <c r="E263" s="27" t="s">
        <v>281</v>
      </c>
    </row>
    <row r="264" ht="26.4">
      <c r="A264" s="1" t="s">
        <v>284</v>
      </c>
      <c r="E264" s="32" t="s">
        <v>6147</v>
      </c>
    </row>
    <row r="265">
      <c r="A265" s="1" t="s">
        <v>286</v>
      </c>
      <c r="E265" s="27" t="s">
        <v>299</v>
      </c>
    </row>
    <row r="266">
      <c r="A266" s="1" t="s">
        <v>276</v>
      </c>
      <c r="B266" s="1">
        <v>56</v>
      </c>
      <c r="C266" s="26" t="s">
        <v>5799</v>
      </c>
      <c r="D266" t="s">
        <v>281</v>
      </c>
      <c r="E266" s="27" t="s">
        <v>5800</v>
      </c>
      <c r="F266" s="28" t="s">
        <v>361</v>
      </c>
      <c r="G266" s="29">
        <v>290</v>
      </c>
      <c r="H266" s="28">
        <v>0</v>
      </c>
      <c r="I266" s="30">
        <f>ROUND(G266*H266,P4)</f>
        <v>0</v>
      </c>
      <c r="L266" s="30">
        <v>0</v>
      </c>
      <c r="M266" s="24">
        <f>ROUND(G266*L266,P4)</f>
        <v>0</v>
      </c>
      <c r="N266" s="25" t="s">
        <v>297</v>
      </c>
      <c r="O266" s="31">
        <f>M266*AA266</f>
        <v>0</v>
      </c>
      <c r="P266" s="1">
        <v>3</v>
      </c>
      <c r="AA266" s="1">
        <f>IF(P266=1,$O$3,IF(P266=2,$O$4,$O$5))</f>
        <v>0</v>
      </c>
    </row>
    <row r="267">
      <c r="A267" s="1" t="s">
        <v>282</v>
      </c>
      <c r="E267" s="27" t="s">
        <v>281</v>
      </c>
    </row>
    <row r="268" ht="26.4">
      <c r="A268" s="1" t="s">
        <v>284</v>
      </c>
      <c r="E268" s="32" t="s">
        <v>6148</v>
      </c>
    </row>
    <row r="269">
      <c r="A269" s="1" t="s">
        <v>286</v>
      </c>
      <c r="E269" s="27" t="s">
        <v>299</v>
      </c>
    </row>
    <row r="270">
      <c r="A270" s="1" t="s">
        <v>273</v>
      </c>
      <c r="C270" s="22" t="s">
        <v>1544</v>
      </c>
      <c r="E270" s="23" t="s">
        <v>6149</v>
      </c>
      <c r="L270" s="24">
        <f>SUMIFS(L271:L310,A271:A310,"P")</f>
        <v>0</v>
      </c>
      <c r="M270" s="24">
        <f>SUMIFS(M271:M310,A271:A310,"P")</f>
        <v>0</v>
      </c>
      <c r="N270" s="25"/>
    </row>
    <row r="271">
      <c r="A271" s="1" t="s">
        <v>276</v>
      </c>
      <c r="B271" s="1">
        <v>57</v>
      </c>
      <c r="C271" s="26" t="s">
        <v>5804</v>
      </c>
      <c r="D271" t="s">
        <v>281</v>
      </c>
      <c r="E271" s="27" t="s">
        <v>5805</v>
      </c>
      <c r="F271" s="28" t="s">
        <v>579</v>
      </c>
      <c r="G271" s="29">
        <v>2.2000000000000002</v>
      </c>
      <c r="H271" s="28">
        <v>0</v>
      </c>
      <c r="I271" s="30">
        <f>ROUND(G271*H271,P4)</f>
        <v>0</v>
      </c>
      <c r="L271" s="30">
        <v>0</v>
      </c>
      <c r="M271" s="24">
        <f>ROUND(G271*L271,P4)</f>
        <v>0</v>
      </c>
      <c r="N271" s="25" t="s">
        <v>297</v>
      </c>
      <c r="O271" s="31">
        <f>M271*AA271</f>
        <v>0</v>
      </c>
      <c r="P271" s="1">
        <v>3</v>
      </c>
      <c r="AA271" s="1">
        <f>IF(P271=1,$O$3,IF(P271=2,$O$4,$O$5))</f>
        <v>0</v>
      </c>
    </row>
    <row r="272">
      <c r="A272" s="1" t="s">
        <v>282</v>
      </c>
      <c r="E272" s="27" t="s">
        <v>281</v>
      </c>
    </row>
    <row r="273" ht="26.4">
      <c r="A273" s="1" t="s">
        <v>284</v>
      </c>
      <c r="E273" s="32" t="s">
        <v>6150</v>
      </c>
    </row>
    <row r="274">
      <c r="A274" s="1" t="s">
        <v>286</v>
      </c>
      <c r="E274" s="27" t="s">
        <v>299</v>
      </c>
    </row>
    <row r="275">
      <c r="A275" s="1" t="s">
        <v>276</v>
      </c>
      <c r="B275" s="1">
        <v>58</v>
      </c>
      <c r="C275" s="26" t="s">
        <v>5807</v>
      </c>
      <c r="D275" t="s">
        <v>281</v>
      </c>
      <c r="E275" s="27" t="s">
        <v>5808</v>
      </c>
      <c r="F275" s="28" t="s">
        <v>579</v>
      </c>
      <c r="G275" s="29">
        <v>2.2000000000000002</v>
      </c>
      <c r="H275" s="28">
        <v>0</v>
      </c>
      <c r="I275" s="30">
        <f>ROUND(G275*H275,P4)</f>
        <v>0</v>
      </c>
      <c r="L275" s="30">
        <v>0</v>
      </c>
      <c r="M275" s="24">
        <f>ROUND(G275*L275,P4)</f>
        <v>0</v>
      </c>
      <c r="N275" s="25" t="s">
        <v>297</v>
      </c>
      <c r="O275" s="31">
        <f>M275*AA275</f>
        <v>0</v>
      </c>
      <c r="P275" s="1">
        <v>3</v>
      </c>
      <c r="AA275" s="1">
        <f>IF(P275=1,$O$3,IF(P275=2,$O$4,$O$5))</f>
        <v>0</v>
      </c>
    </row>
    <row r="276">
      <c r="A276" s="1" t="s">
        <v>282</v>
      </c>
      <c r="E276" s="27" t="s">
        <v>281</v>
      </c>
    </row>
    <row r="277" ht="26.4">
      <c r="A277" s="1" t="s">
        <v>284</v>
      </c>
      <c r="E277" s="32" t="s">
        <v>6150</v>
      </c>
    </row>
    <row r="278">
      <c r="A278" s="1" t="s">
        <v>286</v>
      </c>
      <c r="E278" s="27" t="s">
        <v>299</v>
      </c>
    </row>
    <row r="279">
      <c r="A279" s="1" t="s">
        <v>276</v>
      </c>
      <c r="B279" s="1">
        <v>59</v>
      </c>
      <c r="C279" s="26" t="s">
        <v>1112</v>
      </c>
      <c r="D279" t="s">
        <v>281</v>
      </c>
      <c r="E279" s="27" t="s">
        <v>1113</v>
      </c>
      <c r="F279" s="28" t="s">
        <v>307</v>
      </c>
      <c r="G279" s="29">
        <v>1</v>
      </c>
      <c r="H279" s="28">
        <v>0</v>
      </c>
      <c r="I279" s="30">
        <f>ROUND(G279*H279,P4)</f>
        <v>0</v>
      </c>
      <c r="L279" s="30">
        <v>0</v>
      </c>
      <c r="M279" s="24">
        <f>ROUND(G279*L279,P4)</f>
        <v>0</v>
      </c>
      <c r="N279" s="25" t="s">
        <v>297</v>
      </c>
      <c r="O279" s="31">
        <f>M279*AA279</f>
        <v>0</v>
      </c>
      <c r="P279" s="1">
        <v>3</v>
      </c>
      <c r="AA279" s="1">
        <f>IF(P279=1,$O$3,IF(P279=2,$O$4,$O$5))</f>
        <v>0</v>
      </c>
    </row>
    <row r="280">
      <c r="A280" s="1" t="s">
        <v>282</v>
      </c>
      <c r="E280" s="27" t="s">
        <v>281</v>
      </c>
    </row>
    <row r="281" ht="26.4">
      <c r="A281" s="1" t="s">
        <v>284</v>
      </c>
      <c r="E281" s="32" t="s">
        <v>5811</v>
      </c>
    </row>
    <row r="282">
      <c r="A282" s="1" t="s">
        <v>286</v>
      </c>
      <c r="E282" s="27" t="s">
        <v>299</v>
      </c>
    </row>
    <row r="283">
      <c r="A283" s="1" t="s">
        <v>276</v>
      </c>
      <c r="B283" s="1">
        <v>60</v>
      </c>
      <c r="C283" s="26" t="s">
        <v>1114</v>
      </c>
      <c r="D283" t="s">
        <v>281</v>
      </c>
      <c r="E283" s="27" t="s">
        <v>1115</v>
      </c>
      <c r="F283" s="28" t="s">
        <v>307</v>
      </c>
      <c r="G283" s="29">
        <v>2</v>
      </c>
      <c r="H283" s="28">
        <v>0</v>
      </c>
      <c r="I283" s="30">
        <f>ROUND(G283*H283,P4)</f>
        <v>0</v>
      </c>
      <c r="L283" s="30">
        <v>0</v>
      </c>
      <c r="M283" s="24">
        <f>ROUND(G283*L283,P4)</f>
        <v>0</v>
      </c>
      <c r="N283" s="25" t="s">
        <v>297</v>
      </c>
      <c r="O283" s="31">
        <f>M283*AA283</f>
        <v>0</v>
      </c>
      <c r="P283" s="1">
        <v>3</v>
      </c>
      <c r="AA283" s="1">
        <f>IF(P283=1,$O$3,IF(P283=2,$O$4,$O$5))</f>
        <v>0</v>
      </c>
    </row>
    <row r="284">
      <c r="A284" s="1" t="s">
        <v>282</v>
      </c>
      <c r="E284" s="27" t="s">
        <v>281</v>
      </c>
    </row>
    <row r="285" ht="26.4">
      <c r="A285" s="1" t="s">
        <v>284</v>
      </c>
      <c r="E285" s="32" t="s">
        <v>5693</v>
      </c>
    </row>
    <row r="286">
      <c r="A286" s="1" t="s">
        <v>286</v>
      </c>
      <c r="E286" s="27" t="s">
        <v>299</v>
      </c>
    </row>
    <row r="287">
      <c r="A287" s="1" t="s">
        <v>276</v>
      </c>
      <c r="B287" s="1">
        <v>61</v>
      </c>
      <c r="C287" s="26" t="s">
        <v>5812</v>
      </c>
      <c r="D287" t="s">
        <v>281</v>
      </c>
      <c r="E287" s="27" t="s">
        <v>381</v>
      </c>
      <c r="F287" s="28" t="s">
        <v>307</v>
      </c>
      <c r="G287" s="29">
        <v>1</v>
      </c>
      <c r="H287" s="28">
        <v>0</v>
      </c>
      <c r="I287" s="30">
        <f>ROUND(G287*H287,P4)</f>
        <v>0</v>
      </c>
      <c r="L287" s="30">
        <v>0</v>
      </c>
      <c r="M287" s="24">
        <f>ROUND(G287*L287,P4)</f>
        <v>0</v>
      </c>
      <c r="N287" s="25" t="s">
        <v>297</v>
      </c>
      <c r="O287" s="31">
        <f>M287*AA287</f>
        <v>0</v>
      </c>
      <c r="P287" s="1">
        <v>3</v>
      </c>
      <c r="AA287" s="1">
        <f>IF(P287=1,$O$3,IF(P287=2,$O$4,$O$5))</f>
        <v>0</v>
      </c>
    </row>
    <row r="288">
      <c r="A288" s="1" t="s">
        <v>282</v>
      </c>
      <c r="E288" s="27" t="s">
        <v>281</v>
      </c>
    </row>
    <row r="289" ht="26.4">
      <c r="A289" s="1" t="s">
        <v>284</v>
      </c>
      <c r="E289" s="32" t="s">
        <v>5811</v>
      </c>
    </row>
    <row r="290">
      <c r="A290" s="1" t="s">
        <v>286</v>
      </c>
      <c r="E290" s="27" t="s">
        <v>299</v>
      </c>
    </row>
    <row r="291">
      <c r="A291" s="1" t="s">
        <v>276</v>
      </c>
      <c r="B291" s="1">
        <v>62</v>
      </c>
      <c r="C291" s="26" t="s">
        <v>5813</v>
      </c>
      <c r="D291" t="s">
        <v>281</v>
      </c>
      <c r="E291" s="27" t="s">
        <v>5814</v>
      </c>
      <c r="F291" s="28" t="s">
        <v>361</v>
      </c>
      <c r="G291" s="29">
        <v>16</v>
      </c>
      <c r="H291" s="28">
        <v>0</v>
      </c>
      <c r="I291" s="30">
        <f>ROUND(G291*H291,P4)</f>
        <v>0</v>
      </c>
      <c r="L291" s="30">
        <v>0</v>
      </c>
      <c r="M291" s="24">
        <f>ROUND(G291*L291,P4)</f>
        <v>0</v>
      </c>
      <c r="N291" s="25" t="s">
        <v>297</v>
      </c>
      <c r="O291" s="31">
        <f>M291*AA291</f>
        <v>0</v>
      </c>
      <c r="P291" s="1">
        <v>3</v>
      </c>
      <c r="AA291" s="1">
        <f>IF(P291=1,$O$3,IF(P291=2,$O$4,$O$5))</f>
        <v>0</v>
      </c>
    </row>
    <row r="292">
      <c r="A292" s="1" t="s">
        <v>282</v>
      </c>
      <c r="E292" s="27" t="s">
        <v>281</v>
      </c>
    </row>
    <row r="293" ht="26.4">
      <c r="A293" s="1" t="s">
        <v>284</v>
      </c>
      <c r="E293" s="32" t="s">
        <v>6151</v>
      </c>
    </row>
    <row r="294">
      <c r="A294" s="1" t="s">
        <v>286</v>
      </c>
      <c r="E294" s="27" t="s">
        <v>299</v>
      </c>
    </row>
    <row r="295" ht="26.4">
      <c r="A295" s="1" t="s">
        <v>276</v>
      </c>
      <c r="B295" s="1">
        <v>63</v>
      </c>
      <c r="C295" s="26" t="s">
        <v>2607</v>
      </c>
      <c r="D295" t="s">
        <v>2608</v>
      </c>
      <c r="E295" s="27" t="s">
        <v>2609</v>
      </c>
      <c r="F295" s="28" t="s">
        <v>280</v>
      </c>
      <c r="G295" s="29">
        <v>330</v>
      </c>
      <c r="H295" s="28">
        <v>0</v>
      </c>
      <c r="I295" s="30">
        <f>ROUND(G295*H295,P4)</f>
        <v>0</v>
      </c>
      <c r="L295" s="30">
        <v>0</v>
      </c>
      <c r="M295" s="24">
        <f>ROUND(G295*L295,P4)</f>
        <v>0</v>
      </c>
      <c r="N295" s="25" t="s">
        <v>281</v>
      </c>
      <c r="O295" s="31">
        <f>M295*AA295</f>
        <v>0</v>
      </c>
      <c r="P295" s="1">
        <v>3</v>
      </c>
      <c r="AA295" s="1">
        <f>IF(P295=1,$O$3,IF(P295=2,$O$4,$O$5))</f>
        <v>0</v>
      </c>
    </row>
    <row r="296" ht="26.4">
      <c r="A296" s="1" t="s">
        <v>282</v>
      </c>
      <c r="E296" s="27" t="s">
        <v>283</v>
      </c>
    </row>
    <row r="297" ht="26.4">
      <c r="A297" s="1" t="s">
        <v>284</v>
      </c>
      <c r="E297" s="32" t="s">
        <v>6152</v>
      </c>
    </row>
    <row r="298" ht="26.4">
      <c r="A298" s="1" t="s">
        <v>286</v>
      </c>
      <c r="E298" s="27" t="s">
        <v>283</v>
      </c>
    </row>
    <row r="299" ht="26.4">
      <c r="A299" s="1" t="s">
        <v>276</v>
      </c>
      <c r="B299" s="1">
        <v>64</v>
      </c>
      <c r="C299" s="26" t="s">
        <v>704</v>
      </c>
      <c r="D299" t="s">
        <v>705</v>
      </c>
      <c r="E299" s="27" t="s">
        <v>706</v>
      </c>
      <c r="F299" s="28" t="s">
        <v>280</v>
      </c>
      <c r="G299" s="29">
        <v>150</v>
      </c>
      <c r="H299" s="28">
        <v>0</v>
      </c>
      <c r="I299" s="30">
        <f>ROUND(G299*H299,P4)</f>
        <v>0</v>
      </c>
      <c r="L299" s="30">
        <v>0</v>
      </c>
      <c r="M299" s="24">
        <f>ROUND(G299*L299,P4)</f>
        <v>0</v>
      </c>
      <c r="N299" s="25" t="s">
        <v>281</v>
      </c>
      <c r="O299" s="31">
        <f>M299*AA299</f>
        <v>0</v>
      </c>
      <c r="P299" s="1">
        <v>3</v>
      </c>
      <c r="AA299" s="1">
        <f>IF(P299=1,$O$3,IF(P299=2,$O$4,$O$5))</f>
        <v>0</v>
      </c>
    </row>
    <row r="300" ht="26.4">
      <c r="A300" s="1" t="s">
        <v>282</v>
      </c>
      <c r="E300" s="27" t="s">
        <v>283</v>
      </c>
    </row>
    <row r="301" ht="26.4">
      <c r="A301" s="1" t="s">
        <v>284</v>
      </c>
      <c r="E301" s="32" t="s">
        <v>6153</v>
      </c>
    </row>
    <row r="302" ht="26.4">
      <c r="A302" s="1" t="s">
        <v>286</v>
      </c>
      <c r="E302" s="27" t="s">
        <v>283</v>
      </c>
    </row>
    <row r="303" ht="26.4">
      <c r="A303" s="1" t="s">
        <v>276</v>
      </c>
      <c r="B303" s="1">
        <v>65</v>
      </c>
      <c r="C303" s="26" t="s">
        <v>5582</v>
      </c>
      <c r="D303" t="s">
        <v>5583</v>
      </c>
      <c r="E303" s="27" t="s">
        <v>5584</v>
      </c>
      <c r="F303" s="28" t="s">
        <v>280</v>
      </c>
      <c r="G303" s="29">
        <v>27</v>
      </c>
      <c r="H303" s="28">
        <v>0</v>
      </c>
      <c r="I303" s="30">
        <f>ROUND(G303*H303,P4)</f>
        <v>0</v>
      </c>
      <c r="L303" s="30">
        <v>0</v>
      </c>
      <c r="M303" s="24">
        <f>ROUND(G303*L303,P4)</f>
        <v>0</v>
      </c>
      <c r="N303" s="25" t="s">
        <v>281</v>
      </c>
      <c r="O303" s="31">
        <f>M303*AA303</f>
        <v>0</v>
      </c>
      <c r="P303" s="1">
        <v>3</v>
      </c>
      <c r="AA303" s="1">
        <f>IF(P303=1,$O$3,IF(P303=2,$O$4,$O$5))</f>
        <v>0</v>
      </c>
    </row>
    <row r="304" ht="26.4">
      <c r="A304" s="1" t="s">
        <v>282</v>
      </c>
      <c r="E304" s="27" t="s">
        <v>283</v>
      </c>
    </row>
    <row r="305" ht="26.4">
      <c r="A305" s="1" t="s">
        <v>284</v>
      </c>
      <c r="E305" s="32" t="s">
        <v>6154</v>
      </c>
    </row>
    <row r="306" ht="26.4">
      <c r="A306" s="1" t="s">
        <v>286</v>
      </c>
      <c r="E306" s="27" t="s">
        <v>283</v>
      </c>
    </row>
    <row r="307">
      <c r="A307" s="1" t="s">
        <v>276</v>
      </c>
      <c r="B307" s="1">
        <v>66</v>
      </c>
      <c r="C307" s="26" t="s">
        <v>353</v>
      </c>
      <c r="D307" t="s">
        <v>281</v>
      </c>
      <c r="E307" s="27" t="s">
        <v>354</v>
      </c>
      <c r="F307" s="28" t="s">
        <v>355</v>
      </c>
      <c r="G307" s="29">
        <v>1</v>
      </c>
      <c r="H307" s="28">
        <v>0</v>
      </c>
      <c r="I307" s="30">
        <f>ROUND(G307*H307,P4)</f>
        <v>0</v>
      </c>
      <c r="L307" s="30">
        <v>0</v>
      </c>
      <c r="M307" s="24">
        <f>ROUND(G307*L307,P4)</f>
        <v>0</v>
      </c>
      <c r="N307" s="25" t="s">
        <v>281</v>
      </c>
      <c r="O307" s="31">
        <f>M307*AA307</f>
        <v>0</v>
      </c>
      <c r="P307" s="1">
        <v>3</v>
      </c>
      <c r="AA307" s="1">
        <f>IF(P307=1,$O$3,IF(P307=2,$O$4,$O$5))</f>
        <v>0</v>
      </c>
    </row>
    <row r="308">
      <c r="A308" s="1" t="s">
        <v>282</v>
      </c>
      <c r="E308" s="27" t="s">
        <v>356</v>
      </c>
    </row>
    <row r="309" ht="26.4">
      <c r="A309" s="1" t="s">
        <v>284</v>
      </c>
      <c r="E309" s="32" t="s">
        <v>357</v>
      </c>
    </row>
    <row r="310" ht="52.8">
      <c r="A310" s="1" t="s">
        <v>286</v>
      </c>
      <c r="E310" s="27" t="s">
        <v>358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COUNTIFS(L8:L92,"=0",A8:A92,"P")+COUNTIFS(L8:L92,"",A8:A92,"P")+SUM(Q8:Q92)</f>
        <v>0</v>
      </c>
    </row>
    <row r="8">
      <c r="A8" s="1" t="s">
        <v>271</v>
      </c>
      <c r="C8" s="22" t="s">
        <v>6155</v>
      </c>
      <c r="E8" s="23" t="s">
        <v>221</v>
      </c>
      <c r="L8" s="24">
        <f>L9+L62+L79</f>
        <v>0</v>
      </c>
      <c r="M8" s="24">
        <f>M9+M62+M79</f>
        <v>0</v>
      </c>
      <c r="N8" s="25"/>
    </row>
    <row r="9">
      <c r="A9" s="1" t="s">
        <v>273</v>
      </c>
      <c r="C9" s="22" t="s">
        <v>5651</v>
      </c>
      <c r="E9" s="23" t="s">
        <v>5817</v>
      </c>
      <c r="L9" s="24">
        <f>SUMIFS(L10:L61,A10:A61,"P")</f>
        <v>0</v>
      </c>
      <c r="M9" s="24">
        <f>SUMIFS(M10:M61,A10:A61,"P")</f>
        <v>0</v>
      </c>
      <c r="N9" s="25"/>
    </row>
    <row r="10" ht="26.4">
      <c r="A10" s="1" t="s">
        <v>276</v>
      </c>
      <c r="B10" s="1">
        <v>1</v>
      </c>
      <c r="C10" s="26" t="s">
        <v>744</v>
      </c>
      <c r="D10" t="s">
        <v>281</v>
      </c>
      <c r="E10" s="27" t="s">
        <v>745</v>
      </c>
      <c r="F10" s="28" t="s">
        <v>307</v>
      </c>
      <c r="G10" s="29">
        <v>73</v>
      </c>
      <c r="H10" s="28">
        <v>0</v>
      </c>
      <c r="I10" s="30">
        <f>ROUND(G10*H10,P4)</f>
        <v>0</v>
      </c>
      <c r="L10" s="30">
        <v>0</v>
      </c>
      <c r="M10" s="24">
        <f>ROUND(G10*L10,P4)</f>
        <v>0</v>
      </c>
      <c r="N10" s="25" t="s">
        <v>297</v>
      </c>
      <c r="O10" s="31">
        <f>M10*AA10</f>
        <v>0</v>
      </c>
      <c r="P10" s="1">
        <v>3</v>
      </c>
      <c r="AA10" s="1">
        <f>IF(P10=1,$O$3,IF(P10=2,$O$4,$O$5))</f>
        <v>0</v>
      </c>
    </row>
    <row r="11">
      <c r="A11" s="1" t="s">
        <v>282</v>
      </c>
      <c r="E11" s="27" t="s">
        <v>281</v>
      </c>
    </row>
    <row r="12" ht="26.4">
      <c r="A12" s="1" t="s">
        <v>284</v>
      </c>
      <c r="E12" s="32" t="s">
        <v>6156</v>
      </c>
    </row>
    <row r="13">
      <c r="A13" s="1" t="s">
        <v>286</v>
      </c>
      <c r="E13" s="27" t="s">
        <v>299</v>
      </c>
    </row>
    <row r="14" ht="26.4">
      <c r="A14" s="1" t="s">
        <v>276</v>
      </c>
      <c r="B14" s="1">
        <v>2</v>
      </c>
      <c r="C14" s="26" t="s">
        <v>481</v>
      </c>
      <c r="D14" t="s">
        <v>281</v>
      </c>
      <c r="E14" s="27" t="s">
        <v>482</v>
      </c>
      <c r="F14" s="28" t="s">
        <v>307</v>
      </c>
      <c r="G14" s="29">
        <v>25</v>
      </c>
      <c r="H14" s="28">
        <v>0</v>
      </c>
      <c r="I14" s="30">
        <f>ROUND(G14*H14,P4)</f>
        <v>0</v>
      </c>
      <c r="L14" s="30">
        <v>0</v>
      </c>
      <c r="M14" s="24">
        <f>ROUND(G14*L14,P4)</f>
        <v>0</v>
      </c>
      <c r="N14" s="25" t="s">
        <v>297</v>
      </c>
      <c r="O14" s="31">
        <f>M14*AA14</f>
        <v>0</v>
      </c>
      <c r="P14" s="1">
        <v>3</v>
      </c>
      <c r="AA14" s="1">
        <f>IF(P14=1,$O$3,IF(P14=2,$O$4,$O$5))</f>
        <v>0</v>
      </c>
    </row>
    <row r="15">
      <c r="A15" s="1" t="s">
        <v>282</v>
      </c>
      <c r="E15" s="27" t="s">
        <v>281</v>
      </c>
    </row>
    <row r="16" ht="26.4">
      <c r="A16" s="1" t="s">
        <v>284</v>
      </c>
      <c r="E16" s="32" t="s">
        <v>6157</v>
      </c>
    </row>
    <row r="17">
      <c r="A17" s="1" t="s">
        <v>286</v>
      </c>
      <c r="E17" s="27" t="s">
        <v>299</v>
      </c>
    </row>
    <row r="18">
      <c r="A18" s="1" t="s">
        <v>276</v>
      </c>
      <c r="B18" s="1">
        <v>3</v>
      </c>
      <c r="C18" s="26" t="s">
        <v>980</v>
      </c>
      <c r="D18" t="s">
        <v>281</v>
      </c>
      <c r="E18" s="27" t="s">
        <v>981</v>
      </c>
      <c r="F18" s="28" t="s">
        <v>307</v>
      </c>
      <c r="G18" s="29">
        <v>21</v>
      </c>
      <c r="H18" s="28">
        <v>0</v>
      </c>
      <c r="I18" s="30">
        <f>ROUND(G18*H18,P4)</f>
        <v>0</v>
      </c>
      <c r="L18" s="30">
        <v>0</v>
      </c>
      <c r="M18" s="24">
        <f>ROUND(G18*L18,P4)</f>
        <v>0</v>
      </c>
      <c r="N18" s="25" t="s">
        <v>297</v>
      </c>
      <c r="O18" s="31">
        <f>M18*AA18</f>
        <v>0</v>
      </c>
      <c r="P18" s="1">
        <v>3</v>
      </c>
      <c r="AA18" s="1">
        <f>IF(P18=1,$O$3,IF(P18=2,$O$4,$O$5))</f>
        <v>0</v>
      </c>
    </row>
    <row r="19">
      <c r="A19" s="1" t="s">
        <v>282</v>
      </c>
      <c r="E19" s="27" t="s">
        <v>281</v>
      </c>
    </row>
    <row r="20" ht="26.4">
      <c r="A20" s="1" t="s">
        <v>284</v>
      </c>
      <c r="E20" s="32" t="s">
        <v>6158</v>
      </c>
    </row>
    <row r="21">
      <c r="A21" s="1" t="s">
        <v>286</v>
      </c>
      <c r="E21" s="27" t="s">
        <v>299</v>
      </c>
    </row>
    <row r="22">
      <c r="A22" s="1" t="s">
        <v>276</v>
      </c>
      <c r="B22" s="1">
        <v>4</v>
      </c>
      <c r="C22" s="26" t="s">
        <v>982</v>
      </c>
      <c r="D22" t="s">
        <v>281</v>
      </c>
      <c r="E22" s="27" t="s">
        <v>983</v>
      </c>
      <c r="F22" s="28" t="s">
        <v>307</v>
      </c>
      <c r="G22" s="29">
        <v>21</v>
      </c>
      <c r="H22" s="28">
        <v>0</v>
      </c>
      <c r="I22" s="30">
        <f>ROUND(G22*H22,P4)</f>
        <v>0</v>
      </c>
      <c r="L22" s="30">
        <v>0</v>
      </c>
      <c r="M22" s="24">
        <f>ROUND(G22*L22,P4)</f>
        <v>0</v>
      </c>
      <c r="N22" s="25" t="s">
        <v>297</v>
      </c>
      <c r="O22" s="31">
        <f>M22*AA22</f>
        <v>0</v>
      </c>
      <c r="P22" s="1">
        <v>3</v>
      </c>
      <c r="AA22" s="1">
        <f>IF(P22=1,$O$3,IF(P22=2,$O$4,$O$5))</f>
        <v>0</v>
      </c>
    </row>
    <row r="23">
      <c r="A23" s="1" t="s">
        <v>282</v>
      </c>
      <c r="E23" s="27" t="s">
        <v>281</v>
      </c>
    </row>
    <row r="24" ht="26.4">
      <c r="A24" s="1" t="s">
        <v>284</v>
      </c>
      <c r="E24" s="32" t="s">
        <v>6158</v>
      </c>
    </row>
    <row r="25">
      <c r="A25" s="1" t="s">
        <v>286</v>
      </c>
      <c r="E25" s="27" t="s">
        <v>299</v>
      </c>
    </row>
    <row r="26">
      <c r="A26" s="1" t="s">
        <v>276</v>
      </c>
      <c r="B26" s="1">
        <v>5</v>
      </c>
      <c r="C26" s="26" t="s">
        <v>6159</v>
      </c>
      <c r="D26" t="s">
        <v>281</v>
      </c>
      <c r="E26" s="27" t="s">
        <v>6160</v>
      </c>
      <c r="F26" s="28" t="s">
        <v>296</v>
      </c>
      <c r="G26" s="29">
        <v>400</v>
      </c>
      <c r="H26" s="28">
        <v>0</v>
      </c>
      <c r="I26" s="30">
        <f>ROUND(G26*H26,P4)</f>
        <v>0</v>
      </c>
      <c r="L26" s="30">
        <v>0</v>
      </c>
      <c r="M26" s="24">
        <f>ROUND(G26*L26,P4)</f>
        <v>0</v>
      </c>
      <c r="N26" s="25" t="s">
        <v>297</v>
      </c>
      <c r="O26" s="31">
        <f>M26*AA26</f>
        <v>0</v>
      </c>
      <c r="P26" s="1">
        <v>3</v>
      </c>
      <c r="AA26" s="1">
        <f>IF(P26=1,$O$3,IF(P26=2,$O$4,$O$5))</f>
        <v>0</v>
      </c>
    </row>
    <row r="27">
      <c r="A27" s="1" t="s">
        <v>282</v>
      </c>
      <c r="E27" s="27" t="s">
        <v>281</v>
      </c>
    </row>
    <row r="28" ht="26.4">
      <c r="A28" s="1" t="s">
        <v>284</v>
      </c>
      <c r="E28" s="32" t="s">
        <v>6161</v>
      </c>
    </row>
    <row r="29">
      <c r="A29" s="1" t="s">
        <v>286</v>
      </c>
      <c r="E29" s="27" t="s">
        <v>299</v>
      </c>
    </row>
    <row r="30">
      <c r="A30" s="1" t="s">
        <v>276</v>
      </c>
      <c r="B30" s="1">
        <v>6</v>
      </c>
      <c r="C30" s="26" t="s">
        <v>601</v>
      </c>
      <c r="D30" t="s">
        <v>281</v>
      </c>
      <c r="E30" s="27" t="s">
        <v>602</v>
      </c>
      <c r="F30" s="28" t="s">
        <v>307</v>
      </c>
      <c r="G30" s="29">
        <v>4</v>
      </c>
      <c r="H30" s="28">
        <v>0</v>
      </c>
      <c r="I30" s="30">
        <f>ROUND(G30*H30,P4)</f>
        <v>0</v>
      </c>
      <c r="L30" s="30">
        <v>0</v>
      </c>
      <c r="M30" s="24">
        <f>ROUND(G30*L30,P4)</f>
        <v>0</v>
      </c>
      <c r="N30" s="25" t="s">
        <v>297</v>
      </c>
      <c r="O30" s="31">
        <f>M30*AA30</f>
        <v>0</v>
      </c>
      <c r="P30" s="1">
        <v>3</v>
      </c>
      <c r="AA30" s="1">
        <f>IF(P30=1,$O$3,IF(P30=2,$O$4,$O$5))</f>
        <v>0</v>
      </c>
    </row>
    <row r="31">
      <c r="A31" s="1" t="s">
        <v>282</v>
      </c>
      <c r="E31" s="27" t="s">
        <v>281</v>
      </c>
    </row>
    <row r="32" ht="26.4">
      <c r="A32" s="1" t="s">
        <v>284</v>
      </c>
      <c r="E32" s="32" t="s">
        <v>5823</v>
      </c>
    </row>
    <row r="33">
      <c r="A33" s="1" t="s">
        <v>286</v>
      </c>
      <c r="E33" s="27" t="s">
        <v>299</v>
      </c>
    </row>
    <row r="34" ht="26.4">
      <c r="A34" s="1" t="s">
        <v>276</v>
      </c>
      <c r="B34" s="1">
        <v>7</v>
      </c>
      <c r="C34" s="26" t="s">
        <v>604</v>
      </c>
      <c r="D34" t="s">
        <v>281</v>
      </c>
      <c r="E34" s="27" t="s">
        <v>605</v>
      </c>
      <c r="F34" s="28" t="s">
        <v>307</v>
      </c>
      <c r="G34" s="29">
        <v>4</v>
      </c>
      <c r="H34" s="28">
        <v>0</v>
      </c>
      <c r="I34" s="30">
        <f>ROUND(G34*H34,P4)</f>
        <v>0</v>
      </c>
      <c r="L34" s="30">
        <v>0</v>
      </c>
      <c r="M34" s="24">
        <f>ROUND(G34*L34,P4)</f>
        <v>0</v>
      </c>
      <c r="N34" s="25" t="s">
        <v>297</v>
      </c>
      <c r="O34" s="31">
        <f>M34*AA34</f>
        <v>0</v>
      </c>
      <c r="P34" s="1">
        <v>3</v>
      </c>
      <c r="AA34" s="1">
        <f>IF(P34=1,$O$3,IF(P34=2,$O$4,$O$5))</f>
        <v>0</v>
      </c>
    </row>
    <row r="35">
      <c r="A35" s="1" t="s">
        <v>282</v>
      </c>
      <c r="E35" s="27" t="s">
        <v>281</v>
      </c>
    </row>
    <row r="36" ht="26.4">
      <c r="A36" s="1" t="s">
        <v>284</v>
      </c>
      <c r="E36" s="32" t="s">
        <v>5823</v>
      </c>
    </row>
    <row r="37">
      <c r="A37" s="1" t="s">
        <v>286</v>
      </c>
      <c r="E37" s="27" t="s">
        <v>299</v>
      </c>
    </row>
    <row r="38" ht="26.4">
      <c r="A38" s="1" t="s">
        <v>276</v>
      </c>
      <c r="B38" s="1">
        <v>8</v>
      </c>
      <c r="C38" s="26" t="s">
        <v>610</v>
      </c>
      <c r="D38" t="s">
        <v>281</v>
      </c>
      <c r="E38" s="27" t="s">
        <v>611</v>
      </c>
      <c r="F38" s="28" t="s">
        <v>307</v>
      </c>
      <c r="G38" s="29">
        <v>16</v>
      </c>
      <c r="H38" s="28">
        <v>0</v>
      </c>
      <c r="I38" s="30">
        <f>ROUND(G38*H38,P4)</f>
        <v>0</v>
      </c>
      <c r="L38" s="30">
        <v>0</v>
      </c>
      <c r="M38" s="24">
        <f>ROUND(G38*L38,P4)</f>
        <v>0</v>
      </c>
      <c r="N38" s="25" t="s">
        <v>297</v>
      </c>
      <c r="O38" s="31">
        <f>M38*AA38</f>
        <v>0</v>
      </c>
      <c r="P38" s="1">
        <v>3</v>
      </c>
      <c r="AA38" s="1">
        <f>IF(P38=1,$O$3,IF(P38=2,$O$4,$O$5))</f>
        <v>0</v>
      </c>
    </row>
    <row r="39">
      <c r="A39" s="1" t="s">
        <v>282</v>
      </c>
      <c r="E39" s="27" t="s">
        <v>281</v>
      </c>
    </row>
    <row r="40" ht="26.4">
      <c r="A40" s="1" t="s">
        <v>284</v>
      </c>
      <c r="E40" s="32" t="s">
        <v>6162</v>
      </c>
    </row>
    <row r="41">
      <c r="A41" s="1" t="s">
        <v>286</v>
      </c>
      <c r="E41" s="27" t="s">
        <v>299</v>
      </c>
    </row>
    <row r="42" ht="26.4">
      <c r="A42" s="1" t="s">
        <v>276</v>
      </c>
      <c r="B42" s="1">
        <v>9</v>
      </c>
      <c r="C42" s="26" t="s">
        <v>612</v>
      </c>
      <c r="D42" t="s">
        <v>281</v>
      </c>
      <c r="E42" s="27" t="s">
        <v>613</v>
      </c>
      <c r="F42" s="28" t="s">
        <v>307</v>
      </c>
      <c r="G42" s="29">
        <v>16</v>
      </c>
      <c r="H42" s="28">
        <v>0</v>
      </c>
      <c r="I42" s="30">
        <f>ROUND(G42*H42,P4)</f>
        <v>0</v>
      </c>
      <c r="L42" s="30">
        <v>0</v>
      </c>
      <c r="M42" s="24">
        <f>ROUND(G42*L42,P4)</f>
        <v>0</v>
      </c>
      <c r="N42" s="25" t="s">
        <v>297</v>
      </c>
      <c r="O42" s="31">
        <f>M42*AA42</f>
        <v>0</v>
      </c>
      <c r="P42" s="1">
        <v>3</v>
      </c>
      <c r="AA42" s="1">
        <f>IF(P42=1,$O$3,IF(P42=2,$O$4,$O$5))</f>
        <v>0</v>
      </c>
    </row>
    <row r="43">
      <c r="A43" s="1" t="s">
        <v>282</v>
      </c>
      <c r="E43" s="27" t="s">
        <v>281</v>
      </c>
    </row>
    <row r="44" ht="26.4">
      <c r="A44" s="1" t="s">
        <v>284</v>
      </c>
      <c r="E44" s="32" t="s">
        <v>6162</v>
      </c>
    </row>
    <row r="45">
      <c r="A45" s="1" t="s">
        <v>286</v>
      </c>
      <c r="E45" s="27" t="s">
        <v>299</v>
      </c>
    </row>
    <row r="46" ht="26.4">
      <c r="A46" s="1" t="s">
        <v>276</v>
      </c>
      <c r="B46" s="1">
        <v>10</v>
      </c>
      <c r="C46" s="26" t="s">
        <v>6163</v>
      </c>
      <c r="D46" t="s">
        <v>281</v>
      </c>
      <c r="E46" s="27" t="s">
        <v>6164</v>
      </c>
      <c r="F46" s="28" t="s">
        <v>307</v>
      </c>
      <c r="G46" s="29">
        <v>10</v>
      </c>
      <c r="H46" s="28">
        <v>0</v>
      </c>
      <c r="I46" s="30">
        <f>ROUND(G46*H46,P4)</f>
        <v>0</v>
      </c>
      <c r="L46" s="30">
        <v>0</v>
      </c>
      <c r="M46" s="24">
        <f>ROUND(G46*L46,P4)</f>
        <v>0</v>
      </c>
      <c r="N46" s="25" t="s">
        <v>297</v>
      </c>
      <c r="O46" s="31">
        <f>M46*AA46</f>
        <v>0</v>
      </c>
      <c r="P46" s="1">
        <v>3</v>
      </c>
      <c r="AA46" s="1">
        <f>IF(P46=1,$O$3,IF(P46=2,$O$4,$O$5))</f>
        <v>0</v>
      </c>
    </row>
    <row r="47">
      <c r="A47" s="1" t="s">
        <v>282</v>
      </c>
      <c r="E47" s="27" t="s">
        <v>281</v>
      </c>
    </row>
    <row r="48" ht="26.4">
      <c r="A48" s="1" t="s">
        <v>284</v>
      </c>
      <c r="E48" s="32" t="s">
        <v>6165</v>
      </c>
    </row>
    <row r="49">
      <c r="A49" s="1" t="s">
        <v>286</v>
      </c>
      <c r="E49" s="27" t="s">
        <v>299</v>
      </c>
    </row>
    <row r="50" ht="26.4">
      <c r="A50" s="1" t="s">
        <v>276</v>
      </c>
      <c r="B50" s="1">
        <v>11</v>
      </c>
      <c r="C50" s="26" t="s">
        <v>6166</v>
      </c>
      <c r="D50" t="s">
        <v>281</v>
      </c>
      <c r="E50" s="27" t="s">
        <v>6167</v>
      </c>
      <c r="F50" s="28" t="s">
        <v>307</v>
      </c>
      <c r="G50" s="29">
        <v>10</v>
      </c>
      <c r="H50" s="28">
        <v>0</v>
      </c>
      <c r="I50" s="30">
        <f>ROUND(G50*H50,P4)</f>
        <v>0</v>
      </c>
      <c r="L50" s="30">
        <v>0</v>
      </c>
      <c r="M50" s="24">
        <f>ROUND(G50*L50,P4)</f>
        <v>0</v>
      </c>
      <c r="N50" s="25" t="s">
        <v>297</v>
      </c>
      <c r="O50" s="31">
        <f>M50*AA50</f>
        <v>0</v>
      </c>
      <c r="P50" s="1">
        <v>3</v>
      </c>
      <c r="AA50" s="1">
        <f>IF(P50=1,$O$3,IF(P50=2,$O$4,$O$5))</f>
        <v>0</v>
      </c>
    </row>
    <row r="51">
      <c r="A51" s="1" t="s">
        <v>282</v>
      </c>
      <c r="E51" s="27" t="s">
        <v>281</v>
      </c>
    </row>
    <row r="52" ht="26.4">
      <c r="A52" s="1" t="s">
        <v>284</v>
      </c>
      <c r="E52" s="32" t="s">
        <v>6165</v>
      </c>
    </row>
    <row r="53">
      <c r="A53" s="1" t="s">
        <v>286</v>
      </c>
      <c r="E53" s="27" t="s">
        <v>299</v>
      </c>
    </row>
    <row r="54" ht="26.4">
      <c r="A54" s="1" t="s">
        <v>276</v>
      </c>
      <c r="B54" s="1">
        <v>12</v>
      </c>
      <c r="C54" s="26" t="s">
        <v>5824</v>
      </c>
      <c r="D54" t="s">
        <v>281</v>
      </c>
      <c r="E54" s="27" t="s">
        <v>5825</v>
      </c>
      <c r="F54" s="28" t="s">
        <v>307</v>
      </c>
      <c r="G54" s="29">
        <v>26</v>
      </c>
      <c r="H54" s="28">
        <v>0</v>
      </c>
      <c r="I54" s="30">
        <f>ROUND(G54*H54,P4)</f>
        <v>0</v>
      </c>
      <c r="L54" s="30">
        <v>0</v>
      </c>
      <c r="M54" s="24">
        <f>ROUND(G54*L54,P4)</f>
        <v>0</v>
      </c>
      <c r="N54" s="25" t="s">
        <v>297</v>
      </c>
      <c r="O54" s="31">
        <f>M54*AA54</f>
        <v>0</v>
      </c>
      <c r="P54" s="1">
        <v>3</v>
      </c>
      <c r="AA54" s="1">
        <f>IF(P54=1,$O$3,IF(P54=2,$O$4,$O$5))</f>
        <v>0</v>
      </c>
    </row>
    <row r="55">
      <c r="A55" s="1" t="s">
        <v>282</v>
      </c>
      <c r="E55" s="27" t="s">
        <v>281</v>
      </c>
    </row>
    <row r="56" ht="26.4">
      <c r="A56" s="1" t="s">
        <v>284</v>
      </c>
      <c r="E56" s="32" t="s">
        <v>6081</v>
      </c>
    </row>
    <row r="57">
      <c r="A57" s="1" t="s">
        <v>286</v>
      </c>
      <c r="E57" s="27" t="s">
        <v>299</v>
      </c>
    </row>
    <row r="58" ht="26.4">
      <c r="A58" s="1" t="s">
        <v>276</v>
      </c>
      <c r="B58" s="1">
        <v>13</v>
      </c>
      <c r="C58" s="26" t="s">
        <v>5827</v>
      </c>
      <c r="D58" t="s">
        <v>281</v>
      </c>
      <c r="E58" s="27" t="s">
        <v>5828</v>
      </c>
      <c r="F58" s="28" t="s">
        <v>307</v>
      </c>
      <c r="G58" s="29">
        <v>26</v>
      </c>
      <c r="H58" s="28">
        <v>0</v>
      </c>
      <c r="I58" s="30">
        <f>ROUND(G58*H58,P4)</f>
        <v>0</v>
      </c>
      <c r="L58" s="30">
        <v>0</v>
      </c>
      <c r="M58" s="24">
        <f>ROUND(G58*L58,P4)</f>
        <v>0</v>
      </c>
      <c r="N58" s="25" t="s">
        <v>297</v>
      </c>
      <c r="O58" s="31">
        <f>M58*AA58</f>
        <v>0</v>
      </c>
      <c r="P58" s="1">
        <v>3</v>
      </c>
      <c r="AA58" s="1">
        <f>IF(P58=1,$O$3,IF(P58=2,$O$4,$O$5))</f>
        <v>0</v>
      </c>
    </row>
    <row r="59">
      <c r="A59" s="1" t="s">
        <v>282</v>
      </c>
      <c r="E59" s="27" t="s">
        <v>281</v>
      </c>
    </row>
    <row r="60" ht="26.4">
      <c r="A60" s="1" t="s">
        <v>284</v>
      </c>
      <c r="E60" s="32" t="s">
        <v>6081</v>
      </c>
    </row>
    <row r="61">
      <c r="A61" s="1" t="s">
        <v>286</v>
      </c>
      <c r="E61" s="27" t="s">
        <v>299</v>
      </c>
    </row>
    <row r="62">
      <c r="A62" s="1" t="s">
        <v>273</v>
      </c>
      <c r="C62" s="22" t="s">
        <v>5830</v>
      </c>
      <c r="E62" s="23" t="s">
        <v>5831</v>
      </c>
      <c r="L62" s="24">
        <f>SUMIFS(L63:L78,A63:A78,"P")</f>
        <v>0</v>
      </c>
      <c r="M62" s="24">
        <f>SUMIFS(M63:M78,A63:A78,"P")</f>
        <v>0</v>
      </c>
      <c r="N62" s="25"/>
    </row>
    <row r="63" ht="26.4">
      <c r="A63" s="1" t="s">
        <v>276</v>
      </c>
      <c r="B63" s="1">
        <v>14</v>
      </c>
      <c r="C63" s="26" t="s">
        <v>5832</v>
      </c>
      <c r="D63" t="s">
        <v>281</v>
      </c>
      <c r="E63" s="27" t="s">
        <v>5833</v>
      </c>
      <c r="F63" s="28" t="s">
        <v>307</v>
      </c>
      <c r="G63" s="29">
        <v>106</v>
      </c>
      <c r="H63" s="28">
        <v>0</v>
      </c>
      <c r="I63" s="30">
        <f>ROUND(G63*H63,P4)</f>
        <v>0</v>
      </c>
      <c r="L63" s="30">
        <v>0</v>
      </c>
      <c r="M63" s="24">
        <f>ROUND(G63*L63,P4)</f>
        <v>0</v>
      </c>
      <c r="N63" s="25" t="s">
        <v>297</v>
      </c>
      <c r="O63" s="31">
        <f>M63*AA63</f>
        <v>0</v>
      </c>
      <c r="P63" s="1">
        <v>3</v>
      </c>
      <c r="AA63" s="1">
        <f>IF(P63=1,$O$3,IF(P63=2,$O$4,$O$5))</f>
        <v>0</v>
      </c>
    </row>
    <row r="64">
      <c r="A64" s="1" t="s">
        <v>282</v>
      </c>
      <c r="E64" s="27" t="s">
        <v>281</v>
      </c>
    </row>
    <row r="65" ht="26.4">
      <c r="A65" s="1" t="s">
        <v>284</v>
      </c>
      <c r="E65" s="32" t="s">
        <v>6168</v>
      </c>
    </row>
    <row r="66">
      <c r="A66" s="1" t="s">
        <v>286</v>
      </c>
      <c r="E66" s="27" t="s">
        <v>299</v>
      </c>
    </row>
    <row r="67" ht="26.4">
      <c r="A67" s="1" t="s">
        <v>276</v>
      </c>
      <c r="B67" s="1">
        <v>15</v>
      </c>
      <c r="C67" s="26" t="s">
        <v>809</v>
      </c>
      <c r="D67" t="s">
        <v>281</v>
      </c>
      <c r="E67" s="27" t="s">
        <v>810</v>
      </c>
      <c r="F67" s="28" t="s">
        <v>307</v>
      </c>
      <c r="G67" s="29">
        <v>4</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6169</v>
      </c>
    </row>
    <row r="70">
      <c r="A70" s="1" t="s">
        <v>286</v>
      </c>
      <c r="E70" s="27" t="s">
        <v>299</v>
      </c>
    </row>
    <row r="71" ht="26.4">
      <c r="A71" s="1" t="s">
        <v>276</v>
      </c>
      <c r="B71" s="1">
        <v>16</v>
      </c>
      <c r="C71" s="26" t="s">
        <v>815</v>
      </c>
      <c r="D71" t="s">
        <v>281</v>
      </c>
      <c r="E71" s="27" t="s">
        <v>816</v>
      </c>
      <c r="F71" s="28" t="s">
        <v>307</v>
      </c>
      <c r="G71" s="29">
        <v>16</v>
      </c>
      <c r="H71" s="28">
        <v>0</v>
      </c>
      <c r="I71" s="30">
        <f>ROUND(G71*H71,P4)</f>
        <v>0</v>
      </c>
      <c r="L71" s="30">
        <v>0</v>
      </c>
      <c r="M71" s="24">
        <f>ROUND(G71*L71,P4)</f>
        <v>0</v>
      </c>
      <c r="N71" s="25" t="s">
        <v>297</v>
      </c>
      <c r="O71" s="31">
        <f>M71*AA71</f>
        <v>0</v>
      </c>
      <c r="P71" s="1">
        <v>3</v>
      </c>
      <c r="AA71" s="1">
        <f>IF(P71=1,$O$3,IF(P71=2,$O$4,$O$5))</f>
        <v>0</v>
      </c>
    </row>
    <row r="72">
      <c r="A72" s="1" t="s">
        <v>282</v>
      </c>
      <c r="E72" s="27" t="s">
        <v>281</v>
      </c>
    </row>
    <row r="73" ht="26.4">
      <c r="A73" s="1" t="s">
        <v>284</v>
      </c>
      <c r="E73" s="32" t="s">
        <v>5751</v>
      </c>
    </row>
    <row r="74">
      <c r="A74" s="1" t="s">
        <v>286</v>
      </c>
      <c r="E74" s="27" t="s">
        <v>299</v>
      </c>
    </row>
    <row r="75">
      <c r="A75" s="1" t="s">
        <v>276</v>
      </c>
      <c r="B75" s="1">
        <v>17</v>
      </c>
      <c r="C75" s="26" t="s">
        <v>5796</v>
      </c>
      <c r="D75" t="s">
        <v>281</v>
      </c>
      <c r="E75" s="27" t="s">
        <v>5797</v>
      </c>
      <c r="F75" s="28" t="s">
        <v>296</v>
      </c>
      <c r="G75" s="29">
        <v>480</v>
      </c>
      <c r="H75" s="28">
        <v>0</v>
      </c>
      <c r="I75" s="30">
        <f>ROUND(G75*H75,P4)</f>
        <v>0</v>
      </c>
      <c r="L75" s="30">
        <v>0</v>
      </c>
      <c r="M75" s="24">
        <f>ROUND(G75*L75,P4)</f>
        <v>0</v>
      </c>
      <c r="N75" s="25" t="s">
        <v>297</v>
      </c>
      <c r="O75" s="31">
        <f>M75*AA75</f>
        <v>0</v>
      </c>
      <c r="P75" s="1">
        <v>3</v>
      </c>
      <c r="AA75" s="1">
        <f>IF(P75=1,$O$3,IF(P75=2,$O$4,$O$5))</f>
        <v>0</v>
      </c>
    </row>
    <row r="76">
      <c r="A76" s="1" t="s">
        <v>282</v>
      </c>
      <c r="E76" s="27" t="s">
        <v>281</v>
      </c>
    </row>
    <row r="77" ht="26.4">
      <c r="A77" s="1" t="s">
        <v>284</v>
      </c>
      <c r="E77" s="32" t="s">
        <v>6170</v>
      </c>
    </row>
    <row r="78">
      <c r="A78" s="1" t="s">
        <v>286</v>
      </c>
      <c r="E78" s="27" t="s">
        <v>299</v>
      </c>
    </row>
    <row r="79">
      <c r="A79" s="1" t="s">
        <v>273</v>
      </c>
      <c r="C79" s="22" t="s">
        <v>5836</v>
      </c>
      <c r="E79" s="23" t="s">
        <v>5837</v>
      </c>
      <c r="L79" s="24">
        <f>SUMIFS(L80:L91,A80:A91,"P")</f>
        <v>0</v>
      </c>
      <c r="M79" s="24">
        <f>SUMIFS(M80:M91,A80:A91,"P")</f>
        <v>0</v>
      </c>
      <c r="N79" s="25"/>
    </row>
    <row r="80">
      <c r="A80" s="1" t="s">
        <v>276</v>
      </c>
      <c r="B80" s="1">
        <v>18</v>
      </c>
      <c r="C80" s="26" t="s">
        <v>5809</v>
      </c>
      <c r="D80" t="s">
        <v>281</v>
      </c>
      <c r="E80" s="27" t="s">
        <v>5810</v>
      </c>
      <c r="F80" s="28" t="s">
        <v>307</v>
      </c>
      <c r="G80" s="29">
        <v>110</v>
      </c>
      <c r="H80" s="28">
        <v>0</v>
      </c>
      <c r="I80" s="30">
        <f>ROUND(G80*H80,P4)</f>
        <v>0</v>
      </c>
      <c r="L80" s="30">
        <v>0</v>
      </c>
      <c r="M80" s="24">
        <f>ROUND(G80*L80,P4)</f>
        <v>0</v>
      </c>
      <c r="N80" s="25" t="s">
        <v>297</v>
      </c>
      <c r="O80" s="31">
        <f>M80*AA80</f>
        <v>0</v>
      </c>
      <c r="P80" s="1">
        <v>3</v>
      </c>
      <c r="AA80" s="1">
        <f>IF(P80=1,$O$3,IF(P80=2,$O$4,$O$5))</f>
        <v>0</v>
      </c>
    </row>
    <row r="81">
      <c r="A81" s="1" t="s">
        <v>282</v>
      </c>
      <c r="E81" s="27" t="s">
        <v>281</v>
      </c>
    </row>
    <row r="82" ht="26.4">
      <c r="A82" s="1" t="s">
        <v>284</v>
      </c>
      <c r="E82" s="32" t="s">
        <v>6171</v>
      </c>
    </row>
    <row r="83">
      <c r="A83" s="1" t="s">
        <v>286</v>
      </c>
      <c r="E83" s="27" t="s">
        <v>299</v>
      </c>
    </row>
    <row r="84">
      <c r="A84" s="1" t="s">
        <v>276</v>
      </c>
      <c r="B84" s="1">
        <v>19</v>
      </c>
      <c r="C84" s="26" t="s">
        <v>1114</v>
      </c>
      <c r="D84" t="s">
        <v>281</v>
      </c>
      <c r="E84" s="27" t="s">
        <v>1115</v>
      </c>
      <c r="F84" s="28" t="s">
        <v>307</v>
      </c>
      <c r="G84" s="29">
        <v>1</v>
      </c>
      <c r="H84" s="28">
        <v>0</v>
      </c>
      <c r="I84" s="30">
        <f>ROUND(G84*H84,P4)</f>
        <v>0</v>
      </c>
      <c r="L84" s="30">
        <v>0</v>
      </c>
      <c r="M84" s="24">
        <f>ROUND(G84*L84,P4)</f>
        <v>0</v>
      </c>
      <c r="N84" s="25" t="s">
        <v>297</v>
      </c>
      <c r="O84" s="31">
        <f>M84*AA84</f>
        <v>0</v>
      </c>
      <c r="P84" s="1">
        <v>3</v>
      </c>
      <c r="AA84" s="1">
        <f>IF(P84=1,$O$3,IF(P84=2,$O$4,$O$5))</f>
        <v>0</v>
      </c>
    </row>
    <row r="85">
      <c r="A85" s="1" t="s">
        <v>282</v>
      </c>
      <c r="E85" s="27" t="s">
        <v>281</v>
      </c>
    </row>
    <row r="86" ht="26.4">
      <c r="A86" s="1" t="s">
        <v>284</v>
      </c>
      <c r="E86" s="32" t="s">
        <v>5811</v>
      </c>
    </row>
    <row r="87">
      <c r="A87" s="1" t="s">
        <v>286</v>
      </c>
      <c r="E87" s="27" t="s">
        <v>299</v>
      </c>
    </row>
    <row r="88">
      <c r="A88" s="1" t="s">
        <v>276</v>
      </c>
      <c r="B88" s="1">
        <v>20</v>
      </c>
      <c r="C88" s="26" t="s">
        <v>5812</v>
      </c>
      <c r="D88" t="s">
        <v>281</v>
      </c>
      <c r="E88" s="27" t="s">
        <v>381</v>
      </c>
      <c r="F88" s="28" t="s">
        <v>307</v>
      </c>
      <c r="G88" s="29">
        <v>1</v>
      </c>
      <c r="H88" s="28">
        <v>0</v>
      </c>
      <c r="I88" s="30">
        <f>ROUND(G88*H88,P4)</f>
        <v>0</v>
      </c>
      <c r="L88" s="30">
        <v>0</v>
      </c>
      <c r="M88" s="24">
        <f>ROUND(G88*L88,P4)</f>
        <v>0</v>
      </c>
      <c r="N88" s="25" t="s">
        <v>297</v>
      </c>
      <c r="O88" s="31">
        <f>M88*AA88</f>
        <v>0</v>
      </c>
      <c r="P88" s="1">
        <v>3</v>
      </c>
      <c r="AA88" s="1">
        <f>IF(P88=1,$O$3,IF(P88=2,$O$4,$O$5))</f>
        <v>0</v>
      </c>
    </row>
    <row r="89">
      <c r="A89" s="1" t="s">
        <v>282</v>
      </c>
      <c r="E89" s="27" t="s">
        <v>281</v>
      </c>
    </row>
    <row r="90" ht="26.4">
      <c r="A90" s="1" t="s">
        <v>284</v>
      </c>
      <c r="E90" s="32" t="s">
        <v>5811</v>
      </c>
    </row>
    <row r="91">
      <c r="A91" s="1" t="s">
        <v>286</v>
      </c>
      <c r="E91"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COUNTIFS(L8:L363,"=0",A8:A363,"P")+COUNTIFS(L8:L363,"",A8:A363,"P")+SUM(Q8:Q363)</f>
        <v>0</v>
      </c>
    </row>
    <row r="8">
      <c r="A8" s="1" t="s">
        <v>271</v>
      </c>
      <c r="C8" s="22" t="s">
        <v>6172</v>
      </c>
      <c r="E8" s="23" t="s">
        <v>223</v>
      </c>
      <c r="L8" s="24">
        <f>L9+L42+L103+L260+L269+L322</f>
        <v>0</v>
      </c>
      <c r="M8" s="24">
        <f>M9+M42+M103+M260+M269+M322</f>
        <v>0</v>
      </c>
      <c r="N8" s="25"/>
    </row>
    <row r="9">
      <c r="A9" s="1" t="s">
        <v>273</v>
      </c>
      <c r="C9" s="22" t="s">
        <v>294</v>
      </c>
      <c r="E9" s="23" t="s">
        <v>6088</v>
      </c>
      <c r="L9" s="24">
        <f>SUMIFS(L10:L41,A10:A41,"P")</f>
        <v>0</v>
      </c>
      <c r="M9" s="24">
        <f>SUMIFS(M10:M41,A10:A41,"P")</f>
        <v>0</v>
      </c>
      <c r="N9" s="25"/>
    </row>
    <row r="10">
      <c r="A10" s="1" t="s">
        <v>276</v>
      </c>
      <c r="B10" s="1">
        <v>1</v>
      </c>
      <c r="C10" s="26" t="s">
        <v>5591</v>
      </c>
      <c r="D10" t="s">
        <v>281</v>
      </c>
      <c r="E10" s="27" t="s">
        <v>5592</v>
      </c>
      <c r="F10" s="28" t="s">
        <v>396</v>
      </c>
      <c r="G10" s="29">
        <v>150</v>
      </c>
      <c r="H10" s="28">
        <v>0</v>
      </c>
      <c r="I10" s="30">
        <f>ROUND(G10*H10,P4)</f>
        <v>0</v>
      </c>
      <c r="L10" s="30">
        <v>0</v>
      </c>
      <c r="M10" s="24">
        <f>ROUND(G10*L10,P4)</f>
        <v>0</v>
      </c>
      <c r="N10" s="25" t="s">
        <v>297</v>
      </c>
      <c r="O10" s="31">
        <f>M10*AA10</f>
        <v>0</v>
      </c>
      <c r="P10" s="1">
        <v>3</v>
      </c>
      <c r="AA10" s="1">
        <f>IF(P10=1,$O$3,IF(P10=2,$O$4,$O$5))</f>
        <v>0</v>
      </c>
    </row>
    <row r="11">
      <c r="A11" s="1" t="s">
        <v>282</v>
      </c>
      <c r="E11" s="27" t="s">
        <v>281</v>
      </c>
    </row>
    <row r="12" ht="26.4">
      <c r="A12" s="1" t="s">
        <v>284</v>
      </c>
      <c r="E12" s="32" t="s">
        <v>6173</v>
      </c>
    </row>
    <row r="13">
      <c r="A13" s="1" t="s">
        <v>286</v>
      </c>
      <c r="E13" s="27" t="s">
        <v>299</v>
      </c>
    </row>
    <row r="14">
      <c r="A14" s="1" t="s">
        <v>276</v>
      </c>
      <c r="B14" s="1">
        <v>2</v>
      </c>
      <c r="C14" s="26" t="s">
        <v>5598</v>
      </c>
      <c r="D14" t="s">
        <v>281</v>
      </c>
      <c r="E14" s="27" t="s">
        <v>5599</v>
      </c>
      <c r="F14" s="28" t="s">
        <v>5600</v>
      </c>
      <c r="G14" s="29">
        <v>1500</v>
      </c>
      <c r="H14" s="28">
        <v>0</v>
      </c>
      <c r="I14" s="30">
        <f>ROUND(G14*H14,P4)</f>
        <v>0</v>
      </c>
      <c r="L14" s="30">
        <v>0</v>
      </c>
      <c r="M14" s="24">
        <f>ROUND(G14*L14,P4)</f>
        <v>0</v>
      </c>
      <c r="N14" s="25" t="s">
        <v>297</v>
      </c>
      <c r="O14" s="31">
        <f>M14*AA14</f>
        <v>0</v>
      </c>
      <c r="P14" s="1">
        <v>3</v>
      </c>
      <c r="AA14" s="1">
        <f>IF(P14=1,$O$3,IF(P14=2,$O$4,$O$5))</f>
        <v>0</v>
      </c>
    </row>
    <row r="15">
      <c r="A15" s="1" t="s">
        <v>282</v>
      </c>
      <c r="E15" s="27" t="s">
        <v>5601</v>
      </c>
    </row>
    <row r="16" ht="26.4">
      <c r="A16" s="1" t="s">
        <v>284</v>
      </c>
      <c r="E16" s="32" t="s">
        <v>6174</v>
      </c>
    </row>
    <row r="17">
      <c r="A17" s="1" t="s">
        <v>286</v>
      </c>
      <c r="E17" s="27" t="s">
        <v>299</v>
      </c>
    </row>
    <row r="18">
      <c r="A18" s="1" t="s">
        <v>276</v>
      </c>
      <c r="B18" s="1">
        <v>3</v>
      </c>
      <c r="C18" s="26" t="s">
        <v>5603</v>
      </c>
      <c r="D18" t="s">
        <v>281</v>
      </c>
      <c r="E18" s="27" t="s">
        <v>5604</v>
      </c>
      <c r="F18" s="28" t="s">
        <v>307</v>
      </c>
      <c r="G18" s="29">
        <v>170</v>
      </c>
      <c r="H18" s="28">
        <v>0</v>
      </c>
      <c r="I18" s="30">
        <f>ROUND(G18*H18,P4)</f>
        <v>0</v>
      </c>
      <c r="L18" s="30">
        <v>0</v>
      </c>
      <c r="M18" s="24">
        <f>ROUND(G18*L18,P4)</f>
        <v>0</v>
      </c>
      <c r="N18" s="25" t="s">
        <v>297</v>
      </c>
      <c r="O18" s="31">
        <f>M18*AA18</f>
        <v>0</v>
      </c>
      <c r="P18" s="1">
        <v>3</v>
      </c>
      <c r="AA18" s="1">
        <f>IF(P18=1,$O$3,IF(P18=2,$O$4,$O$5))</f>
        <v>0</v>
      </c>
    </row>
    <row r="19">
      <c r="A19" s="1" t="s">
        <v>282</v>
      </c>
      <c r="E19" s="27" t="s">
        <v>281</v>
      </c>
    </row>
    <row r="20" ht="26.4">
      <c r="A20" s="1" t="s">
        <v>284</v>
      </c>
      <c r="E20" s="32" t="s">
        <v>6175</v>
      </c>
    </row>
    <row r="21">
      <c r="A21" s="1" t="s">
        <v>286</v>
      </c>
      <c r="E21" s="27" t="s">
        <v>299</v>
      </c>
    </row>
    <row r="22">
      <c r="A22" s="1" t="s">
        <v>276</v>
      </c>
      <c r="B22" s="1">
        <v>4</v>
      </c>
      <c r="C22" s="26" t="s">
        <v>5606</v>
      </c>
      <c r="D22" t="s">
        <v>281</v>
      </c>
      <c r="E22" s="27" t="s">
        <v>5607</v>
      </c>
      <c r="F22" s="28" t="s">
        <v>307</v>
      </c>
      <c r="G22" s="29">
        <v>74</v>
      </c>
      <c r="H22" s="28">
        <v>0</v>
      </c>
      <c r="I22" s="30">
        <f>ROUND(G22*H22,P4)</f>
        <v>0</v>
      </c>
      <c r="L22" s="30">
        <v>0</v>
      </c>
      <c r="M22" s="24">
        <f>ROUND(G22*L22,P4)</f>
        <v>0</v>
      </c>
      <c r="N22" s="25" t="s">
        <v>297</v>
      </c>
      <c r="O22" s="31">
        <f>M22*AA22</f>
        <v>0</v>
      </c>
      <c r="P22" s="1">
        <v>3</v>
      </c>
      <c r="AA22" s="1">
        <f>IF(P22=1,$O$3,IF(P22=2,$O$4,$O$5))</f>
        <v>0</v>
      </c>
    </row>
    <row r="23">
      <c r="A23" s="1" t="s">
        <v>282</v>
      </c>
      <c r="E23" s="27" t="s">
        <v>281</v>
      </c>
    </row>
    <row r="24" ht="26.4">
      <c r="A24" s="1" t="s">
        <v>284</v>
      </c>
      <c r="E24" s="32" t="s">
        <v>6176</v>
      </c>
    </row>
    <row r="25">
      <c r="A25" s="1" t="s">
        <v>286</v>
      </c>
      <c r="E25" s="27" t="s">
        <v>299</v>
      </c>
    </row>
    <row r="26">
      <c r="A26" s="1" t="s">
        <v>276</v>
      </c>
      <c r="B26" s="1">
        <v>5</v>
      </c>
      <c r="C26" s="26" t="s">
        <v>5609</v>
      </c>
      <c r="D26" t="s">
        <v>281</v>
      </c>
      <c r="E26" s="27" t="s">
        <v>5610</v>
      </c>
      <c r="F26" s="28" t="s">
        <v>307</v>
      </c>
      <c r="G26" s="29">
        <v>16</v>
      </c>
      <c r="H26" s="28">
        <v>0</v>
      </c>
      <c r="I26" s="30">
        <f>ROUND(G26*H26,P4)</f>
        <v>0</v>
      </c>
      <c r="L26" s="30">
        <v>0</v>
      </c>
      <c r="M26" s="24">
        <f>ROUND(G26*L26,P4)</f>
        <v>0</v>
      </c>
      <c r="N26" s="25" t="s">
        <v>297</v>
      </c>
      <c r="O26" s="31">
        <f>M26*AA26</f>
        <v>0</v>
      </c>
      <c r="P26" s="1">
        <v>3</v>
      </c>
      <c r="AA26" s="1">
        <f>IF(P26=1,$O$3,IF(P26=2,$O$4,$O$5))</f>
        <v>0</v>
      </c>
    </row>
    <row r="27">
      <c r="A27" s="1" t="s">
        <v>282</v>
      </c>
      <c r="E27" s="27" t="s">
        <v>281</v>
      </c>
    </row>
    <row r="28" ht="26.4">
      <c r="A28" s="1" t="s">
        <v>284</v>
      </c>
      <c r="E28" s="32" t="s">
        <v>6177</v>
      </c>
    </row>
    <row r="29">
      <c r="A29" s="1" t="s">
        <v>286</v>
      </c>
      <c r="E29" s="27" t="s">
        <v>299</v>
      </c>
    </row>
    <row r="30">
      <c r="A30" s="1" t="s">
        <v>276</v>
      </c>
      <c r="B30" s="1">
        <v>6</v>
      </c>
      <c r="C30" s="26" t="s">
        <v>5612</v>
      </c>
      <c r="D30" t="s">
        <v>281</v>
      </c>
      <c r="E30" s="27" t="s">
        <v>5613</v>
      </c>
      <c r="F30" s="28" t="s">
        <v>307</v>
      </c>
      <c r="G30" s="29">
        <v>2</v>
      </c>
      <c r="H30" s="28">
        <v>0</v>
      </c>
      <c r="I30" s="30">
        <f>ROUND(G30*H30,P4)</f>
        <v>0</v>
      </c>
      <c r="L30" s="30">
        <v>0</v>
      </c>
      <c r="M30" s="24">
        <f>ROUND(G30*L30,P4)</f>
        <v>0</v>
      </c>
      <c r="N30" s="25" t="s">
        <v>297</v>
      </c>
      <c r="O30" s="31">
        <f>M30*AA30</f>
        <v>0</v>
      </c>
      <c r="P30" s="1">
        <v>3</v>
      </c>
      <c r="AA30" s="1">
        <f>IF(P30=1,$O$3,IF(P30=2,$O$4,$O$5))</f>
        <v>0</v>
      </c>
    </row>
    <row r="31">
      <c r="A31" s="1" t="s">
        <v>282</v>
      </c>
      <c r="E31" s="27" t="s">
        <v>281</v>
      </c>
    </row>
    <row r="32" ht="26.4">
      <c r="A32" s="1" t="s">
        <v>284</v>
      </c>
      <c r="E32" s="32" t="s">
        <v>6178</v>
      </c>
    </row>
    <row r="33">
      <c r="A33" s="1" t="s">
        <v>286</v>
      </c>
      <c r="E33" s="27" t="s">
        <v>299</v>
      </c>
    </row>
    <row r="34">
      <c r="A34" s="1" t="s">
        <v>276</v>
      </c>
      <c r="B34" s="1">
        <v>7</v>
      </c>
      <c r="C34" s="26" t="s">
        <v>5615</v>
      </c>
      <c r="D34" t="s">
        <v>281</v>
      </c>
      <c r="E34" s="27" t="s">
        <v>5616</v>
      </c>
      <c r="F34" s="28" t="s">
        <v>307</v>
      </c>
      <c r="G34" s="29">
        <v>27</v>
      </c>
      <c r="H34" s="28">
        <v>0</v>
      </c>
      <c r="I34" s="30">
        <f>ROUND(G34*H34,P4)</f>
        <v>0</v>
      </c>
      <c r="L34" s="30">
        <v>0</v>
      </c>
      <c r="M34" s="24">
        <f>ROUND(G34*L34,P4)</f>
        <v>0</v>
      </c>
      <c r="N34" s="25" t="s">
        <v>297</v>
      </c>
      <c r="O34" s="31">
        <f>M34*AA34</f>
        <v>0</v>
      </c>
      <c r="P34" s="1">
        <v>3</v>
      </c>
      <c r="AA34" s="1">
        <f>IF(P34=1,$O$3,IF(P34=2,$O$4,$O$5))</f>
        <v>0</v>
      </c>
    </row>
    <row r="35">
      <c r="A35" s="1" t="s">
        <v>282</v>
      </c>
      <c r="E35" s="27" t="s">
        <v>281</v>
      </c>
    </row>
    <row r="36" ht="26.4">
      <c r="A36" s="1" t="s">
        <v>284</v>
      </c>
      <c r="E36" s="32" t="s">
        <v>6179</v>
      </c>
    </row>
    <row r="37">
      <c r="A37" s="1" t="s">
        <v>286</v>
      </c>
      <c r="E37" s="27" t="s">
        <v>299</v>
      </c>
    </row>
    <row r="38">
      <c r="A38" s="1" t="s">
        <v>276</v>
      </c>
      <c r="B38" s="1">
        <v>8</v>
      </c>
      <c r="C38" s="26" t="s">
        <v>5618</v>
      </c>
      <c r="D38" t="s">
        <v>281</v>
      </c>
      <c r="E38" s="27" t="s">
        <v>5619</v>
      </c>
      <c r="F38" s="28" t="s">
        <v>361</v>
      </c>
      <c r="G38" s="29">
        <v>188</v>
      </c>
      <c r="H38" s="28">
        <v>0</v>
      </c>
      <c r="I38" s="30">
        <f>ROUND(G38*H38,P4)</f>
        <v>0</v>
      </c>
      <c r="L38" s="30">
        <v>0</v>
      </c>
      <c r="M38" s="24">
        <f>ROUND(G38*L38,P4)</f>
        <v>0</v>
      </c>
      <c r="N38" s="25" t="s">
        <v>297</v>
      </c>
      <c r="O38" s="31">
        <f>M38*AA38</f>
        <v>0</v>
      </c>
      <c r="P38" s="1">
        <v>3</v>
      </c>
      <c r="AA38" s="1">
        <f>IF(P38=1,$O$3,IF(P38=2,$O$4,$O$5))</f>
        <v>0</v>
      </c>
    </row>
    <row r="39">
      <c r="A39" s="1" t="s">
        <v>282</v>
      </c>
      <c r="E39" s="27" t="s">
        <v>281</v>
      </c>
    </row>
    <row r="40" ht="26.4">
      <c r="A40" s="1" t="s">
        <v>284</v>
      </c>
      <c r="E40" s="32" t="s">
        <v>6180</v>
      </c>
    </row>
    <row r="41">
      <c r="A41" s="1" t="s">
        <v>286</v>
      </c>
      <c r="E41" s="27" t="s">
        <v>299</v>
      </c>
    </row>
    <row r="42">
      <c r="A42" s="1" t="s">
        <v>273</v>
      </c>
      <c r="C42" s="22" t="s">
        <v>876</v>
      </c>
      <c r="E42" s="23" t="s">
        <v>6097</v>
      </c>
      <c r="L42" s="24">
        <f>SUMIFS(L43:L102,A43:A102,"P")</f>
        <v>0</v>
      </c>
      <c r="M42" s="24">
        <f>SUMIFS(M43:M102,A43:A102,"P")</f>
        <v>0</v>
      </c>
      <c r="N42" s="25"/>
    </row>
    <row r="43" ht="26.4">
      <c r="A43" s="1" t="s">
        <v>276</v>
      </c>
      <c r="B43" s="1">
        <v>9</v>
      </c>
      <c r="C43" s="26" t="s">
        <v>5623</v>
      </c>
      <c r="D43" t="s">
        <v>281</v>
      </c>
      <c r="E43" s="27" t="s">
        <v>5624</v>
      </c>
      <c r="F43" s="28" t="s">
        <v>307</v>
      </c>
      <c r="G43" s="29">
        <v>14</v>
      </c>
      <c r="H43" s="28">
        <v>0</v>
      </c>
      <c r="I43" s="30">
        <f>ROUND(G43*H43,P4)</f>
        <v>0</v>
      </c>
      <c r="L43" s="30">
        <v>0</v>
      </c>
      <c r="M43" s="24">
        <f>ROUND(G43*L43,P4)</f>
        <v>0</v>
      </c>
      <c r="N43" s="25" t="s">
        <v>297</v>
      </c>
      <c r="O43" s="31">
        <f>M43*AA43</f>
        <v>0</v>
      </c>
      <c r="P43" s="1">
        <v>3</v>
      </c>
      <c r="AA43" s="1">
        <f>IF(P43=1,$O$3,IF(P43=2,$O$4,$O$5))</f>
        <v>0</v>
      </c>
    </row>
    <row r="44">
      <c r="A44" s="1" t="s">
        <v>282</v>
      </c>
      <c r="E44" s="27" t="s">
        <v>281</v>
      </c>
    </row>
    <row r="45" ht="26.4">
      <c r="A45" s="1" t="s">
        <v>284</v>
      </c>
      <c r="E45" s="32" t="s">
        <v>6181</v>
      </c>
    </row>
    <row r="46">
      <c r="A46" s="1" t="s">
        <v>286</v>
      </c>
      <c r="E46" s="27" t="s">
        <v>299</v>
      </c>
    </row>
    <row r="47" ht="26.4">
      <c r="A47" s="1" t="s">
        <v>276</v>
      </c>
      <c r="B47" s="1">
        <v>10</v>
      </c>
      <c r="C47" s="26" t="s">
        <v>5626</v>
      </c>
      <c r="D47" t="s">
        <v>281</v>
      </c>
      <c r="E47" s="27" t="s">
        <v>5627</v>
      </c>
      <c r="F47" s="28" t="s">
        <v>307</v>
      </c>
      <c r="G47" s="29">
        <v>2</v>
      </c>
      <c r="H47" s="28">
        <v>0</v>
      </c>
      <c r="I47" s="30">
        <f>ROUND(G47*H47,P4)</f>
        <v>0</v>
      </c>
      <c r="L47" s="30">
        <v>0</v>
      </c>
      <c r="M47" s="24">
        <f>ROUND(G47*L47,P4)</f>
        <v>0</v>
      </c>
      <c r="N47" s="25" t="s">
        <v>297</v>
      </c>
      <c r="O47" s="31">
        <f>M47*AA47</f>
        <v>0</v>
      </c>
      <c r="P47" s="1">
        <v>3</v>
      </c>
      <c r="AA47" s="1">
        <f>IF(P47=1,$O$3,IF(P47=2,$O$4,$O$5))</f>
        <v>0</v>
      </c>
    </row>
    <row r="48">
      <c r="A48" s="1" t="s">
        <v>282</v>
      </c>
      <c r="E48" s="27" t="s">
        <v>281</v>
      </c>
    </row>
    <row r="49" ht="26.4">
      <c r="A49" s="1" t="s">
        <v>284</v>
      </c>
      <c r="E49" s="32" t="s">
        <v>5979</v>
      </c>
    </row>
    <row r="50">
      <c r="A50" s="1" t="s">
        <v>286</v>
      </c>
      <c r="E50" s="27" t="s">
        <v>299</v>
      </c>
    </row>
    <row r="51" ht="26.4">
      <c r="A51" s="1" t="s">
        <v>276</v>
      </c>
      <c r="B51" s="1">
        <v>11</v>
      </c>
      <c r="C51" s="26" t="s">
        <v>6182</v>
      </c>
      <c r="D51" t="s">
        <v>281</v>
      </c>
      <c r="E51" s="27" t="s">
        <v>6183</v>
      </c>
      <c r="F51" s="28" t="s">
        <v>307</v>
      </c>
      <c r="G51" s="29">
        <v>1</v>
      </c>
      <c r="H51" s="28">
        <v>0</v>
      </c>
      <c r="I51" s="30">
        <f>ROUND(G51*H51,P4)</f>
        <v>0</v>
      </c>
      <c r="L51" s="30">
        <v>0</v>
      </c>
      <c r="M51" s="24">
        <f>ROUND(G51*L51,P4)</f>
        <v>0</v>
      </c>
      <c r="N51" s="25" t="s">
        <v>297</v>
      </c>
      <c r="O51" s="31">
        <f>M51*AA51</f>
        <v>0</v>
      </c>
      <c r="P51" s="1">
        <v>3</v>
      </c>
      <c r="AA51" s="1">
        <f>IF(P51=1,$O$3,IF(P51=2,$O$4,$O$5))</f>
        <v>0</v>
      </c>
    </row>
    <row r="52">
      <c r="A52" s="1" t="s">
        <v>282</v>
      </c>
      <c r="E52" s="27" t="s">
        <v>281</v>
      </c>
    </row>
    <row r="53" ht="26.4">
      <c r="A53" s="1" t="s">
        <v>284</v>
      </c>
      <c r="E53" s="32" t="s">
        <v>5633</v>
      </c>
    </row>
    <row r="54">
      <c r="A54" s="1" t="s">
        <v>286</v>
      </c>
      <c r="E54" s="27" t="s">
        <v>299</v>
      </c>
    </row>
    <row r="55">
      <c r="A55" s="1" t="s">
        <v>276</v>
      </c>
      <c r="B55" s="1">
        <v>12</v>
      </c>
      <c r="C55" s="26" t="s">
        <v>5631</v>
      </c>
      <c r="D55" t="s">
        <v>281</v>
      </c>
      <c r="E55" s="27" t="s">
        <v>5632</v>
      </c>
      <c r="F55" s="28" t="s">
        <v>307</v>
      </c>
      <c r="G55" s="29">
        <v>1</v>
      </c>
      <c r="H55" s="28">
        <v>0</v>
      </c>
      <c r="I55" s="30">
        <f>ROUND(G55*H55,P4)</f>
        <v>0</v>
      </c>
      <c r="L55" s="30">
        <v>0</v>
      </c>
      <c r="M55" s="24">
        <f>ROUND(G55*L55,P4)</f>
        <v>0</v>
      </c>
      <c r="N55" s="25" t="s">
        <v>297</v>
      </c>
      <c r="O55" s="31">
        <f>M55*AA55</f>
        <v>0</v>
      </c>
      <c r="P55" s="1">
        <v>3</v>
      </c>
      <c r="AA55" s="1">
        <f>IF(P55=1,$O$3,IF(P55=2,$O$4,$O$5))</f>
        <v>0</v>
      </c>
    </row>
    <row r="56">
      <c r="A56" s="1" t="s">
        <v>282</v>
      </c>
      <c r="E56" s="27" t="s">
        <v>281</v>
      </c>
    </row>
    <row r="57" ht="26.4">
      <c r="A57" s="1" t="s">
        <v>284</v>
      </c>
      <c r="E57" s="32" t="s">
        <v>5633</v>
      </c>
    </row>
    <row r="58">
      <c r="A58" s="1" t="s">
        <v>286</v>
      </c>
      <c r="E58" s="27" t="s">
        <v>299</v>
      </c>
    </row>
    <row r="59">
      <c r="A59" s="1" t="s">
        <v>276</v>
      </c>
      <c r="B59" s="1">
        <v>13</v>
      </c>
      <c r="C59" s="26" t="s">
        <v>5634</v>
      </c>
      <c r="D59" t="s">
        <v>281</v>
      </c>
      <c r="E59" s="27" t="s">
        <v>5635</v>
      </c>
      <c r="F59" s="28" t="s">
        <v>307</v>
      </c>
      <c r="G59" s="29">
        <v>1</v>
      </c>
      <c r="H59" s="28">
        <v>0</v>
      </c>
      <c r="I59" s="30">
        <f>ROUND(G59*H59,P4)</f>
        <v>0</v>
      </c>
      <c r="L59" s="30">
        <v>0</v>
      </c>
      <c r="M59" s="24">
        <f>ROUND(G59*L59,P4)</f>
        <v>0</v>
      </c>
      <c r="N59" s="25" t="s">
        <v>297</v>
      </c>
      <c r="O59" s="31">
        <f>M59*AA59</f>
        <v>0</v>
      </c>
      <c r="P59" s="1">
        <v>3</v>
      </c>
      <c r="AA59" s="1">
        <f>IF(P59=1,$O$3,IF(P59=2,$O$4,$O$5))</f>
        <v>0</v>
      </c>
    </row>
    <row r="60">
      <c r="A60" s="1" t="s">
        <v>282</v>
      </c>
      <c r="E60" s="27" t="s">
        <v>281</v>
      </c>
    </row>
    <row r="61" ht="26.4">
      <c r="A61" s="1" t="s">
        <v>284</v>
      </c>
      <c r="E61" s="32" t="s">
        <v>5633</v>
      </c>
    </row>
    <row r="62">
      <c r="A62" s="1" t="s">
        <v>286</v>
      </c>
      <c r="E62" s="27" t="s">
        <v>299</v>
      </c>
    </row>
    <row r="63">
      <c r="A63" s="1" t="s">
        <v>276</v>
      </c>
      <c r="B63" s="1">
        <v>14</v>
      </c>
      <c r="C63" s="26" t="s">
        <v>6184</v>
      </c>
      <c r="D63" t="s">
        <v>281</v>
      </c>
      <c r="E63" s="27" t="s">
        <v>6185</v>
      </c>
      <c r="F63" s="28" t="s">
        <v>307</v>
      </c>
      <c r="G63" s="29">
        <v>4</v>
      </c>
      <c r="H63" s="28">
        <v>0</v>
      </c>
      <c r="I63" s="30">
        <f>ROUND(G63*H63,P4)</f>
        <v>0</v>
      </c>
      <c r="L63" s="30">
        <v>0</v>
      </c>
      <c r="M63" s="24">
        <f>ROUND(G63*L63,P4)</f>
        <v>0</v>
      </c>
      <c r="N63" s="25" t="s">
        <v>297</v>
      </c>
      <c r="O63" s="31">
        <f>M63*AA63</f>
        <v>0</v>
      </c>
      <c r="P63" s="1">
        <v>3</v>
      </c>
      <c r="AA63" s="1">
        <f>IF(P63=1,$O$3,IF(P63=2,$O$4,$O$5))</f>
        <v>0</v>
      </c>
    </row>
    <row r="64">
      <c r="A64" s="1" t="s">
        <v>282</v>
      </c>
      <c r="E64" s="27" t="s">
        <v>281</v>
      </c>
    </row>
    <row r="65" ht="26.4">
      <c r="A65" s="1" t="s">
        <v>284</v>
      </c>
      <c r="E65" s="32" t="s">
        <v>5976</v>
      </c>
    </row>
    <row r="66">
      <c r="A66" s="1" t="s">
        <v>286</v>
      </c>
      <c r="E66" s="27" t="s">
        <v>299</v>
      </c>
    </row>
    <row r="67">
      <c r="A67" s="1" t="s">
        <v>276</v>
      </c>
      <c r="B67" s="1">
        <v>15</v>
      </c>
      <c r="C67" s="26" t="s">
        <v>5980</v>
      </c>
      <c r="D67" t="s">
        <v>281</v>
      </c>
      <c r="E67" s="27" t="s">
        <v>5981</v>
      </c>
      <c r="F67" s="28" t="s">
        <v>307</v>
      </c>
      <c r="G67" s="29">
        <v>2</v>
      </c>
      <c r="H67" s="28">
        <v>0</v>
      </c>
      <c r="I67" s="30">
        <f>ROUND(G67*H67,P4)</f>
        <v>0</v>
      </c>
      <c r="L67" s="30">
        <v>0</v>
      </c>
      <c r="M67" s="24">
        <f>ROUND(G67*L67,P4)</f>
        <v>0</v>
      </c>
      <c r="N67" s="25" t="s">
        <v>297</v>
      </c>
      <c r="O67" s="31">
        <f>M67*AA67</f>
        <v>0</v>
      </c>
      <c r="P67" s="1">
        <v>3</v>
      </c>
      <c r="AA67" s="1">
        <f>IF(P67=1,$O$3,IF(P67=2,$O$4,$O$5))</f>
        <v>0</v>
      </c>
    </row>
    <row r="68">
      <c r="A68" s="1" t="s">
        <v>282</v>
      </c>
      <c r="E68" s="27" t="s">
        <v>281</v>
      </c>
    </row>
    <row r="69" ht="26.4">
      <c r="A69" s="1" t="s">
        <v>284</v>
      </c>
      <c r="E69" s="32" t="s">
        <v>5979</v>
      </c>
    </row>
    <row r="70">
      <c r="A70" s="1" t="s">
        <v>286</v>
      </c>
      <c r="E70" s="27" t="s">
        <v>299</v>
      </c>
    </row>
    <row r="71">
      <c r="A71" s="1" t="s">
        <v>276</v>
      </c>
      <c r="B71" s="1">
        <v>16</v>
      </c>
      <c r="C71" s="26" t="s">
        <v>5637</v>
      </c>
      <c r="D71" t="s">
        <v>281</v>
      </c>
      <c r="E71" s="27" t="s">
        <v>5638</v>
      </c>
      <c r="F71" s="28" t="s">
        <v>296</v>
      </c>
      <c r="G71" s="29">
        <v>60.700000000000003</v>
      </c>
      <c r="H71" s="28">
        <v>0</v>
      </c>
      <c r="I71" s="30">
        <f>ROUND(G71*H71,P4)</f>
        <v>0</v>
      </c>
      <c r="L71" s="30">
        <v>0</v>
      </c>
      <c r="M71" s="24">
        <f>ROUND(G71*L71,P4)</f>
        <v>0</v>
      </c>
      <c r="N71" s="25" t="s">
        <v>297</v>
      </c>
      <c r="O71" s="31">
        <f>M71*AA71</f>
        <v>0</v>
      </c>
      <c r="P71" s="1">
        <v>3</v>
      </c>
      <c r="AA71" s="1">
        <f>IF(P71=1,$O$3,IF(P71=2,$O$4,$O$5))</f>
        <v>0</v>
      </c>
    </row>
    <row r="72">
      <c r="A72" s="1" t="s">
        <v>282</v>
      </c>
      <c r="E72" s="27" t="s">
        <v>281</v>
      </c>
    </row>
    <row r="73" ht="26.4">
      <c r="A73" s="1" t="s">
        <v>284</v>
      </c>
      <c r="E73" s="32" t="s">
        <v>6186</v>
      </c>
    </row>
    <row r="74">
      <c r="A74" s="1" t="s">
        <v>286</v>
      </c>
      <c r="E74" s="27" t="s">
        <v>299</v>
      </c>
    </row>
    <row r="75">
      <c r="A75" s="1" t="s">
        <v>276</v>
      </c>
      <c r="B75" s="1">
        <v>17</v>
      </c>
      <c r="C75" s="26" t="s">
        <v>5640</v>
      </c>
      <c r="D75" t="s">
        <v>281</v>
      </c>
      <c r="E75" s="27" t="s">
        <v>5641</v>
      </c>
      <c r="F75" s="28" t="s">
        <v>307</v>
      </c>
      <c r="G75" s="29">
        <v>2</v>
      </c>
      <c r="H75" s="28">
        <v>0</v>
      </c>
      <c r="I75" s="30">
        <f>ROUND(G75*H75,P4)</f>
        <v>0</v>
      </c>
      <c r="L75" s="30">
        <v>0</v>
      </c>
      <c r="M75" s="24">
        <f>ROUND(G75*L75,P4)</f>
        <v>0</v>
      </c>
      <c r="N75" s="25" t="s">
        <v>297</v>
      </c>
      <c r="O75" s="31">
        <f>M75*AA75</f>
        <v>0</v>
      </c>
      <c r="P75" s="1">
        <v>3</v>
      </c>
      <c r="AA75" s="1">
        <f>IF(P75=1,$O$3,IF(P75=2,$O$4,$O$5))</f>
        <v>0</v>
      </c>
    </row>
    <row r="76">
      <c r="A76" s="1" t="s">
        <v>282</v>
      </c>
      <c r="E76" s="27" t="s">
        <v>281</v>
      </c>
    </row>
    <row r="77" ht="26.4">
      <c r="A77" s="1" t="s">
        <v>284</v>
      </c>
      <c r="E77" s="32" t="s">
        <v>5986</v>
      </c>
    </row>
    <row r="78">
      <c r="A78" s="1" t="s">
        <v>286</v>
      </c>
      <c r="E78" s="27" t="s">
        <v>299</v>
      </c>
    </row>
    <row r="79">
      <c r="A79" s="1" t="s">
        <v>276</v>
      </c>
      <c r="B79" s="1">
        <v>18</v>
      </c>
      <c r="C79" s="26" t="s">
        <v>5984</v>
      </c>
      <c r="D79" t="s">
        <v>281</v>
      </c>
      <c r="E79" s="27" t="s">
        <v>5985</v>
      </c>
      <c r="F79" s="28" t="s">
        <v>307</v>
      </c>
      <c r="G79" s="29">
        <v>1</v>
      </c>
      <c r="H79" s="28">
        <v>0</v>
      </c>
      <c r="I79" s="30">
        <f>ROUND(G79*H79,P4)</f>
        <v>0</v>
      </c>
      <c r="L79" s="30">
        <v>0</v>
      </c>
      <c r="M79" s="24">
        <f>ROUND(G79*L79,P4)</f>
        <v>0</v>
      </c>
      <c r="N79" s="25" t="s">
        <v>297</v>
      </c>
      <c r="O79" s="31">
        <f>M79*AA79</f>
        <v>0</v>
      </c>
      <c r="P79" s="1">
        <v>3</v>
      </c>
      <c r="AA79" s="1">
        <f>IF(P79=1,$O$3,IF(P79=2,$O$4,$O$5))</f>
        <v>0</v>
      </c>
    </row>
    <row r="80">
      <c r="A80" s="1" t="s">
        <v>282</v>
      </c>
      <c r="E80" s="27" t="s">
        <v>281</v>
      </c>
    </row>
    <row r="81" ht="26.4">
      <c r="A81" s="1" t="s">
        <v>284</v>
      </c>
      <c r="E81" s="32" t="s">
        <v>5991</v>
      </c>
    </row>
    <row r="82">
      <c r="A82" s="1" t="s">
        <v>286</v>
      </c>
      <c r="E82" s="27" t="s">
        <v>299</v>
      </c>
    </row>
    <row r="83">
      <c r="A83" s="1" t="s">
        <v>276</v>
      </c>
      <c r="B83" s="1">
        <v>19</v>
      </c>
      <c r="C83" s="26" t="s">
        <v>5987</v>
      </c>
      <c r="D83" t="s">
        <v>281</v>
      </c>
      <c r="E83" s="27" t="s">
        <v>5988</v>
      </c>
      <c r="F83" s="28" t="s">
        <v>307</v>
      </c>
      <c r="G83" s="29">
        <v>4</v>
      </c>
      <c r="H83" s="28">
        <v>0</v>
      </c>
      <c r="I83" s="30">
        <f>ROUND(G83*H83,P4)</f>
        <v>0</v>
      </c>
      <c r="L83" s="30">
        <v>0</v>
      </c>
      <c r="M83" s="24">
        <f>ROUND(G83*L83,P4)</f>
        <v>0</v>
      </c>
      <c r="N83" s="25" t="s">
        <v>297</v>
      </c>
      <c r="O83" s="31">
        <f>M83*AA83</f>
        <v>0</v>
      </c>
      <c r="P83" s="1">
        <v>3</v>
      </c>
      <c r="AA83" s="1">
        <f>IF(P83=1,$O$3,IF(P83=2,$O$4,$O$5))</f>
        <v>0</v>
      </c>
    </row>
    <row r="84">
      <c r="A84" s="1" t="s">
        <v>282</v>
      </c>
      <c r="E84" s="27" t="s">
        <v>281</v>
      </c>
    </row>
    <row r="85" ht="26.4">
      <c r="A85" s="1" t="s">
        <v>284</v>
      </c>
      <c r="E85" s="32" t="s">
        <v>5992</v>
      </c>
    </row>
    <row r="86">
      <c r="A86" s="1" t="s">
        <v>286</v>
      </c>
      <c r="E86" s="27" t="s">
        <v>299</v>
      </c>
    </row>
    <row r="87" ht="26.4">
      <c r="A87" s="1" t="s">
        <v>276</v>
      </c>
      <c r="B87" s="1">
        <v>20</v>
      </c>
      <c r="C87" s="26" t="s">
        <v>5989</v>
      </c>
      <c r="D87" t="s">
        <v>281</v>
      </c>
      <c r="E87" s="27" t="s">
        <v>5990</v>
      </c>
      <c r="F87" s="28" t="s">
        <v>307</v>
      </c>
      <c r="G87" s="29">
        <v>1</v>
      </c>
      <c r="H87" s="28">
        <v>0</v>
      </c>
      <c r="I87" s="30">
        <f>ROUND(G87*H87,P4)</f>
        <v>0</v>
      </c>
      <c r="L87" s="30">
        <v>0</v>
      </c>
      <c r="M87" s="24">
        <f>ROUND(G87*L87,P4)</f>
        <v>0</v>
      </c>
      <c r="N87" s="25" t="s">
        <v>297</v>
      </c>
      <c r="O87" s="31">
        <f>M87*AA87</f>
        <v>0</v>
      </c>
      <c r="P87" s="1">
        <v>3</v>
      </c>
      <c r="AA87" s="1">
        <f>IF(P87=1,$O$3,IF(P87=2,$O$4,$O$5))</f>
        <v>0</v>
      </c>
    </row>
    <row r="88">
      <c r="A88" s="1" t="s">
        <v>282</v>
      </c>
      <c r="E88" s="27" t="s">
        <v>281</v>
      </c>
    </row>
    <row r="89" ht="26.4">
      <c r="A89" s="1" t="s">
        <v>284</v>
      </c>
      <c r="E89" s="32" t="s">
        <v>5991</v>
      </c>
    </row>
    <row r="90">
      <c r="A90" s="1" t="s">
        <v>286</v>
      </c>
      <c r="E90" s="27" t="s">
        <v>299</v>
      </c>
    </row>
    <row r="91">
      <c r="A91" s="1" t="s">
        <v>276</v>
      </c>
      <c r="B91" s="1">
        <v>21</v>
      </c>
      <c r="C91" s="26" t="s">
        <v>5995</v>
      </c>
      <c r="D91" t="s">
        <v>281</v>
      </c>
      <c r="E91" s="27" t="s">
        <v>5996</v>
      </c>
      <c r="F91" s="28" t="s">
        <v>307</v>
      </c>
      <c r="G91" s="29">
        <v>4</v>
      </c>
      <c r="H91" s="28">
        <v>0</v>
      </c>
      <c r="I91" s="30">
        <f>ROUND(G91*H91,P4)</f>
        <v>0</v>
      </c>
      <c r="L91" s="30">
        <v>0</v>
      </c>
      <c r="M91" s="24">
        <f>ROUND(G91*L91,P4)</f>
        <v>0</v>
      </c>
      <c r="N91" s="25" t="s">
        <v>297</v>
      </c>
      <c r="O91" s="31">
        <f>M91*AA91</f>
        <v>0</v>
      </c>
      <c r="P91" s="1">
        <v>3</v>
      </c>
      <c r="AA91" s="1">
        <f>IF(P91=1,$O$3,IF(P91=2,$O$4,$O$5))</f>
        <v>0</v>
      </c>
    </row>
    <row r="92">
      <c r="A92" s="1" t="s">
        <v>282</v>
      </c>
      <c r="E92" s="27" t="s">
        <v>281</v>
      </c>
    </row>
    <row r="93" ht="26.4">
      <c r="A93" s="1" t="s">
        <v>284</v>
      </c>
      <c r="E93" s="32" t="s">
        <v>5992</v>
      </c>
    </row>
    <row r="94">
      <c r="A94" s="1" t="s">
        <v>286</v>
      </c>
      <c r="E94" s="27" t="s">
        <v>299</v>
      </c>
    </row>
    <row r="95" ht="26.4">
      <c r="A95" s="1" t="s">
        <v>276</v>
      </c>
      <c r="B95" s="1">
        <v>22</v>
      </c>
      <c r="C95" s="26" t="s">
        <v>5646</v>
      </c>
      <c r="D95" t="s">
        <v>281</v>
      </c>
      <c r="E95" s="27" t="s">
        <v>5647</v>
      </c>
      <c r="F95" s="28" t="s">
        <v>307</v>
      </c>
      <c r="G95" s="29">
        <v>4</v>
      </c>
      <c r="H95" s="28">
        <v>0</v>
      </c>
      <c r="I95" s="30">
        <f>ROUND(G95*H95,P4)</f>
        <v>0</v>
      </c>
      <c r="L95" s="30">
        <v>0</v>
      </c>
      <c r="M95" s="24">
        <f>ROUND(G95*L95,P4)</f>
        <v>0</v>
      </c>
      <c r="N95" s="25" t="s">
        <v>297</v>
      </c>
      <c r="O95" s="31">
        <f>M95*AA95</f>
        <v>0</v>
      </c>
      <c r="P95" s="1">
        <v>3</v>
      </c>
      <c r="AA95" s="1">
        <f>IF(P95=1,$O$3,IF(P95=2,$O$4,$O$5))</f>
        <v>0</v>
      </c>
    </row>
    <row r="96">
      <c r="A96" s="1" t="s">
        <v>282</v>
      </c>
      <c r="E96" s="27" t="s">
        <v>281</v>
      </c>
    </row>
    <row r="97" ht="26.4">
      <c r="A97" s="1" t="s">
        <v>284</v>
      </c>
      <c r="E97" s="32" t="s">
        <v>5992</v>
      </c>
    </row>
    <row r="98">
      <c r="A98" s="1" t="s">
        <v>286</v>
      </c>
      <c r="E98" s="27" t="s">
        <v>299</v>
      </c>
    </row>
    <row r="99" ht="26.4">
      <c r="A99" s="1" t="s">
        <v>276</v>
      </c>
      <c r="B99" s="1">
        <v>23</v>
      </c>
      <c r="C99" s="26" t="s">
        <v>5648</v>
      </c>
      <c r="D99" t="s">
        <v>281</v>
      </c>
      <c r="E99" s="27" t="s">
        <v>5649</v>
      </c>
      <c r="F99" s="28" t="s">
        <v>361</v>
      </c>
      <c r="G99" s="29">
        <v>50</v>
      </c>
      <c r="H99" s="28">
        <v>0</v>
      </c>
      <c r="I99" s="30">
        <f>ROUND(G99*H99,P4)</f>
        <v>0</v>
      </c>
      <c r="L99" s="30">
        <v>0</v>
      </c>
      <c r="M99" s="24">
        <f>ROUND(G99*L99,P4)</f>
        <v>0</v>
      </c>
      <c r="N99" s="25" t="s">
        <v>297</v>
      </c>
      <c r="O99" s="31">
        <f>M99*AA99</f>
        <v>0</v>
      </c>
      <c r="P99" s="1">
        <v>3</v>
      </c>
      <c r="AA99" s="1">
        <f>IF(P99=1,$O$3,IF(P99=2,$O$4,$O$5))</f>
        <v>0</v>
      </c>
    </row>
    <row r="100">
      <c r="A100" s="1" t="s">
        <v>282</v>
      </c>
      <c r="E100" s="27" t="s">
        <v>281</v>
      </c>
    </row>
    <row r="101" ht="26.4">
      <c r="A101" s="1" t="s">
        <v>284</v>
      </c>
      <c r="E101" s="32" t="s">
        <v>6187</v>
      </c>
    </row>
    <row r="102">
      <c r="A102" s="1" t="s">
        <v>286</v>
      </c>
      <c r="E102" s="27" t="s">
        <v>299</v>
      </c>
    </row>
    <row r="103">
      <c r="A103" s="1" t="s">
        <v>273</v>
      </c>
      <c r="C103" s="22" t="s">
        <v>2636</v>
      </c>
      <c r="E103" s="23" t="s">
        <v>6102</v>
      </c>
      <c r="L103" s="24">
        <f>SUMIFS(L104:L259,A104:A259,"P")</f>
        <v>0</v>
      </c>
      <c r="M103" s="24">
        <f>SUMIFS(M104:M259,A104:A259,"P")</f>
        <v>0</v>
      </c>
      <c r="N103" s="25"/>
    </row>
    <row r="104">
      <c r="A104" s="1" t="s">
        <v>276</v>
      </c>
      <c r="B104" s="1">
        <v>24</v>
      </c>
      <c r="C104" s="26" t="s">
        <v>5653</v>
      </c>
      <c r="D104" t="s">
        <v>281</v>
      </c>
      <c r="E104" s="27" t="s">
        <v>5654</v>
      </c>
      <c r="F104" s="28" t="s">
        <v>307</v>
      </c>
      <c r="G104" s="29">
        <v>19</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ht="26.4">
      <c r="A106" s="1" t="s">
        <v>284</v>
      </c>
      <c r="E106" s="32" t="s">
        <v>6188</v>
      </c>
    </row>
    <row r="107">
      <c r="A107" s="1" t="s">
        <v>286</v>
      </c>
      <c r="E107" s="27" t="s">
        <v>299</v>
      </c>
    </row>
    <row r="108">
      <c r="A108" s="1" t="s">
        <v>276</v>
      </c>
      <c r="B108" s="1">
        <v>25</v>
      </c>
      <c r="C108" s="26" t="s">
        <v>6006</v>
      </c>
      <c r="D108" t="s">
        <v>281</v>
      </c>
      <c r="E108" s="27" t="s">
        <v>6007</v>
      </c>
      <c r="F108" s="28" t="s">
        <v>307</v>
      </c>
      <c r="G108" s="29">
        <v>3</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ht="26.4">
      <c r="A110" s="1" t="s">
        <v>284</v>
      </c>
      <c r="E110" s="32" t="s">
        <v>6189</v>
      </c>
    </row>
    <row r="111">
      <c r="A111" s="1" t="s">
        <v>286</v>
      </c>
      <c r="E111" s="27" t="s">
        <v>299</v>
      </c>
    </row>
    <row r="112">
      <c r="A112" s="1" t="s">
        <v>276</v>
      </c>
      <c r="B112" s="1">
        <v>26</v>
      </c>
      <c r="C112" s="26" t="s">
        <v>5659</v>
      </c>
      <c r="D112" t="s">
        <v>281</v>
      </c>
      <c r="E112" s="27" t="s">
        <v>5660</v>
      </c>
      <c r="F112" s="28" t="s">
        <v>307</v>
      </c>
      <c r="G112" s="29">
        <v>7</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ht="26.4">
      <c r="A114" s="1" t="s">
        <v>284</v>
      </c>
      <c r="E114" s="32" t="s">
        <v>6190</v>
      </c>
    </row>
    <row r="115">
      <c r="A115" s="1" t="s">
        <v>286</v>
      </c>
      <c r="E115" s="27" t="s">
        <v>299</v>
      </c>
    </row>
    <row r="116">
      <c r="A116" s="1" t="s">
        <v>276</v>
      </c>
      <c r="B116" s="1">
        <v>27</v>
      </c>
      <c r="C116" s="26" t="s">
        <v>6010</v>
      </c>
      <c r="D116" t="s">
        <v>281</v>
      </c>
      <c r="E116" s="27" t="s">
        <v>6011</v>
      </c>
      <c r="F116" s="28" t="s">
        <v>307</v>
      </c>
      <c r="G116" s="29">
        <v>4</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ht="26.4">
      <c r="A118" s="1" t="s">
        <v>284</v>
      </c>
      <c r="E118" s="32" t="s">
        <v>6012</v>
      </c>
    </row>
    <row r="119">
      <c r="A119" s="1" t="s">
        <v>286</v>
      </c>
      <c r="E119" s="27" t="s">
        <v>299</v>
      </c>
    </row>
    <row r="120">
      <c r="A120" s="1" t="s">
        <v>276</v>
      </c>
      <c r="B120" s="1">
        <v>28</v>
      </c>
      <c r="C120" s="26" t="s">
        <v>6191</v>
      </c>
      <c r="D120" t="s">
        <v>281</v>
      </c>
      <c r="E120" s="27" t="s">
        <v>6192</v>
      </c>
      <c r="F120" s="28" t="s">
        <v>307</v>
      </c>
      <c r="G120" s="29">
        <v>2</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ht="26.4">
      <c r="A122" s="1" t="s">
        <v>284</v>
      </c>
      <c r="E122" s="32" t="s">
        <v>6193</v>
      </c>
    </row>
    <row r="123">
      <c r="A123" s="1" t="s">
        <v>286</v>
      </c>
      <c r="E123" s="27" t="s">
        <v>299</v>
      </c>
    </row>
    <row r="124">
      <c r="A124" s="1" t="s">
        <v>276</v>
      </c>
      <c r="B124" s="1">
        <v>29</v>
      </c>
      <c r="C124" s="26" t="s">
        <v>5662</v>
      </c>
      <c r="D124" t="s">
        <v>281</v>
      </c>
      <c r="E124" s="27" t="s">
        <v>5663</v>
      </c>
      <c r="F124" s="28" t="s">
        <v>307</v>
      </c>
      <c r="G124" s="29">
        <v>250</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ht="26.4">
      <c r="A126" s="1" t="s">
        <v>284</v>
      </c>
      <c r="E126" s="32" t="s">
        <v>6194</v>
      </c>
    </row>
    <row r="127">
      <c r="A127" s="1" t="s">
        <v>286</v>
      </c>
      <c r="E127" s="27" t="s">
        <v>299</v>
      </c>
    </row>
    <row r="128">
      <c r="A128" s="1" t="s">
        <v>276</v>
      </c>
      <c r="B128" s="1">
        <v>30</v>
      </c>
      <c r="C128" s="26" t="s">
        <v>5665</v>
      </c>
      <c r="D128" t="s">
        <v>281</v>
      </c>
      <c r="E128" s="27" t="s">
        <v>5666</v>
      </c>
      <c r="F128" s="28" t="s">
        <v>307</v>
      </c>
      <c r="G128" s="29">
        <v>24</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ht="26.4">
      <c r="A130" s="1" t="s">
        <v>284</v>
      </c>
      <c r="E130" s="32" t="s">
        <v>6195</v>
      </c>
    </row>
    <row r="131">
      <c r="A131" s="1" t="s">
        <v>286</v>
      </c>
      <c r="E131" s="27" t="s">
        <v>299</v>
      </c>
    </row>
    <row r="132">
      <c r="A132" s="1" t="s">
        <v>276</v>
      </c>
      <c r="B132" s="1">
        <v>31</v>
      </c>
      <c r="C132" s="26" t="s">
        <v>6015</v>
      </c>
      <c r="D132" t="s">
        <v>281</v>
      </c>
      <c r="E132" s="27" t="s">
        <v>6016</v>
      </c>
      <c r="F132" s="28" t="s">
        <v>307</v>
      </c>
      <c r="G132" s="29">
        <v>2</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ht="26.4">
      <c r="A134" s="1" t="s">
        <v>284</v>
      </c>
      <c r="E134" s="32" t="s">
        <v>6017</v>
      </c>
    </row>
    <row r="135">
      <c r="A135" s="1" t="s">
        <v>286</v>
      </c>
      <c r="E135" s="27" t="s">
        <v>299</v>
      </c>
    </row>
    <row r="136">
      <c r="A136" s="1" t="s">
        <v>276</v>
      </c>
      <c r="B136" s="1">
        <v>32</v>
      </c>
      <c r="C136" s="26" t="s">
        <v>5674</v>
      </c>
      <c r="D136" t="s">
        <v>281</v>
      </c>
      <c r="E136" s="27" t="s">
        <v>5675</v>
      </c>
      <c r="F136" s="28" t="s">
        <v>296</v>
      </c>
      <c r="G136" s="29">
        <v>100</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ht="26.4">
      <c r="A138" s="1" t="s">
        <v>284</v>
      </c>
      <c r="E138" s="32" t="s">
        <v>6196</v>
      </c>
    </row>
    <row r="139">
      <c r="A139" s="1" t="s">
        <v>286</v>
      </c>
      <c r="E139" s="27" t="s">
        <v>299</v>
      </c>
    </row>
    <row r="140">
      <c r="A140" s="1" t="s">
        <v>276</v>
      </c>
      <c r="B140" s="1">
        <v>33</v>
      </c>
      <c r="C140" s="26" t="s">
        <v>5677</v>
      </c>
      <c r="D140" t="s">
        <v>281</v>
      </c>
      <c r="E140" s="27" t="s">
        <v>5678</v>
      </c>
      <c r="F140" s="28" t="s">
        <v>307</v>
      </c>
      <c r="G140" s="29">
        <v>8</v>
      </c>
      <c r="H140" s="28">
        <v>0</v>
      </c>
      <c r="I140" s="30">
        <f>ROUND(G140*H140,P4)</f>
        <v>0</v>
      </c>
      <c r="L140" s="30">
        <v>0</v>
      </c>
      <c r="M140" s="24">
        <f>ROUND(G140*L140,P4)</f>
        <v>0</v>
      </c>
      <c r="N140" s="25" t="s">
        <v>297</v>
      </c>
      <c r="O140" s="31">
        <f>M140*AA140</f>
        <v>0</v>
      </c>
      <c r="P140" s="1">
        <v>3</v>
      </c>
      <c r="AA140" s="1">
        <f>IF(P140=1,$O$3,IF(P140=2,$O$4,$O$5))</f>
        <v>0</v>
      </c>
    </row>
    <row r="141">
      <c r="A141" s="1" t="s">
        <v>282</v>
      </c>
      <c r="E141" s="27" t="s">
        <v>281</v>
      </c>
    </row>
    <row r="142" ht="26.4">
      <c r="A142" s="1" t="s">
        <v>284</v>
      </c>
      <c r="E142" s="32" t="s">
        <v>6197</v>
      </c>
    </row>
    <row r="143">
      <c r="A143" s="1" t="s">
        <v>286</v>
      </c>
      <c r="E143" s="27" t="s">
        <v>299</v>
      </c>
    </row>
    <row r="144">
      <c r="A144" s="1" t="s">
        <v>276</v>
      </c>
      <c r="B144" s="1">
        <v>34</v>
      </c>
      <c r="C144" s="26" t="s">
        <v>6019</v>
      </c>
      <c r="D144" t="s">
        <v>281</v>
      </c>
      <c r="E144" s="27" t="s">
        <v>6020</v>
      </c>
      <c r="F144" s="28" t="s">
        <v>307</v>
      </c>
      <c r="G144" s="29">
        <v>8</v>
      </c>
      <c r="H144" s="28">
        <v>0</v>
      </c>
      <c r="I144" s="30">
        <f>ROUND(G144*H144,P4)</f>
        <v>0</v>
      </c>
      <c r="L144" s="30">
        <v>0</v>
      </c>
      <c r="M144" s="24">
        <f>ROUND(G144*L144,P4)</f>
        <v>0</v>
      </c>
      <c r="N144" s="25" t="s">
        <v>297</v>
      </c>
      <c r="O144" s="31">
        <f>M144*AA144</f>
        <v>0</v>
      </c>
      <c r="P144" s="1">
        <v>3</v>
      </c>
      <c r="AA144" s="1">
        <f>IF(P144=1,$O$3,IF(P144=2,$O$4,$O$5))</f>
        <v>0</v>
      </c>
    </row>
    <row r="145">
      <c r="A145" s="1" t="s">
        <v>282</v>
      </c>
      <c r="E145" s="27" t="s">
        <v>281</v>
      </c>
    </row>
    <row r="146" ht="26.4">
      <c r="A146" s="1" t="s">
        <v>284</v>
      </c>
      <c r="E146" s="32" t="s">
        <v>6197</v>
      </c>
    </row>
    <row r="147">
      <c r="A147" s="1" t="s">
        <v>286</v>
      </c>
      <c r="E147" s="27" t="s">
        <v>299</v>
      </c>
    </row>
    <row r="148">
      <c r="A148" s="1" t="s">
        <v>276</v>
      </c>
      <c r="B148" s="1">
        <v>35</v>
      </c>
      <c r="C148" s="26" t="s">
        <v>6198</v>
      </c>
      <c r="D148" t="s">
        <v>281</v>
      </c>
      <c r="E148" s="27" t="s">
        <v>6199</v>
      </c>
      <c r="F148" s="28" t="s">
        <v>296</v>
      </c>
      <c r="G148" s="29">
        <v>80</v>
      </c>
      <c r="H148" s="28">
        <v>0</v>
      </c>
      <c r="I148" s="30">
        <f>ROUND(G148*H148,P4)</f>
        <v>0</v>
      </c>
      <c r="L148" s="30">
        <v>0</v>
      </c>
      <c r="M148" s="24">
        <f>ROUND(G148*L148,P4)</f>
        <v>0</v>
      </c>
      <c r="N148" s="25" t="s">
        <v>297</v>
      </c>
      <c r="O148" s="31">
        <f>M148*AA148</f>
        <v>0</v>
      </c>
      <c r="P148" s="1">
        <v>3</v>
      </c>
      <c r="AA148" s="1">
        <f>IF(P148=1,$O$3,IF(P148=2,$O$4,$O$5))</f>
        <v>0</v>
      </c>
    </row>
    <row r="149">
      <c r="A149" s="1" t="s">
        <v>282</v>
      </c>
      <c r="E149" s="27" t="s">
        <v>281</v>
      </c>
    </row>
    <row r="150" ht="26.4">
      <c r="A150" s="1" t="s">
        <v>284</v>
      </c>
      <c r="E150" s="32" t="s">
        <v>6200</v>
      </c>
    </row>
    <row r="151">
      <c r="A151" s="1" t="s">
        <v>286</v>
      </c>
      <c r="E151" s="27" t="s">
        <v>299</v>
      </c>
    </row>
    <row r="152">
      <c r="A152" s="1" t="s">
        <v>276</v>
      </c>
      <c r="B152" s="1">
        <v>36</v>
      </c>
      <c r="C152" s="26" t="s">
        <v>5680</v>
      </c>
      <c r="D152" t="s">
        <v>281</v>
      </c>
      <c r="E152" s="27" t="s">
        <v>5681</v>
      </c>
      <c r="F152" s="28" t="s">
        <v>296</v>
      </c>
      <c r="G152" s="29">
        <v>500</v>
      </c>
      <c r="H152" s="28">
        <v>0</v>
      </c>
      <c r="I152" s="30">
        <f>ROUND(G152*H152,P4)</f>
        <v>0</v>
      </c>
      <c r="L152" s="30">
        <v>0</v>
      </c>
      <c r="M152" s="24">
        <f>ROUND(G152*L152,P4)</f>
        <v>0</v>
      </c>
      <c r="N152" s="25" t="s">
        <v>297</v>
      </c>
      <c r="O152" s="31">
        <f>M152*AA152</f>
        <v>0</v>
      </c>
      <c r="P152" s="1">
        <v>3</v>
      </c>
      <c r="AA152" s="1">
        <f>IF(P152=1,$O$3,IF(P152=2,$O$4,$O$5))</f>
        <v>0</v>
      </c>
    </row>
    <row r="153">
      <c r="A153" s="1" t="s">
        <v>282</v>
      </c>
      <c r="E153" s="27" t="s">
        <v>281</v>
      </c>
    </row>
    <row r="154" ht="26.4">
      <c r="A154" s="1" t="s">
        <v>284</v>
      </c>
      <c r="E154" s="32" t="s">
        <v>6201</v>
      </c>
    </row>
    <row r="155">
      <c r="A155" s="1" t="s">
        <v>286</v>
      </c>
      <c r="E155" s="27" t="s">
        <v>299</v>
      </c>
    </row>
    <row r="156">
      <c r="A156" s="1" t="s">
        <v>276</v>
      </c>
      <c r="B156" s="1">
        <v>37</v>
      </c>
      <c r="C156" s="26" t="s">
        <v>5694</v>
      </c>
      <c r="D156" t="s">
        <v>281</v>
      </c>
      <c r="E156" s="27" t="s">
        <v>5695</v>
      </c>
      <c r="F156" s="28" t="s">
        <v>307</v>
      </c>
      <c r="G156" s="29">
        <v>10</v>
      </c>
      <c r="H156" s="28">
        <v>0</v>
      </c>
      <c r="I156" s="30">
        <f>ROUND(G156*H156,P4)</f>
        <v>0</v>
      </c>
      <c r="L156" s="30">
        <v>0</v>
      </c>
      <c r="M156" s="24">
        <f>ROUND(G156*L156,P4)</f>
        <v>0</v>
      </c>
      <c r="N156" s="25" t="s">
        <v>297</v>
      </c>
      <c r="O156" s="31">
        <f>M156*AA156</f>
        <v>0</v>
      </c>
      <c r="P156" s="1">
        <v>3</v>
      </c>
      <c r="AA156" s="1">
        <f>IF(P156=1,$O$3,IF(P156=2,$O$4,$O$5))</f>
        <v>0</v>
      </c>
    </row>
    <row r="157">
      <c r="A157" s="1" t="s">
        <v>282</v>
      </c>
      <c r="E157" s="27" t="s">
        <v>281</v>
      </c>
    </row>
    <row r="158" ht="26.4">
      <c r="A158" s="1" t="s">
        <v>284</v>
      </c>
      <c r="E158" s="32" t="s">
        <v>6202</v>
      </c>
    </row>
    <row r="159">
      <c r="A159" s="1" t="s">
        <v>286</v>
      </c>
      <c r="E159" s="27" t="s">
        <v>299</v>
      </c>
    </row>
    <row r="160">
      <c r="A160" s="1" t="s">
        <v>276</v>
      </c>
      <c r="B160" s="1">
        <v>38</v>
      </c>
      <c r="C160" s="26" t="s">
        <v>5696</v>
      </c>
      <c r="D160" t="s">
        <v>281</v>
      </c>
      <c r="E160" s="27" t="s">
        <v>5697</v>
      </c>
      <c r="F160" s="28" t="s">
        <v>307</v>
      </c>
      <c r="G160" s="29">
        <v>8</v>
      </c>
      <c r="H160" s="28">
        <v>0</v>
      </c>
      <c r="I160" s="30">
        <f>ROUND(G160*H160,P4)</f>
        <v>0</v>
      </c>
      <c r="L160" s="30">
        <v>0</v>
      </c>
      <c r="M160" s="24">
        <f>ROUND(G160*L160,P4)</f>
        <v>0</v>
      </c>
      <c r="N160" s="25" t="s">
        <v>297</v>
      </c>
      <c r="O160" s="31">
        <f>M160*AA160</f>
        <v>0</v>
      </c>
      <c r="P160" s="1">
        <v>3</v>
      </c>
      <c r="AA160" s="1">
        <f>IF(P160=1,$O$3,IF(P160=2,$O$4,$O$5))</f>
        <v>0</v>
      </c>
    </row>
    <row r="161">
      <c r="A161" s="1" t="s">
        <v>282</v>
      </c>
      <c r="E161" s="27" t="s">
        <v>281</v>
      </c>
    </row>
    <row r="162" ht="26.4">
      <c r="A162" s="1" t="s">
        <v>284</v>
      </c>
      <c r="E162" s="32" t="s">
        <v>6203</v>
      </c>
    </row>
    <row r="163">
      <c r="A163" s="1" t="s">
        <v>286</v>
      </c>
      <c r="E163" s="27" t="s">
        <v>299</v>
      </c>
    </row>
    <row r="164">
      <c r="A164" s="1" t="s">
        <v>276</v>
      </c>
      <c r="B164" s="1">
        <v>39</v>
      </c>
      <c r="C164" s="26" t="s">
        <v>5699</v>
      </c>
      <c r="D164" t="s">
        <v>281</v>
      </c>
      <c r="E164" s="27" t="s">
        <v>5700</v>
      </c>
      <c r="F164" s="28" t="s">
        <v>307</v>
      </c>
      <c r="G164" s="29">
        <v>8</v>
      </c>
      <c r="H164" s="28">
        <v>0</v>
      </c>
      <c r="I164" s="30">
        <f>ROUND(G164*H164,P4)</f>
        <v>0</v>
      </c>
      <c r="L164" s="30">
        <v>0</v>
      </c>
      <c r="M164" s="24">
        <f>ROUND(G164*L164,P4)</f>
        <v>0</v>
      </c>
      <c r="N164" s="25" t="s">
        <v>297</v>
      </c>
      <c r="O164" s="31">
        <f>M164*AA164</f>
        <v>0</v>
      </c>
      <c r="P164" s="1">
        <v>3</v>
      </c>
      <c r="AA164" s="1">
        <f>IF(P164=1,$O$3,IF(P164=2,$O$4,$O$5))</f>
        <v>0</v>
      </c>
    </row>
    <row r="165">
      <c r="A165" s="1" t="s">
        <v>282</v>
      </c>
      <c r="E165" s="27" t="s">
        <v>281</v>
      </c>
    </row>
    <row r="166" ht="26.4">
      <c r="A166" s="1" t="s">
        <v>284</v>
      </c>
      <c r="E166" s="32" t="s">
        <v>6203</v>
      </c>
    </row>
    <row r="167">
      <c r="A167" s="1" t="s">
        <v>286</v>
      </c>
      <c r="E167" s="27" t="s">
        <v>299</v>
      </c>
    </row>
    <row r="168">
      <c r="A168" s="1" t="s">
        <v>276</v>
      </c>
      <c r="B168" s="1">
        <v>40</v>
      </c>
      <c r="C168" s="26" t="s">
        <v>5706</v>
      </c>
      <c r="D168" t="s">
        <v>281</v>
      </c>
      <c r="E168" s="27" t="s">
        <v>5707</v>
      </c>
      <c r="F168" s="28" t="s">
        <v>307</v>
      </c>
      <c r="G168" s="29">
        <v>10</v>
      </c>
      <c r="H168" s="28">
        <v>0</v>
      </c>
      <c r="I168" s="30">
        <f>ROUND(G168*H168,P4)</f>
        <v>0</v>
      </c>
      <c r="L168" s="30">
        <v>0</v>
      </c>
      <c r="M168" s="24">
        <f>ROUND(G168*L168,P4)</f>
        <v>0</v>
      </c>
      <c r="N168" s="25" t="s">
        <v>297</v>
      </c>
      <c r="O168" s="31">
        <f>M168*AA168</f>
        <v>0</v>
      </c>
      <c r="P168" s="1">
        <v>3</v>
      </c>
      <c r="AA168" s="1">
        <f>IF(P168=1,$O$3,IF(P168=2,$O$4,$O$5))</f>
        <v>0</v>
      </c>
    </row>
    <row r="169">
      <c r="A169" s="1" t="s">
        <v>282</v>
      </c>
      <c r="E169" s="27" t="s">
        <v>281</v>
      </c>
    </row>
    <row r="170" ht="26.4">
      <c r="A170" s="1" t="s">
        <v>284</v>
      </c>
      <c r="E170" s="32" t="s">
        <v>6204</v>
      </c>
    </row>
    <row r="171">
      <c r="A171" s="1" t="s">
        <v>286</v>
      </c>
      <c r="E171" s="27" t="s">
        <v>299</v>
      </c>
    </row>
    <row r="172">
      <c r="A172" s="1" t="s">
        <v>276</v>
      </c>
      <c r="B172" s="1">
        <v>41</v>
      </c>
      <c r="C172" s="26" t="s">
        <v>5722</v>
      </c>
      <c r="D172" t="s">
        <v>281</v>
      </c>
      <c r="E172" s="27" t="s">
        <v>5723</v>
      </c>
      <c r="F172" s="28" t="s">
        <v>307</v>
      </c>
      <c r="G172" s="29">
        <v>8</v>
      </c>
      <c r="H172" s="28">
        <v>0</v>
      </c>
      <c r="I172" s="30">
        <f>ROUND(G172*H172,P4)</f>
        <v>0</v>
      </c>
      <c r="L172" s="30">
        <v>0</v>
      </c>
      <c r="M172" s="24">
        <f>ROUND(G172*L172,P4)</f>
        <v>0</v>
      </c>
      <c r="N172" s="25" t="s">
        <v>297</v>
      </c>
      <c r="O172" s="31">
        <f>M172*AA172</f>
        <v>0</v>
      </c>
      <c r="P172" s="1">
        <v>3</v>
      </c>
      <c r="AA172" s="1">
        <f>IF(P172=1,$O$3,IF(P172=2,$O$4,$O$5))</f>
        <v>0</v>
      </c>
    </row>
    <row r="173">
      <c r="A173" s="1" t="s">
        <v>282</v>
      </c>
      <c r="E173" s="27" t="s">
        <v>281</v>
      </c>
    </row>
    <row r="174" ht="26.4">
      <c r="A174" s="1" t="s">
        <v>284</v>
      </c>
      <c r="E174" s="32" t="s">
        <v>6116</v>
      </c>
    </row>
    <row r="175">
      <c r="A175" s="1" t="s">
        <v>286</v>
      </c>
      <c r="E175" s="27" t="s">
        <v>299</v>
      </c>
    </row>
    <row r="176">
      <c r="A176" s="1" t="s">
        <v>276</v>
      </c>
      <c r="B176" s="1">
        <v>42</v>
      </c>
      <c r="C176" s="26" t="s">
        <v>5725</v>
      </c>
      <c r="D176" t="s">
        <v>281</v>
      </c>
      <c r="E176" s="27" t="s">
        <v>5726</v>
      </c>
      <c r="F176" s="28" t="s">
        <v>296</v>
      </c>
      <c r="G176" s="29">
        <v>690</v>
      </c>
      <c r="H176" s="28">
        <v>0</v>
      </c>
      <c r="I176" s="30">
        <f>ROUND(G176*H176,P4)</f>
        <v>0</v>
      </c>
      <c r="L176" s="30">
        <v>0</v>
      </c>
      <c r="M176" s="24">
        <f>ROUND(G176*L176,P4)</f>
        <v>0</v>
      </c>
      <c r="N176" s="25" t="s">
        <v>297</v>
      </c>
      <c r="O176" s="31">
        <f>M176*AA176</f>
        <v>0</v>
      </c>
      <c r="P176" s="1">
        <v>3</v>
      </c>
      <c r="AA176" s="1">
        <f>IF(P176=1,$O$3,IF(P176=2,$O$4,$O$5))</f>
        <v>0</v>
      </c>
    </row>
    <row r="177">
      <c r="A177" s="1" t="s">
        <v>282</v>
      </c>
      <c r="E177" s="27" t="s">
        <v>281</v>
      </c>
    </row>
    <row r="178" ht="26.4">
      <c r="A178" s="1" t="s">
        <v>284</v>
      </c>
      <c r="E178" s="32" t="s">
        <v>6205</v>
      </c>
    </row>
    <row r="179">
      <c r="A179" s="1" t="s">
        <v>286</v>
      </c>
      <c r="E179" s="27" t="s">
        <v>299</v>
      </c>
    </row>
    <row r="180">
      <c r="A180" s="1" t="s">
        <v>276</v>
      </c>
      <c r="B180" s="1">
        <v>43</v>
      </c>
      <c r="C180" s="26" t="s">
        <v>6047</v>
      </c>
      <c r="D180" t="s">
        <v>281</v>
      </c>
      <c r="E180" s="27" t="s">
        <v>6048</v>
      </c>
      <c r="F180" s="28" t="s">
        <v>307</v>
      </c>
      <c r="G180" s="29">
        <v>3</v>
      </c>
      <c r="H180" s="28">
        <v>0</v>
      </c>
      <c r="I180" s="30">
        <f>ROUND(G180*H180,P4)</f>
        <v>0</v>
      </c>
      <c r="L180" s="30">
        <v>0</v>
      </c>
      <c r="M180" s="24">
        <f>ROUND(G180*L180,P4)</f>
        <v>0</v>
      </c>
      <c r="N180" s="25" t="s">
        <v>297</v>
      </c>
      <c r="O180" s="31">
        <f>M180*AA180</f>
        <v>0</v>
      </c>
      <c r="P180" s="1">
        <v>3</v>
      </c>
      <c r="AA180" s="1">
        <f>IF(P180=1,$O$3,IF(P180=2,$O$4,$O$5))</f>
        <v>0</v>
      </c>
    </row>
    <row r="181">
      <c r="A181" s="1" t="s">
        <v>282</v>
      </c>
      <c r="E181" s="27" t="s">
        <v>281</v>
      </c>
    </row>
    <row r="182" ht="26.4">
      <c r="A182" s="1" t="s">
        <v>284</v>
      </c>
      <c r="E182" s="32" t="s">
        <v>6061</v>
      </c>
    </row>
    <row r="183">
      <c r="A183" s="1" t="s">
        <v>286</v>
      </c>
      <c r="E183" s="27" t="s">
        <v>299</v>
      </c>
    </row>
    <row r="184">
      <c r="A184" s="1" t="s">
        <v>276</v>
      </c>
      <c r="B184" s="1">
        <v>44</v>
      </c>
      <c r="C184" s="26" t="s">
        <v>6124</v>
      </c>
      <c r="D184" t="s">
        <v>281</v>
      </c>
      <c r="E184" s="27" t="s">
        <v>6125</v>
      </c>
      <c r="F184" s="28" t="s">
        <v>307</v>
      </c>
      <c r="G184" s="29">
        <v>1</v>
      </c>
      <c r="H184" s="28">
        <v>0</v>
      </c>
      <c r="I184" s="30">
        <f>ROUND(G184*H184,P4)</f>
        <v>0</v>
      </c>
      <c r="L184" s="30">
        <v>0</v>
      </c>
      <c r="M184" s="24">
        <f>ROUND(G184*L184,P4)</f>
        <v>0</v>
      </c>
      <c r="N184" s="25" t="s">
        <v>297</v>
      </c>
      <c r="O184" s="31">
        <f>M184*AA184</f>
        <v>0</v>
      </c>
      <c r="P184" s="1">
        <v>3</v>
      </c>
      <c r="AA184" s="1">
        <f>IF(P184=1,$O$3,IF(P184=2,$O$4,$O$5))</f>
        <v>0</v>
      </c>
    </row>
    <row r="185">
      <c r="A185" s="1" t="s">
        <v>282</v>
      </c>
      <c r="E185" s="27" t="s">
        <v>281</v>
      </c>
    </row>
    <row r="186" ht="26.4">
      <c r="A186" s="1" t="s">
        <v>284</v>
      </c>
      <c r="E186" s="32" t="s">
        <v>6206</v>
      </c>
    </row>
    <row r="187">
      <c r="A187" s="1" t="s">
        <v>286</v>
      </c>
      <c r="E187" s="27" t="s">
        <v>299</v>
      </c>
    </row>
    <row r="188">
      <c r="A188" s="1" t="s">
        <v>276</v>
      </c>
      <c r="B188" s="1">
        <v>45</v>
      </c>
      <c r="C188" s="26" t="s">
        <v>6127</v>
      </c>
      <c r="D188" t="s">
        <v>281</v>
      </c>
      <c r="E188" s="27" t="s">
        <v>6128</v>
      </c>
      <c r="F188" s="28" t="s">
        <v>307</v>
      </c>
      <c r="G188" s="29">
        <v>2</v>
      </c>
      <c r="H188" s="28">
        <v>0</v>
      </c>
      <c r="I188" s="30">
        <f>ROUND(G188*H188,P4)</f>
        <v>0</v>
      </c>
      <c r="L188" s="30">
        <v>0</v>
      </c>
      <c r="M188" s="24">
        <f>ROUND(G188*L188,P4)</f>
        <v>0</v>
      </c>
      <c r="N188" s="25" t="s">
        <v>297</v>
      </c>
      <c r="O188" s="31">
        <f>M188*AA188</f>
        <v>0</v>
      </c>
      <c r="P188" s="1">
        <v>3</v>
      </c>
      <c r="AA188" s="1">
        <f>IF(P188=1,$O$3,IF(P188=2,$O$4,$O$5))</f>
        <v>0</v>
      </c>
    </row>
    <row r="189">
      <c r="A189" s="1" t="s">
        <v>282</v>
      </c>
      <c r="E189" s="27" t="s">
        <v>281</v>
      </c>
    </row>
    <row r="190" ht="26.4">
      <c r="A190" s="1" t="s">
        <v>284</v>
      </c>
      <c r="E190" s="32" t="s">
        <v>6126</v>
      </c>
    </row>
    <row r="191">
      <c r="A191" s="1" t="s">
        <v>286</v>
      </c>
      <c r="E191" s="27" t="s">
        <v>299</v>
      </c>
    </row>
    <row r="192">
      <c r="A192" s="1" t="s">
        <v>276</v>
      </c>
      <c r="B192" s="1">
        <v>46</v>
      </c>
      <c r="C192" s="26" t="s">
        <v>5728</v>
      </c>
      <c r="D192" t="s">
        <v>281</v>
      </c>
      <c r="E192" s="27" t="s">
        <v>5729</v>
      </c>
      <c r="F192" s="28" t="s">
        <v>307</v>
      </c>
      <c r="G192" s="29">
        <v>22</v>
      </c>
      <c r="H192" s="28">
        <v>0</v>
      </c>
      <c r="I192" s="30">
        <f>ROUND(G192*H192,P4)</f>
        <v>0</v>
      </c>
      <c r="L192" s="30">
        <v>0</v>
      </c>
      <c r="M192" s="24">
        <f>ROUND(G192*L192,P4)</f>
        <v>0</v>
      </c>
      <c r="N192" s="25" t="s">
        <v>297</v>
      </c>
      <c r="O192" s="31">
        <f>M192*AA192</f>
        <v>0</v>
      </c>
      <c r="P192" s="1">
        <v>3</v>
      </c>
      <c r="AA192" s="1">
        <f>IF(P192=1,$O$3,IF(P192=2,$O$4,$O$5))</f>
        <v>0</v>
      </c>
    </row>
    <row r="193">
      <c r="A193" s="1" t="s">
        <v>282</v>
      </c>
      <c r="E193" s="27" t="s">
        <v>281</v>
      </c>
    </row>
    <row r="194" ht="26.4">
      <c r="A194" s="1" t="s">
        <v>284</v>
      </c>
      <c r="E194" s="32" t="s">
        <v>6207</v>
      </c>
    </row>
    <row r="195">
      <c r="A195" s="1" t="s">
        <v>286</v>
      </c>
      <c r="E195" s="27" t="s">
        <v>299</v>
      </c>
    </row>
    <row r="196">
      <c r="A196" s="1" t="s">
        <v>276</v>
      </c>
      <c r="B196" s="1">
        <v>47</v>
      </c>
      <c r="C196" s="26" t="s">
        <v>5731</v>
      </c>
      <c r="D196" t="s">
        <v>281</v>
      </c>
      <c r="E196" s="27" t="s">
        <v>5732</v>
      </c>
      <c r="F196" s="28" t="s">
        <v>307</v>
      </c>
      <c r="G196" s="29">
        <v>38</v>
      </c>
      <c r="H196" s="28">
        <v>0</v>
      </c>
      <c r="I196" s="30">
        <f>ROUND(G196*H196,P4)</f>
        <v>0</v>
      </c>
      <c r="L196" s="30">
        <v>0</v>
      </c>
      <c r="M196" s="24">
        <f>ROUND(G196*L196,P4)</f>
        <v>0</v>
      </c>
      <c r="N196" s="25" t="s">
        <v>297</v>
      </c>
      <c r="O196" s="31">
        <f>M196*AA196</f>
        <v>0</v>
      </c>
      <c r="P196" s="1">
        <v>3</v>
      </c>
      <c r="AA196" s="1">
        <f>IF(P196=1,$O$3,IF(P196=2,$O$4,$O$5))</f>
        <v>0</v>
      </c>
    </row>
    <row r="197">
      <c r="A197" s="1" t="s">
        <v>282</v>
      </c>
      <c r="E197" s="27" t="s">
        <v>281</v>
      </c>
    </row>
    <row r="198" ht="26.4">
      <c r="A198" s="1" t="s">
        <v>284</v>
      </c>
      <c r="E198" s="32" t="s">
        <v>6208</v>
      </c>
    </row>
    <row r="199">
      <c r="A199" s="1" t="s">
        <v>286</v>
      </c>
      <c r="E199" s="27" t="s">
        <v>299</v>
      </c>
    </row>
    <row r="200">
      <c r="A200" s="1" t="s">
        <v>276</v>
      </c>
      <c r="B200" s="1">
        <v>48</v>
      </c>
      <c r="C200" s="26" t="s">
        <v>6026</v>
      </c>
      <c r="D200" t="s">
        <v>281</v>
      </c>
      <c r="E200" s="27" t="s">
        <v>6027</v>
      </c>
      <c r="F200" s="28" t="s">
        <v>307</v>
      </c>
      <c r="G200" s="29">
        <v>1</v>
      </c>
      <c r="H200" s="28">
        <v>0</v>
      </c>
      <c r="I200" s="30">
        <f>ROUND(G200*H200,P4)</f>
        <v>0</v>
      </c>
      <c r="L200" s="30">
        <v>0</v>
      </c>
      <c r="M200" s="24">
        <f>ROUND(G200*L200,P4)</f>
        <v>0</v>
      </c>
      <c r="N200" s="25" t="s">
        <v>297</v>
      </c>
      <c r="O200" s="31">
        <f>M200*AA200</f>
        <v>0</v>
      </c>
      <c r="P200" s="1">
        <v>3</v>
      </c>
      <c r="AA200" s="1">
        <f>IF(P200=1,$O$3,IF(P200=2,$O$4,$O$5))</f>
        <v>0</v>
      </c>
    </row>
    <row r="201">
      <c r="A201" s="1" t="s">
        <v>282</v>
      </c>
      <c r="E201" s="27" t="s">
        <v>281</v>
      </c>
    </row>
    <row r="202" ht="26.4">
      <c r="A202" s="1" t="s">
        <v>284</v>
      </c>
      <c r="E202" s="32" t="s">
        <v>6206</v>
      </c>
    </row>
    <row r="203">
      <c r="A203" s="1" t="s">
        <v>286</v>
      </c>
      <c r="E203" s="27" t="s">
        <v>299</v>
      </c>
    </row>
    <row r="204">
      <c r="A204" s="1" t="s">
        <v>276</v>
      </c>
      <c r="B204" s="1">
        <v>49</v>
      </c>
      <c r="C204" s="26" t="s">
        <v>6029</v>
      </c>
      <c r="D204" t="s">
        <v>281</v>
      </c>
      <c r="E204" s="27" t="s">
        <v>6030</v>
      </c>
      <c r="F204" s="28" t="s">
        <v>307</v>
      </c>
      <c r="G204" s="29">
        <v>4</v>
      </c>
      <c r="H204" s="28">
        <v>0</v>
      </c>
      <c r="I204" s="30">
        <f>ROUND(G204*H204,P4)</f>
        <v>0</v>
      </c>
      <c r="L204" s="30">
        <v>0</v>
      </c>
      <c r="M204" s="24">
        <f>ROUND(G204*L204,P4)</f>
        <v>0</v>
      </c>
      <c r="N204" s="25" t="s">
        <v>297</v>
      </c>
      <c r="O204" s="31">
        <f>M204*AA204</f>
        <v>0</v>
      </c>
      <c r="P204" s="1">
        <v>3</v>
      </c>
      <c r="AA204" s="1">
        <f>IF(P204=1,$O$3,IF(P204=2,$O$4,$O$5))</f>
        <v>0</v>
      </c>
    </row>
    <row r="205">
      <c r="A205" s="1" t="s">
        <v>282</v>
      </c>
      <c r="E205" s="27" t="s">
        <v>281</v>
      </c>
    </row>
    <row r="206" ht="26.4">
      <c r="A206" s="1" t="s">
        <v>284</v>
      </c>
      <c r="E206" s="32" t="s">
        <v>6209</v>
      </c>
    </row>
    <row r="207">
      <c r="A207" s="1" t="s">
        <v>286</v>
      </c>
      <c r="E207" s="27" t="s">
        <v>299</v>
      </c>
    </row>
    <row r="208">
      <c r="A208" s="1" t="s">
        <v>276</v>
      </c>
      <c r="B208" s="1">
        <v>50</v>
      </c>
      <c r="C208" s="26" t="s">
        <v>5737</v>
      </c>
      <c r="D208" t="s">
        <v>281</v>
      </c>
      <c r="E208" s="27" t="s">
        <v>5738</v>
      </c>
      <c r="F208" s="28" t="s">
        <v>307</v>
      </c>
      <c r="G208" s="29">
        <v>5</v>
      </c>
      <c r="H208" s="28">
        <v>0</v>
      </c>
      <c r="I208" s="30">
        <f>ROUND(G208*H208,P4)</f>
        <v>0</v>
      </c>
      <c r="L208" s="30">
        <v>0</v>
      </c>
      <c r="M208" s="24">
        <f>ROUND(G208*L208,P4)</f>
        <v>0</v>
      </c>
      <c r="N208" s="25" t="s">
        <v>297</v>
      </c>
      <c r="O208" s="31">
        <f>M208*AA208</f>
        <v>0</v>
      </c>
      <c r="P208" s="1">
        <v>3</v>
      </c>
      <c r="AA208" s="1">
        <f>IF(P208=1,$O$3,IF(P208=2,$O$4,$O$5))</f>
        <v>0</v>
      </c>
    </row>
    <row r="209">
      <c r="A209" s="1" t="s">
        <v>282</v>
      </c>
      <c r="E209" s="27" t="s">
        <v>281</v>
      </c>
    </row>
    <row r="210" ht="26.4">
      <c r="A210" s="1" t="s">
        <v>284</v>
      </c>
      <c r="E210" s="32" t="s">
        <v>6031</v>
      </c>
    </row>
    <row r="211">
      <c r="A211" s="1" t="s">
        <v>286</v>
      </c>
      <c r="E211" s="27" t="s">
        <v>299</v>
      </c>
    </row>
    <row r="212">
      <c r="A212" s="1" t="s">
        <v>276</v>
      </c>
      <c r="B212" s="1">
        <v>51</v>
      </c>
      <c r="C212" s="26" t="s">
        <v>6036</v>
      </c>
      <c r="D212" t="s">
        <v>281</v>
      </c>
      <c r="E212" s="27" t="s">
        <v>6037</v>
      </c>
      <c r="F212" s="28" t="s">
        <v>307</v>
      </c>
      <c r="G212" s="29">
        <v>4</v>
      </c>
      <c r="H212" s="28">
        <v>0</v>
      </c>
      <c r="I212" s="30">
        <f>ROUND(G212*H212,P4)</f>
        <v>0</v>
      </c>
      <c r="L212" s="30">
        <v>0</v>
      </c>
      <c r="M212" s="24">
        <f>ROUND(G212*L212,P4)</f>
        <v>0</v>
      </c>
      <c r="N212" s="25" t="s">
        <v>297</v>
      </c>
      <c r="O212" s="31">
        <f>M212*AA212</f>
        <v>0</v>
      </c>
      <c r="P212" s="1">
        <v>3</v>
      </c>
      <c r="AA212" s="1">
        <f>IF(P212=1,$O$3,IF(P212=2,$O$4,$O$5))</f>
        <v>0</v>
      </c>
    </row>
    <row r="213">
      <c r="A213" s="1" t="s">
        <v>282</v>
      </c>
      <c r="E213" s="27" t="s">
        <v>281</v>
      </c>
    </row>
    <row r="214" ht="26.4">
      <c r="A214" s="1" t="s">
        <v>284</v>
      </c>
      <c r="E214" s="32" t="s">
        <v>6209</v>
      </c>
    </row>
    <row r="215">
      <c r="A215" s="1" t="s">
        <v>286</v>
      </c>
      <c r="E215" s="27" t="s">
        <v>299</v>
      </c>
    </row>
    <row r="216">
      <c r="A216" s="1" t="s">
        <v>276</v>
      </c>
      <c r="B216" s="1">
        <v>52</v>
      </c>
      <c r="C216" s="26" t="s">
        <v>5743</v>
      </c>
      <c r="D216" t="s">
        <v>281</v>
      </c>
      <c r="E216" s="27" t="s">
        <v>5744</v>
      </c>
      <c r="F216" s="28" t="s">
        <v>361</v>
      </c>
      <c r="G216" s="29">
        <v>100</v>
      </c>
      <c r="H216" s="28">
        <v>0</v>
      </c>
      <c r="I216" s="30">
        <f>ROUND(G216*H216,P4)</f>
        <v>0</v>
      </c>
      <c r="L216" s="30">
        <v>0</v>
      </c>
      <c r="M216" s="24">
        <f>ROUND(G216*L216,P4)</f>
        <v>0</v>
      </c>
      <c r="N216" s="25" t="s">
        <v>297</v>
      </c>
      <c r="O216" s="31">
        <f>M216*AA216</f>
        <v>0</v>
      </c>
      <c r="P216" s="1">
        <v>3</v>
      </c>
      <c r="AA216" s="1">
        <f>IF(P216=1,$O$3,IF(P216=2,$O$4,$O$5))</f>
        <v>0</v>
      </c>
    </row>
    <row r="217">
      <c r="A217" s="1" t="s">
        <v>282</v>
      </c>
      <c r="E217" s="27" t="s">
        <v>281</v>
      </c>
    </row>
    <row r="218" ht="26.4">
      <c r="A218" s="1" t="s">
        <v>284</v>
      </c>
      <c r="E218" s="32" t="s">
        <v>6078</v>
      </c>
    </row>
    <row r="219">
      <c r="A219" s="1" t="s">
        <v>286</v>
      </c>
      <c r="E219" s="27" t="s">
        <v>299</v>
      </c>
    </row>
    <row r="220">
      <c r="A220" s="1" t="s">
        <v>276</v>
      </c>
      <c r="B220" s="1">
        <v>78</v>
      </c>
      <c r="C220" s="26" t="s">
        <v>5683</v>
      </c>
      <c r="D220" t="s">
        <v>281</v>
      </c>
      <c r="E220" s="27" t="s">
        <v>5684</v>
      </c>
      <c r="F220" s="28" t="s">
        <v>296</v>
      </c>
      <c r="G220" s="29">
        <v>1310</v>
      </c>
      <c r="H220" s="28">
        <v>0</v>
      </c>
      <c r="I220" s="30">
        <f>ROUND(G220*H220,P4)</f>
        <v>0</v>
      </c>
      <c r="L220" s="30">
        <v>0</v>
      </c>
      <c r="M220" s="24">
        <f>ROUND(G220*L220,P4)</f>
        <v>0</v>
      </c>
      <c r="N220" s="25" t="s">
        <v>297</v>
      </c>
      <c r="O220" s="31">
        <f>M220*AA220</f>
        <v>0</v>
      </c>
      <c r="P220" s="1">
        <v>3</v>
      </c>
      <c r="AA220" s="1">
        <f>IF(P220=1,$O$3,IF(P220=2,$O$4,$O$5))</f>
        <v>0</v>
      </c>
    </row>
    <row r="221">
      <c r="A221" s="1" t="s">
        <v>282</v>
      </c>
      <c r="E221" s="27" t="s">
        <v>281</v>
      </c>
    </row>
    <row r="222" ht="26.4">
      <c r="A222" s="1" t="s">
        <v>284</v>
      </c>
      <c r="E222" s="32" t="s">
        <v>6210</v>
      </c>
    </row>
    <row r="223">
      <c r="A223" s="1" t="s">
        <v>286</v>
      </c>
      <c r="E223" s="27" t="s">
        <v>299</v>
      </c>
    </row>
    <row r="224">
      <c r="A224" s="1" t="s">
        <v>276</v>
      </c>
      <c r="B224" s="1">
        <v>79</v>
      </c>
      <c r="C224" s="26" t="s">
        <v>5686</v>
      </c>
      <c r="D224" t="s">
        <v>281</v>
      </c>
      <c r="E224" s="27" t="s">
        <v>5687</v>
      </c>
      <c r="F224" s="28" t="s">
        <v>296</v>
      </c>
      <c r="G224" s="29">
        <v>1310</v>
      </c>
      <c r="H224" s="28">
        <v>0</v>
      </c>
      <c r="I224" s="30">
        <f>ROUND(G224*H224,P4)</f>
        <v>0</v>
      </c>
      <c r="L224" s="30">
        <v>0</v>
      </c>
      <c r="M224" s="24">
        <f>ROUND(G224*L224,P4)</f>
        <v>0</v>
      </c>
      <c r="N224" s="25" t="s">
        <v>297</v>
      </c>
      <c r="O224" s="31">
        <f>M224*AA224</f>
        <v>0</v>
      </c>
      <c r="P224" s="1">
        <v>3</v>
      </c>
      <c r="AA224" s="1">
        <f>IF(P224=1,$O$3,IF(P224=2,$O$4,$O$5))</f>
        <v>0</v>
      </c>
    </row>
    <row r="225">
      <c r="A225" s="1" t="s">
        <v>282</v>
      </c>
      <c r="E225" s="27" t="s">
        <v>281</v>
      </c>
    </row>
    <row r="226" ht="26.4">
      <c r="A226" s="1" t="s">
        <v>284</v>
      </c>
      <c r="E226" s="32" t="s">
        <v>6210</v>
      </c>
    </row>
    <row r="227">
      <c r="A227" s="1" t="s">
        <v>286</v>
      </c>
      <c r="E227" s="27" t="s">
        <v>299</v>
      </c>
    </row>
    <row r="228">
      <c r="A228" s="1" t="s">
        <v>276</v>
      </c>
      <c r="B228" s="1">
        <v>80</v>
      </c>
      <c r="C228" s="26" t="s">
        <v>5688</v>
      </c>
      <c r="D228" t="s">
        <v>281</v>
      </c>
      <c r="E228" s="27" t="s">
        <v>5689</v>
      </c>
      <c r="F228" s="28" t="s">
        <v>296</v>
      </c>
      <c r="G228" s="29">
        <v>2620</v>
      </c>
      <c r="H228" s="28">
        <v>0</v>
      </c>
      <c r="I228" s="30">
        <f>ROUND(G228*H228,P4)</f>
        <v>0</v>
      </c>
      <c r="L228" s="30">
        <v>0</v>
      </c>
      <c r="M228" s="24">
        <f>ROUND(G228*L228,P4)</f>
        <v>0</v>
      </c>
      <c r="N228" s="25" t="s">
        <v>297</v>
      </c>
      <c r="O228" s="31">
        <f>M228*AA228</f>
        <v>0</v>
      </c>
      <c r="P228" s="1">
        <v>3</v>
      </c>
      <c r="AA228" s="1">
        <f>IF(P228=1,$O$3,IF(P228=2,$O$4,$O$5))</f>
        <v>0</v>
      </c>
    </row>
    <row r="229">
      <c r="A229" s="1" t="s">
        <v>282</v>
      </c>
      <c r="E229" s="27" t="s">
        <v>281</v>
      </c>
    </row>
    <row r="230" ht="26.4">
      <c r="A230" s="1" t="s">
        <v>284</v>
      </c>
      <c r="E230" s="32" t="s">
        <v>6211</v>
      </c>
    </row>
    <row r="231">
      <c r="A231" s="1" t="s">
        <v>286</v>
      </c>
      <c r="E231" s="27" t="s">
        <v>299</v>
      </c>
    </row>
    <row r="232">
      <c r="A232" s="1" t="s">
        <v>276</v>
      </c>
      <c r="B232" s="1">
        <v>81</v>
      </c>
      <c r="C232" s="26" t="s">
        <v>5701</v>
      </c>
      <c r="D232" t="s">
        <v>281</v>
      </c>
      <c r="E232" s="27" t="s">
        <v>5702</v>
      </c>
      <c r="F232" s="28" t="s">
        <v>307</v>
      </c>
      <c r="G232" s="29">
        <v>2</v>
      </c>
      <c r="H232" s="28">
        <v>0</v>
      </c>
      <c r="I232" s="30">
        <f>ROUND(G232*H232,P4)</f>
        <v>0</v>
      </c>
      <c r="L232" s="30">
        <v>0</v>
      </c>
      <c r="M232" s="24">
        <f>ROUND(G232*L232,P4)</f>
        <v>0</v>
      </c>
      <c r="N232" s="25" t="s">
        <v>297</v>
      </c>
      <c r="O232" s="31">
        <f>M232*AA232</f>
        <v>0</v>
      </c>
      <c r="P232" s="1">
        <v>3</v>
      </c>
      <c r="AA232" s="1">
        <f>IF(P232=1,$O$3,IF(P232=2,$O$4,$O$5))</f>
        <v>0</v>
      </c>
    </row>
    <row r="233">
      <c r="A233" s="1" t="s">
        <v>282</v>
      </c>
      <c r="E233" s="27" t="s">
        <v>281</v>
      </c>
    </row>
    <row r="234" ht="26.4">
      <c r="A234" s="1" t="s">
        <v>284</v>
      </c>
      <c r="E234" s="32" t="s">
        <v>6123</v>
      </c>
    </row>
    <row r="235">
      <c r="A235" s="1" t="s">
        <v>286</v>
      </c>
      <c r="E235" s="27" t="s">
        <v>299</v>
      </c>
    </row>
    <row r="236">
      <c r="A236" s="1" t="s">
        <v>276</v>
      </c>
      <c r="B236" s="1">
        <v>82</v>
      </c>
      <c r="C236" s="26" t="s">
        <v>6043</v>
      </c>
      <c r="D236" t="s">
        <v>281</v>
      </c>
      <c r="E236" s="27" t="s">
        <v>6044</v>
      </c>
      <c r="F236" s="28" t="s">
        <v>307</v>
      </c>
      <c r="G236" s="29">
        <v>2</v>
      </c>
      <c r="H236" s="28">
        <v>0</v>
      </c>
      <c r="I236" s="30">
        <f>ROUND(G236*H236,P4)</f>
        <v>0</v>
      </c>
      <c r="L236" s="30">
        <v>0</v>
      </c>
      <c r="M236" s="24">
        <f>ROUND(G236*L236,P4)</f>
        <v>0</v>
      </c>
      <c r="N236" s="25" t="s">
        <v>297</v>
      </c>
      <c r="O236" s="31">
        <f>M236*AA236</f>
        <v>0</v>
      </c>
      <c r="P236" s="1">
        <v>3</v>
      </c>
      <c r="AA236" s="1">
        <f>IF(P236=1,$O$3,IF(P236=2,$O$4,$O$5))</f>
        <v>0</v>
      </c>
    </row>
    <row r="237">
      <c r="A237" s="1" t="s">
        <v>282</v>
      </c>
      <c r="E237" s="27" t="s">
        <v>281</v>
      </c>
    </row>
    <row r="238" ht="26.4">
      <c r="A238" s="1" t="s">
        <v>284</v>
      </c>
      <c r="E238" s="32" t="s">
        <v>6123</v>
      </c>
    </row>
    <row r="239">
      <c r="A239" s="1" t="s">
        <v>286</v>
      </c>
      <c r="E239" s="27" t="s">
        <v>299</v>
      </c>
    </row>
    <row r="240">
      <c r="A240" s="1" t="s">
        <v>276</v>
      </c>
      <c r="B240" s="1">
        <v>83</v>
      </c>
      <c r="C240" s="26" t="s">
        <v>5704</v>
      </c>
      <c r="D240" t="s">
        <v>281</v>
      </c>
      <c r="E240" s="27" t="s">
        <v>5705</v>
      </c>
      <c r="F240" s="28" t="s">
        <v>307</v>
      </c>
      <c r="G240" s="29">
        <v>2</v>
      </c>
      <c r="H240" s="28">
        <v>0</v>
      </c>
      <c r="I240" s="30">
        <f>ROUND(G240*H240,P4)</f>
        <v>0</v>
      </c>
      <c r="L240" s="30">
        <v>0</v>
      </c>
      <c r="M240" s="24">
        <f>ROUND(G240*L240,P4)</f>
        <v>0</v>
      </c>
      <c r="N240" s="25" t="s">
        <v>297</v>
      </c>
      <c r="O240" s="31">
        <f>M240*AA240</f>
        <v>0</v>
      </c>
      <c r="P240" s="1">
        <v>3</v>
      </c>
      <c r="AA240" s="1">
        <f>IF(P240=1,$O$3,IF(P240=2,$O$4,$O$5))</f>
        <v>0</v>
      </c>
    </row>
    <row r="241">
      <c r="A241" s="1" t="s">
        <v>282</v>
      </c>
      <c r="E241" s="27" t="s">
        <v>281</v>
      </c>
    </row>
    <row r="242" ht="26.4">
      <c r="A242" s="1" t="s">
        <v>284</v>
      </c>
      <c r="E242" s="32" t="s">
        <v>6123</v>
      </c>
    </row>
    <row r="243">
      <c r="A243" s="1" t="s">
        <v>286</v>
      </c>
      <c r="E243" s="27" t="s">
        <v>299</v>
      </c>
    </row>
    <row r="244">
      <c r="A244" s="1" t="s">
        <v>276</v>
      </c>
      <c r="B244" s="1">
        <v>84</v>
      </c>
      <c r="C244" s="26" t="s">
        <v>6045</v>
      </c>
      <c r="D244" t="s">
        <v>281</v>
      </c>
      <c r="E244" s="27" t="s">
        <v>6046</v>
      </c>
      <c r="F244" s="28" t="s">
        <v>307</v>
      </c>
      <c r="G244" s="29">
        <v>2</v>
      </c>
      <c r="H244" s="28">
        <v>0</v>
      </c>
      <c r="I244" s="30">
        <f>ROUND(G244*H244,P4)</f>
        <v>0</v>
      </c>
      <c r="L244" s="30">
        <v>0</v>
      </c>
      <c r="M244" s="24">
        <f>ROUND(G244*L244,P4)</f>
        <v>0</v>
      </c>
      <c r="N244" s="25" t="s">
        <v>297</v>
      </c>
      <c r="O244" s="31">
        <f>M244*AA244</f>
        <v>0</v>
      </c>
      <c r="P244" s="1">
        <v>3</v>
      </c>
      <c r="AA244" s="1">
        <f>IF(P244=1,$O$3,IF(P244=2,$O$4,$O$5))</f>
        <v>0</v>
      </c>
    </row>
    <row r="245">
      <c r="A245" s="1" t="s">
        <v>282</v>
      </c>
      <c r="E245" s="27" t="s">
        <v>281</v>
      </c>
    </row>
    <row r="246" ht="26.4">
      <c r="A246" s="1" t="s">
        <v>284</v>
      </c>
      <c r="E246" s="32" t="s">
        <v>6123</v>
      </c>
    </row>
    <row r="247">
      <c r="A247" s="1" t="s">
        <v>286</v>
      </c>
      <c r="E247" s="27" t="s">
        <v>299</v>
      </c>
    </row>
    <row r="248">
      <c r="A248" s="1" t="s">
        <v>276</v>
      </c>
      <c r="B248" s="1">
        <v>85</v>
      </c>
      <c r="C248" s="26" t="s">
        <v>6050</v>
      </c>
      <c r="D248" t="s">
        <v>281</v>
      </c>
      <c r="E248" s="27" t="s">
        <v>6051</v>
      </c>
      <c r="F248" s="28" t="s">
        <v>307</v>
      </c>
      <c r="G248" s="29">
        <v>4</v>
      </c>
      <c r="H248" s="28">
        <v>0</v>
      </c>
      <c r="I248" s="30">
        <f>ROUND(G248*H248,P4)</f>
        <v>0</v>
      </c>
      <c r="L248" s="30">
        <v>0</v>
      </c>
      <c r="M248" s="24">
        <f>ROUND(G248*L248,P4)</f>
        <v>0</v>
      </c>
      <c r="N248" s="25" t="s">
        <v>297</v>
      </c>
      <c r="O248" s="31">
        <f>M248*AA248</f>
        <v>0</v>
      </c>
      <c r="P248" s="1">
        <v>3</v>
      </c>
      <c r="AA248" s="1">
        <f>IF(P248=1,$O$3,IF(P248=2,$O$4,$O$5))</f>
        <v>0</v>
      </c>
    </row>
    <row r="249">
      <c r="A249" s="1" t="s">
        <v>282</v>
      </c>
      <c r="E249" s="27" t="s">
        <v>281</v>
      </c>
    </row>
    <row r="250" ht="26.4">
      <c r="A250" s="1" t="s">
        <v>284</v>
      </c>
      <c r="E250" s="32" t="s">
        <v>6028</v>
      </c>
    </row>
    <row r="251">
      <c r="A251" s="1" t="s">
        <v>286</v>
      </c>
      <c r="E251" s="27" t="s">
        <v>299</v>
      </c>
    </row>
    <row r="252">
      <c r="A252" s="1" t="s">
        <v>276</v>
      </c>
      <c r="B252" s="1">
        <v>86</v>
      </c>
      <c r="C252" s="26" t="s">
        <v>6052</v>
      </c>
      <c r="D252" t="s">
        <v>281</v>
      </c>
      <c r="E252" s="27" t="s">
        <v>6053</v>
      </c>
      <c r="F252" s="28" t="s">
        <v>307</v>
      </c>
      <c r="G252" s="29">
        <v>2</v>
      </c>
      <c r="H252" s="28">
        <v>0</v>
      </c>
      <c r="I252" s="30">
        <f>ROUND(G252*H252,P4)</f>
        <v>0</v>
      </c>
      <c r="L252" s="30">
        <v>0</v>
      </c>
      <c r="M252" s="24">
        <f>ROUND(G252*L252,P4)</f>
        <v>0</v>
      </c>
      <c r="N252" s="25" t="s">
        <v>297</v>
      </c>
      <c r="O252" s="31">
        <f>M252*AA252</f>
        <v>0</v>
      </c>
      <c r="P252" s="1">
        <v>3</v>
      </c>
      <c r="AA252" s="1">
        <f>IF(P252=1,$O$3,IF(P252=2,$O$4,$O$5))</f>
        <v>0</v>
      </c>
    </row>
    <row r="253">
      <c r="A253" s="1" t="s">
        <v>282</v>
      </c>
      <c r="E253" s="27" t="s">
        <v>281</v>
      </c>
    </row>
    <row r="254" ht="26.4">
      <c r="A254" s="1" t="s">
        <v>284</v>
      </c>
      <c r="E254" s="32" t="s">
        <v>6126</v>
      </c>
    </row>
    <row r="255">
      <c r="A255" s="1" t="s">
        <v>286</v>
      </c>
      <c r="E255" s="27" t="s">
        <v>299</v>
      </c>
    </row>
    <row r="256" ht="26.4">
      <c r="A256" s="1" t="s">
        <v>276</v>
      </c>
      <c r="B256" s="1">
        <v>87</v>
      </c>
      <c r="C256" s="26" t="s">
        <v>6212</v>
      </c>
      <c r="D256" t="s">
        <v>281</v>
      </c>
      <c r="E256" s="27" t="s">
        <v>6213</v>
      </c>
      <c r="F256" s="28" t="s">
        <v>307</v>
      </c>
      <c r="G256" s="29">
        <v>2</v>
      </c>
      <c r="H256" s="28">
        <v>0</v>
      </c>
      <c r="I256" s="30">
        <f>ROUND(G256*H256,P4)</f>
        <v>0</v>
      </c>
      <c r="L256" s="30">
        <v>0</v>
      </c>
      <c r="M256" s="24">
        <f>ROUND(G256*L256,P4)</f>
        <v>0</v>
      </c>
      <c r="N256" s="25" t="s">
        <v>297</v>
      </c>
      <c r="O256" s="31">
        <f>M256*AA256</f>
        <v>0</v>
      </c>
      <c r="P256" s="1">
        <v>3</v>
      </c>
      <c r="AA256" s="1">
        <f>IF(P256=1,$O$3,IF(P256=2,$O$4,$O$5))</f>
        <v>0</v>
      </c>
    </row>
    <row r="257">
      <c r="A257" s="1" t="s">
        <v>282</v>
      </c>
      <c r="E257" s="27" t="s">
        <v>281</v>
      </c>
    </row>
    <row r="258" ht="26.4">
      <c r="A258" s="1" t="s">
        <v>284</v>
      </c>
      <c r="E258" s="32" t="s">
        <v>6126</v>
      </c>
    </row>
    <row r="259">
      <c r="A259" s="1" t="s">
        <v>286</v>
      </c>
      <c r="E259" s="27" t="s">
        <v>299</v>
      </c>
    </row>
    <row r="260">
      <c r="A260" s="1" t="s">
        <v>273</v>
      </c>
      <c r="C260" s="22" t="s">
        <v>2720</v>
      </c>
      <c r="E260" s="23" t="s">
        <v>6129</v>
      </c>
      <c r="L260" s="24">
        <f>SUMIFS(L261:L268,A261:A268,"P")</f>
        <v>0</v>
      </c>
      <c r="M260" s="24">
        <f>SUMIFS(M261:M268,A261:A268,"P")</f>
        <v>0</v>
      </c>
      <c r="N260" s="25"/>
    </row>
    <row r="261">
      <c r="A261" s="1" t="s">
        <v>276</v>
      </c>
      <c r="B261" s="1">
        <v>53</v>
      </c>
      <c r="C261" s="26" t="s">
        <v>4267</v>
      </c>
      <c r="D261" t="s">
        <v>281</v>
      </c>
      <c r="E261" s="27" t="s">
        <v>4268</v>
      </c>
      <c r="F261" s="28" t="s">
        <v>307</v>
      </c>
      <c r="G261" s="29">
        <v>25</v>
      </c>
      <c r="H261" s="28">
        <v>0</v>
      </c>
      <c r="I261" s="30">
        <f>ROUND(G261*H261,P4)</f>
        <v>0</v>
      </c>
      <c r="L261" s="30">
        <v>0</v>
      </c>
      <c r="M261" s="24">
        <f>ROUND(G261*L261,P4)</f>
        <v>0</v>
      </c>
      <c r="N261" s="25" t="s">
        <v>297</v>
      </c>
      <c r="O261" s="31">
        <f>M261*AA261</f>
        <v>0</v>
      </c>
      <c r="P261" s="1">
        <v>3</v>
      </c>
      <c r="AA261" s="1">
        <f>IF(P261=1,$O$3,IF(P261=2,$O$4,$O$5))</f>
        <v>0</v>
      </c>
    </row>
    <row r="262">
      <c r="A262" s="1" t="s">
        <v>282</v>
      </c>
      <c r="E262" s="27" t="s">
        <v>281</v>
      </c>
    </row>
    <row r="263" ht="26.4">
      <c r="A263" s="1" t="s">
        <v>284</v>
      </c>
      <c r="E263" s="32" t="s">
        <v>6214</v>
      </c>
    </row>
    <row r="264">
      <c r="A264" s="1" t="s">
        <v>286</v>
      </c>
      <c r="E264" s="27" t="s">
        <v>299</v>
      </c>
    </row>
    <row r="265">
      <c r="A265" s="1" t="s">
        <v>276</v>
      </c>
      <c r="B265" s="1">
        <v>54</v>
      </c>
      <c r="C265" s="26" t="s">
        <v>6066</v>
      </c>
      <c r="D265" t="s">
        <v>281</v>
      </c>
      <c r="E265" s="27" t="s">
        <v>6067</v>
      </c>
      <c r="F265" s="28" t="s">
        <v>307</v>
      </c>
      <c r="G265" s="29">
        <v>4</v>
      </c>
      <c r="H265" s="28">
        <v>0</v>
      </c>
      <c r="I265" s="30">
        <f>ROUND(G265*H265,P4)</f>
        <v>0</v>
      </c>
      <c r="L265" s="30">
        <v>0</v>
      </c>
      <c r="M265" s="24">
        <f>ROUND(G265*L265,P4)</f>
        <v>0</v>
      </c>
      <c r="N265" s="25" t="s">
        <v>297</v>
      </c>
      <c r="O265" s="31">
        <f>M265*AA265</f>
        <v>0</v>
      </c>
      <c r="P265" s="1">
        <v>3</v>
      </c>
      <c r="AA265" s="1">
        <f>IF(P265=1,$O$3,IF(P265=2,$O$4,$O$5))</f>
        <v>0</v>
      </c>
    </row>
    <row r="266">
      <c r="A266" s="1" t="s">
        <v>282</v>
      </c>
      <c r="E266" s="27" t="s">
        <v>281</v>
      </c>
    </row>
    <row r="267" ht="26.4">
      <c r="A267" s="1" t="s">
        <v>284</v>
      </c>
      <c r="E267" s="32" t="s">
        <v>6169</v>
      </c>
    </row>
    <row r="268">
      <c r="A268" s="1" t="s">
        <v>286</v>
      </c>
      <c r="E268" s="27" t="s">
        <v>299</v>
      </c>
    </row>
    <row r="269">
      <c r="A269" s="1" t="s">
        <v>273</v>
      </c>
      <c r="C269" s="22" t="s">
        <v>2256</v>
      </c>
      <c r="E269" s="23" t="s">
        <v>6131</v>
      </c>
      <c r="L269" s="24">
        <f>SUMIFS(L270:L321,A270:A321,"P")</f>
        <v>0</v>
      </c>
      <c r="M269" s="24">
        <f>SUMIFS(M270:M321,A270:A321,"P")</f>
        <v>0</v>
      </c>
      <c r="N269" s="25"/>
    </row>
    <row r="270">
      <c r="A270" s="1" t="s">
        <v>276</v>
      </c>
      <c r="B270" s="1">
        <v>55</v>
      </c>
      <c r="C270" s="26" t="s">
        <v>5757</v>
      </c>
      <c r="D270" t="s">
        <v>281</v>
      </c>
      <c r="E270" s="27" t="s">
        <v>5758</v>
      </c>
      <c r="F270" s="28" t="s">
        <v>396</v>
      </c>
      <c r="G270" s="29">
        <v>30</v>
      </c>
      <c r="H270" s="28">
        <v>0</v>
      </c>
      <c r="I270" s="30">
        <f>ROUND(G270*H270,P4)</f>
        <v>0</v>
      </c>
      <c r="L270" s="30">
        <v>0</v>
      </c>
      <c r="M270" s="24">
        <f>ROUND(G270*L270,P4)</f>
        <v>0</v>
      </c>
      <c r="N270" s="25" t="s">
        <v>297</v>
      </c>
      <c r="O270" s="31">
        <f>M270*AA270</f>
        <v>0</v>
      </c>
      <c r="P270" s="1">
        <v>3</v>
      </c>
      <c r="AA270" s="1">
        <f>IF(P270=1,$O$3,IF(P270=2,$O$4,$O$5))</f>
        <v>0</v>
      </c>
    </row>
    <row r="271">
      <c r="A271" s="1" t="s">
        <v>282</v>
      </c>
      <c r="E271" s="27" t="s">
        <v>281</v>
      </c>
    </row>
    <row r="272" ht="26.4">
      <c r="A272" s="1" t="s">
        <v>284</v>
      </c>
      <c r="E272" s="32" t="s">
        <v>6215</v>
      </c>
    </row>
    <row r="273">
      <c r="A273" s="1" t="s">
        <v>286</v>
      </c>
      <c r="E273" s="27" t="s">
        <v>299</v>
      </c>
    </row>
    <row r="274">
      <c r="A274" s="1" t="s">
        <v>276</v>
      </c>
      <c r="B274" s="1">
        <v>56</v>
      </c>
      <c r="C274" s="26" t="s">
        <v>5763</v>
      </c>
      <c r="D274" t="s">
        <v>281</v>
      </c>
      <c r="E274" s="27" t="s">
        <v>5764</v>
      </c>
      <c r="F274" s="28" t="s">
        <v>307</v>
      </c>
      <c r="G274" s="29">
        <v>6</v>
      </c>
      <c r="H274" s="28">
        <v>0</v>
      </c>
      <c r="I274" s="30">
        <f>ROUND(G274*H274,P4)</f>
        <v>0</v>
      </c>
      <c r="L274" s="30">
        <v>0</v>
      </c>
      <c r="M274" s="24">
        <f>ROUND(G274*L274,P4)</f>
        <v>0</v>
      </c>
      <c r="N274" s="25" t="s">
        <v>297</v>
      </c>
      <c r="O274" s="31">
        <f>M274*AA274</f>
        <v>0</v>
      </c>
      <c r="P274" s="1">
        <v>3</v>
      </c>
      <c r="AA274" s="1">
        <f>IF(P274=1,$O$3,IF(P274=2,$O$4,$O$5))</f>
        <v>0</v>
      </c>
    </row>
    <row r="275">
      <c r="A275" s="1" t="s">
        <v>282</v>
      </c>
      <c r="E275" s="27" t="s">
        <v>281</v>
      </c>
    </row>
    <row r="276" ht="26.4">
      <c r="A276" s="1" t="s">
        <v>284</v>
      </c>
      <c r="E276" s="32" t="s">
        <v>6216</v>
      </c>
    </row>
    <row r="277">
      <c r="A277" s="1" t="s">
        <v>286</v>
      </c>
      <c r="E277" s="27" t="s">
        <v>299</v>
      </c>
    </row>
    <row r="278">
      <c r="A278" s="1" t="s">
        <v>276</v>
      </c>
      <c r="B278" s="1">
        <v>57</v>
      </c>
      <c r="C278" s="26" t="s">
        <v>5766</v>
      </c>
      <c r="D278" t="s">
        <v>281</v>
      </c>
      <c r="E278" s="27" t="s">
        <v>5767</v>
      </c>
      <c r="F278" s="28" t="s">
        <v>307</v>
      </c>
      <c r="G278" s="29">
        <v>4</v>
      </c>
      <c r="H278" s="28">
        <v>0</v>
      </c>
      <c r="I278" s="30">
        <f>ROUND(G278*H278,P4)</f>
        <v>0</v>
      </c>
      <c r="L278" s="30">
        <v>0</v>
      </c>
      <c r="M278" s="24">
        <f>ROUND(G278*L278,P4)</f>
        <v>0</v>
      </c>
      <c r="N278" s="25" t="s">
        <v>297</v>
      </c>
      <c r="O278" s="31">
        <f>M278*AA278</f>
        <v>0</v>
      </c>
      <c r="P278" s="1">
        <v>3</v>
      </c>
      <c r="AA278" s="1">
        <f>IF(P278=1,$O$3,IF(P278=2,$O$4,$O$5))</f>
        <v>0</v>
      </c>
    </row>
    <row r="279">
      <c r="A279" s="1" t="s">
        <v>282</v>
      </c>
      <c r="E279" s="27" t="s">
        <v>281</v>
      </c>
    </row>
    <row r="280" ht="26.4">
      <c r="A280" s="1" t="s">
        <v>284</v>
      </c>
      <c r="E280" s="32" t="s">
        <v>5775</v>
      </c>
    </row>
    <row r="281">
      <c r="A281" s="1" t="s">
        <v>286</v>
      </c>
      <c r="E281" s="27" t="s">
        <v>299</v>
      </c>
    </row>
    <row r="282">
      <c r="A282" s="1" t="s">
        <v>276</v>
      </c>
      <c r="B282" s="1">
        <v>58</v>
      </c>
      <c r="C282" s="26" t="s">
        <v>6137</v>
      </c>
      <c r="D282" t="s">
        <v>281</v>
      </c>
      <c r="E282" s="27" t="s">
        <v>6138</v>
      </c>
      <c r="F282" s="28" t="s">
        <v>307</v>
      </c>
      <c r="G282" s="29">
        <v>1</v>
      </c>
      <c r="H282" s="28">
        <v>0</v>
      </c>
      <c r="I282" s="30">
        <f>ROUND(G282*H282,P4)</f>
        <v>0</v>
      </c>
      <c r="L282" s="30">
        <v>0</v>
      </c>
      <c r="M282" s="24">
        <f>ROUND(G282*L282,P4)</f>
        <v>0</v>
      </c>
      <c r="N282" s="25" t="s">
        <v>297</v>
      </c>
      <c r="O282" s="31">
        <f>M282*AA282</f>
        <v>0</v>
      </c>
      <c r="P282" s="1">
        <v>3</v>
      </c>
      <c r="AA282" s="1">
        <f>IF(P282=1,$O$3,IF(P282=2,$O$4,$O$5))</f>
        <v>0</v>
      </c>
    </row>
    <row r="283">
      <c r="A283" s="1" t="s">
        <v>282</v>
      </c>
      <c r="E283" s="27" t="s">
        <v>281</v>
      </c>
    </row>
    <row r="284" ht="26.4">
      <c r="A284" s="1" t="s">
        <v>284</v>
      </c>
      <c r="E284" s="32" t="s">
        <v>5787</v>
      </c>
    </row>
    <row r="285">
      <c r="A285" s="1" t="s">
        <v>286</v>
      </c>
      <c r="E285" s="27" t="s">
        <v>299</v>
      </c>
    </row>
    <row r="286">
      <c r="A286" s="1" t="s">
        <v>276</v>
      </c>
      <c r="B286" s="1">
        <v>59</v>
      </c>
      <c r="C286" s="26" t="s">
        <v>5768</v>
      </c>
      <c r="D286" t="s">
        <v>281</v>
      </c>
      <c r="E286" s="27" t="s">
        <v>5769</v>
      </c>
      <c r="F286" s="28" t="s">
        <v>307</v>
      </c>
      <c r="G286" s="29">
        <v>10</v>
      </c>
      <c r="H286" s="28">
        <v>0</v>
      </c>
      <c r="I286" s="30">
        <f>ROUND(G286*H286,P4)</f>
        <v>0</v>
      </c>
      <c r="L286" s="30">
        <v>0</v>
      </c>
      <c r="M286" s="24">
        <f>ROUND(G286*L286,P4)</f>
        <v>0</v>
      </c>
      <c r="N286" s="25" t="s">
        <v>297</v>
      </c>
      <c r="O286" s="31">
        <f>M286*AA286</f>
        <v>0</v>
      </c>
      <c r="P286" s="1">
        <v>3</v>
      </c>
      <c r="AA286" s="1">
        <f>IF(P286=1,$O$3,IF(P286=2,$O$4,$O$5))</f>
        <v>0</v>
      </c>
    </row>
    <row r="287">
      <c r="A287" s="1" t="s">
        <v>282</v>
      </c>
      <c r="E287" s="27" t="s">
        <v>281</v>
      </c>
    </row>
    <row r="288" ht="26.4">
      <c r="A288" s="1" t="s">
        <v>284</v>
      </c>
      <c r="E288" s="32" t="s">
        <v>5778</v>
      </c>
    </row>
    <row r="289">
      <c r="A289" s="1" t="s">
        <v>286</v>
      </c>
      <c r="E289" s="27" t="s">
        <v>299</v>
      </c>
    </row>
    <row r="290">
      <c r="A290" s="1" t="s">
        <v>276</v>
      </c>
      <c r="B290" s="1">
        <v>60</v>
      </c>
      <c r="C290" s="26" t="s">
        <v>5773</v>
      </c>
      <c r="D290" t="s">
        <v>281</v>
      </c>
      <c r="E290" s="27" t="s">
        <v>5774</v>
      </c>
      <c r="F290" s="28" t="s">
        <v>307</v>
      </c>
      <c r="G290" s="29">
        <v>2</v>
      </c>
      <c r="H290" s="28">
        <v>0</v>
      </c>
      <c r="I290" s="30">
        <f>ROUND(G290*H290,P4)</f>
        <v>0</v>
      </c>
      <c r="L290" s="30">
        <v>0</v>
      </c>
      <c r="M290" s="24">
        <f>ROUND(G290*L290,P4)</f>
        <v>0</v>
      </c>
      <c r="N290" s="25" t="s">
        <v>297</v>
      </c>
      <c r="O290" s="31">
        <f>M290*AA290</f>
        <v>0</v>
      </c>
      <c r="P290" s="1">
        <v>3</v>
      </c>
      <c r="AA290" s="1">
        <f>IF(P290=1,$O$3,IF(P290=2,$O$4,$O$5))</f>
        <v>0</v>
      </c>
    </row>
    <row r="291">
      <c r="A291" s="1" t="s">
        <v>282</v>
      </c>
      <c r="E291" s="27" t="s">
        <v>281</v>
      </c>
    </row>
    <row r="292" ht="26.4">
      <c r="A292" s="1" t="s">
        <v>284</v>
      </c>
      <c r="E292" s="32" t="s">
        <v>5790</v>
      </c>
    </row>
    <row r="293">
      <c r="A293" s="1" t="s">
        <v>286</v>
      </c>
      <c r="E293" s="27" t="s">
        <v>299</v>
      </c>
    </row>
    <row r="294">
      <c r="A294" s="1" t="s">
        <v>276</v>
      </c>
      <c r="B294" s="1">
        <v>61</v>
      </c>
      <c r="C294" s="26" t="s">
        <v>6142</v>
      </c>
      <c r="D294" t="s">
        <v>281</v>
      </c>
      <c r="E294" s="27" t="s">
        <v>6143</v>
      </c>
      <c r="F294" s="28" t="s">
        <v>307</v>
      </c>
      <c r="G294" s="29">
        <v>4</v>
      </c>
      <c r="H294" s="28">
        <v>0</v>
      </c>
      <c r="I294" s="30">
        <f>ROUND(G294*H294,P4)</f>
        <v>0</v>
      </c>
      <c r="L294" s="30">
        <v>0</v>
      </c>
      <c r="M294" s="24">
        <f>ROUND(G294*L294,P4)</f>
        <v>0</v>
      </c>
      <c r="N294" s="25" t="s">
        <v>297</v>
      </c>
      <c r="O294" s="31">
        <f>M294*AA294</f>
        <v>0</v>
      </c>
      <c r="P294" s="1">
        <v>3</v>
      </c>
      <c r="AA294" s="1">
        <f>IF(P294=1,$O$3,IF(P294=2,$O$4,$O$5))</f>
        <v>0</v>
      </c>
    </row>
    <row r="295">
      <c r="A295" s="1" t="s">
        <v>282</v>
      </c>
      <c r="E295" s="27" t="s">
        <v>281</v>
      </c>
    </row>
    <row r="296" ht="26.4">
      <c r="A296" s="1" t="s">
        <v>284</v>
      </c>
      <c r="E296" s="32" t="s">
        <v>5775</v>
      </c>
    </row>
    <row r="297">
      <c r="A297" s="1" t="s">
        <v>286</v>
      </c>
      <c r="E297" s="27" t="s">
        <v>299</v>
      </c>
    </row>
    <row r="298">
      <c r="A298" s="1" t="s">
        <v>276</v>
      </c>
      <c r="B298" s="1">
        <v>62</v>
      </c>
      <c r="C298" s="26" t="s">
        <v>5782</v>
      </c>
      <c r="D298" t="s">
        <v>281</v>
      </c>
      <c r="E298" s="27" t="s">
        <v>5783</v>
      </c>
      <c r="F298" s="28" t="s">
        <v>307</v>
      </c>
      <c r="G298" s="29">
        <v>2</v>
      </c>
      <c r="H298" s="28">
        <v>0</v>
      </c>
      <c r="I298" s="30">
        <f>ROUND(G298*H298,P4)</f>
        <v>0</v>
      </c>
      <c r="L298" s="30">
        <v>0</v>
      </c>
      <c r="M298" s="24">
        <f>ROUND(G298*L298,P4)</f>
        <v>0</v>
      </c>
      <c r="N298" s="25" t="s">
        <v>297</v>
      </c>
      <c r="O298" s="31">
        <f>M298*AA298</f>
        <v>0</v>
      </c>
      <c r="P298" s="1">
        <v>3</v>
      </c>
      <c r="AA298" s="1">
        <f>IF(P298=1,$O$3,IF(P298=2,$O$4,$O$5))</f>
        <v>0</v>
      </c>
    </row>
    <row r="299">
      <c r="A299" s="1" t="s">
        <v>282</v>
      </c>
      <c r="E299" s="27" t="s">
        <v>5784</v>
      </c>
    </row>
    <row r="300" ht="26.4">
      <c r="A300" s="1" t="s">
        <v>284</v>
      </c>
      <c r="E300" s="32" t="s">
        <v>5790</v>
      </c>
    </row>
    <row r="301">
      <c r="A301" s="1" t="s">
        <v>286</v>
      </c>
      <c r="E301" s="27" t="s">
        <v>299</v>
      </c>
    </row>
    <row r="302">
      <c r="A302" s="1" t="s">
        <v>276</v>
      </c>
      <c r="B302" s="1">
        <v>63</v>
      </c>
      <c r="C302" s="26" t="s">
        <v>6074</v>
      </c>
      <c r="D302" t="s">
        <v>281</v>
      </c>
      <c r="E302" s="27" t="s">
        <v>6075</v>
      </c>
      <c r="F302" s="28" t="s">
        <v>307</v>
      </c>
      <c r="G302" s="29">
        <v>2</v>
      </c>
      <c r="H302" s="28">
        <v>0</v>
      </c>
      <c r="I302" s="30">
        <f>ROUND(G302*H302,P4)</f>
        <v>0</v>
      </c>
      <c r="L302" s="30">
        <v>0</v>
      </c>
      <c r="M302" s="24">
        <f>ROUND(G302*L302,P4)</f>
        <v>0</v>
      </c>
      <c r="N302" s="25" t="s">
        <v>297</v>
      </c>
      <c r="O302" s="31">
        <f>M302*AA302</f>
        <v>0</v>
      </c>
      <c r="P302" s="1">
        <v>3</v>
      </c>
      <c r="AA302" s="1">
        <f>IF(P302=1,$O$3,IF(P302=2,$O$4,$O$5))</f>
        <v>0</v>
      </c>
    </row>
    <row r="303">
      <c r="A303" s="1" t="s">
        <v>282</v>
      </c>
      <c r="E303" s="27" t="s">
        <v>281</v>
      </c>
    </row>
    <row r="304" ht="26.4">
      <c r="A304" s="1" t="s">
        <v>284</v>
      </c>
      <c r="E304" s="32" t="s">
        <v>5790</v>
      </c>
    </row>
    <row r="305">
      <c r="A305" s="1" t="s">
        <v>286</v>
      </c>
      <c r="E305" s="27" t="s">
        <v>299</v>
      </c>
    </row>
    <row r="306" ht="26.4">
      <c r="A306" s="1" t="s">
        <v>276</v>
      </c>
      <c r="B306" s="1">
        <v>64</v>
      </c>
      <c r="C306" s="26" t="s">
        <v>5791</v>
      </c>
      <c r="D306" t="s">
        <v>281</v>
      </c>
      <c r="E306" s="27" t="s">
        <v>5792</v>
      </c>
      <c r="F306" s="28" t="s">
        <v>296</v>
      </c>
      <c r="G306" s="29">
        <v>1300</v>
      </c>
      <c r="H306" s="28">
        <v>0</v>
      </c>
      <c r="I306" s="30">
        <f>ROUND(G306*H306,P4)</f>
        <v>0</v>
      </c>
      <c r="L306" s="30">
        <v>0</v>
      </c>
      <c r="M306" s="24">
        <f>ROUND(G306*L306,P4)</f>
        <v>0</v>
      </c>
      <c r="N306" s="25" t="s">
        <v>297</v>
      </c>
      <c r="O306" s="31">
        <f>M306*AA306</f>
        <v>0</v>
      </c>
      <c r="P306" s="1">
        <v>3</v>
      </c>
      <c r="AA306" s="1">
        <f>IF(P306=1,$O$3,IF(P306=2,$O$4,$O$5))</f>
        <v>0</v>
      </c>
    </row>
    <row r="307">
      <c r="A307" s="1" t="s">
        <v>282</v>
      </c>
      <c r="E307" s="27" t="s">
        <v>281</v>
      </c>
    </row>
    <row r="308" ht="26.4">
      <c r="A308" s="1" t="s">
        <v>284</v>
      </c>
      <c r="E308" s="32" t="s">
        <v>6077</v>
      </c>
    </row>
    <row r="309">
      <c r="A309" s="1" t="s">
        <v>286</v>
      </c>
      <c r="E309" s="27" t="s">
        <v>299</v>
      </c>
    </row>
    <row r="310" ht="26.4">
      <c r="A310" s="1" t="s">
        <v>276</v>
      </c>
      <c r="B310" s="1">
        <v>65</v>
      </c>
      <c r="C310" s="26" t="s">
        <v>5794</v>
      </c>
      <c r="D310" t="s">
        <v>281</v>
      </c>
      <c r="E310" s="27" t="s">
        <v>5795</v>
      </c>
      <c r="F310" s="28" t="s">
        <v>296</v>
      </c>
      <c r="G310" s="29">
        <v>1300</v>
      </c>
      <c r="H310" s="28">
        <v>0</v>
      </c>
      <c r="I310" s="30">
        <f>ROUND(G310*H310,P4)</f>
        <v>0</v>
      </c>
      <c r="L310" s="30">
        <v>0</v>
      </c>
      <c r="M310" s="24">
        <f>ROUND(G310*L310,P4)</f>
        <v>0</v>
      </c>
      <c r="N310" s="25" t="s">
        <v>297</v>
      </c>
      <c r="O310" s="31">
        <f>M310*AA310</f>
        <v>0</v>
      </c>
      <c r="P310" s="1">
        <v>3</v>
      </c>
      <c r="AA310" s="1">
        <f>IF(P310=1,$O$3,IF(P310=2,$O$4,$O$5))</f>
        <v>0</v>
      </c>
    </row>
    <row r="311">
      <c r="A311" s="1" t="s">
        <v>282</v>
      </c>
      <c r="E311" s="27" t="s">
        <v>281</v>
      </c>
    </row>
    <row r="312" ht="26.4">
      <c r="A312" s="1" t="s">
        <v>284</v>
      </c>
      <c r="E312" s="32" t="s">
        <v>6077</v>
      </c>
    </row>
    <row r="313">
      <c r="A313" s="1" t="s">
        <v>286</v>
      </c>
      <c r="E313" s="27" t="s">
        <v>299</v>
      </c>
    </row>
    <row r="314">
      <c r="A314" s="1" t="s">
        <v>276</v>
      </c>
      <c r="B314" s="1">
        <v>66</v>
      </c>
      <c r="C314" s="26" t="s">
        <v>5796</v>
      </c>
      <c r="D314" t="s">
        <v>281</v>
      </c>
      <c r="E314" s="27" t="s">
        <v>5797</v>
      </c>
      <c r="F314" s="28" t="s">
        <v>296</v>
      </c>
      <c r="G314" s="29">
        <v>1000</v>
      </c>
      <c r="H314" s="28">
        <v>0</v>
      </c>
      <c r="I314" s="30">
        <f>ROUND(G314*H314,P4)</f>
        <v>0</v>
      </c>
      <c r="L314" s="30">
        <v>0</v>
      </c>
      <c r="M314" s="24">
        <f>ROUND(G314*L314,P4)</f>
        <v>0</v>
      </c>
      <c r="N314" s="25" t="s">
        <v>297</v>
      </c>
      <c r="O314" s="31">
        <f>M314*AA314</f>
        <v>0</v>
      </c>
      <c r="P314" s="1">
        <v>3</v>
      </c>
      <c r="AA314" s="1">
        <f>IF(P314=1,$O$3,IF(P314=2,$O$4,$O$5))</f>
        <v>0</v>
      </c>
    </row>
    <row r="315">
      <c r="A315" s="1" t="s">
        <v>282</v>
      </c>
      <c r="E315" s="27" t="s">
        <v>281</v>
      </c>
    </row>
    <row r="316" ht="26.4">
      <c r="A316" s="1" t="s">
        <v>284</v>
      </c>
      <c r="E316" s="32" t="s">
        <v>6217</v>
      </c>
    </row>
    <row r="317">
      <c r="A317" s="1" t="s">
        <v>286</v>
      </c>
      <c r="E317" s="27" t="s">
        <v>299</v>
      </c>
    </row>
    <row r="318">
      <c r="A318" s="1" t="s">
        <v>276</v>
      </c>
      <c r="B318" s="1">
        <v>67</v>
      </c>
      <c r="C318" s="26" t="s">
        <v>5799</v>
      </c>
      <c r="D318" t="s">
        <v>281</v>
      </c>
      <c r="E318" s="27" t="s">
        <v>5800</v>
      </c>
      <c r="F318" s="28" t="s">
        <v>361</v>
      </c>
      <c r="G318" s="29">
        <v>92</v>
      </c>
      <c r="H318" s="28">
        <v>0</v>
      </c>
      <c r="I318" s="30">
        <f>ROUND(G318*H318,P4)</f>
        <v>0</v>
      </c>
      <c r="L318" s="30">
        <v>0</v>
      </c>
      <c r="M318" s="24">
        <f>ROUND(G318*L318,P4)</f>
        <v>0</v>
      </c>
      <c r="N318" s="25" t="s">
        <v>297</v>
      </c>
      <c r="O318" s="31">
        <f>M318*AA318</f>
        <v>0</v>
      </c>
      <c r="P318" s="1">
        <v>3</v>
      </c>
      <c r="AA318" s="1">
        <f>IF(P318=1,$O$3,IF(P318=2,$O$4,$O$5))</f>
        <v>0</v>
      </c>
    </row>
    <row r="319">
      <c r="A319" s="1" t="s">
        <v>282</v>
      </c>
      <c r="E319" s="27" t="s">
        <v>281</v>
      </c>
    </row>
    <row r="320" ht="26.4">
      <c r="A320" s="1" t="s">
        <v>284</v>
      </c>
      <c r="E320" s="32" t="s">
        <v>6218</v>
      </c>
    </row>
    <row r="321">
      <c r="A321" s="1" t="s">
        <v>286</v>
      </c>
      <c r="E321" s="27" t="s">
        <v>299</v>
      </c>
    </row>
    <row r="322">
      <c r="A322" s="1" t="s">
        <v>273</v>
      </c>
      <c r="C322" s="22" t="s">
        <v>4111</v>
      </c>
      <c r="E322" s="23" t="s">
        <v>6149</v>
      </c>
      <c r="L322" s="24">
        <f>SUMIFS(L323:L362,A323:A362,"P")</f>
        <v>0</v>
      </c>
      <c r="M322" s="24">
        <f>SUMIFS(M323:M362,A323:A362,"P")</f>
        <v>0</v>
      </c>
      <c r="N322" s="25"/>
    </row>
    <row r="323">
      <c r="A323" s="1" t="s">
        <v>276</v>
      </c>
      <c r="B323" s="1">
        <v>68</v>
      </c>
      <c r="C323" s="26" t="s">
        <v>5804</v>
      </c>
      <c r="D323" t="s">
        <v>281</v>
      </c>
      <c r="E323" s="27" t="s">
        <v>5805</v>
      </c>
      <c r="F323" s="28" t="s">
        <v>579</v>
      </c>
      <c r="G323" s="29">
        <v>1.3999999999999999</v>
      </c>
      <c r="H323" s="28">
        <v>0</v>
      </c>
      <c r="I323" s="30">
        <f>ROUND(G323*H323,P4)</f>
        <v>0</v>
      </c>
      <c r="L323" s="30">
        <v>0</v>
      </c>
      <c r="M323" s="24">
        <f>ROUND(G323*L323,P4)</f>
        <v>0</v>
      </c>
      <c r="N323" s="25" t="s">
        <v>297</v>
      </c>
      <c r="O323" s="31">
        <f>M323*AA323</f>
        <v>0</v>
      </c>
      <c r="P323" s="1">
        <v>3</v>
      </c>
      <c r="AA323" s="1">
        <f>IF(P323=1,$O$3,IF(P323=2,$O$4,$O$5))</f>
        <v>0</v>
      </c>
    </row>
    <row r="324">
      <c r="A324" s="1" t="s">
        <v>282</v>
      </c>
      <c r="E324" s="27" t="s">
        <v>281</v>
      </c>
    </row>
    <row r="325" ht="26.4">
      <c r="A325" s="1" t="s">
        <v>284</v>
      </c>
      <c r="E325" s="32" t="s">
        <v>6219</v>
      </c>
    </row>
    <row r="326">
      <c r="A326" s="1" t="s">
        <v>286</v>
      </c>
      <c r="E326" s="27" t="s">
        <v>299</v>
      </c>
    </row>
    <row r="327">
      <c r="A327" s="1" t="s">
        <v>276</v>
      </c>
      <c r="B327" s="1">
        <v>69</v>
      </c>
      <c r="C327" s="26" t="s">
        <v>5807</v>
      </c>
      <c r="D327" t="s">
        <v>281</v>
      </c>
      <c r="E327" s="27" t="s">
        <v>5808</v>
      </c>
      <c r="F327" s="28" t="s">
        <v>579</v>
      </c>
      <c r="G327" s="29">
        <v>1.3999999999999999</v>
      </c>
      <c r="H327" s="28">
        <v>0</v>
      </c>
      <c r="I327" s="30">
        <f>ROUND(G327*H327,P4)</f>
        <v>0</v>
      </c>
      <c r="L327" s="30">
        <v>0</v>
      </c>
      <c r="M327" s="24">
        <f>ROUND(G327*L327,P4)</f>
        <v>0</v>
      </c>
      <c r="N327" s="25" t="s">
        <v>297</v>
      </c>
      <c r="O327" s="31">
        <f>M327*AA327</f>
        <v>0</v>
      </c>
      <c r="P327" s="1">
        <v>3</v>
      </c>
      <c r="AA327" s="1">
        <f>IF(P327=1,$O$3,IF(P327=2,$O$4,$O$5))</f>
        <v>0</v>
      </c>
    </row>
    <row r="328">
      <c r="A328" s="1" t="s">
        <v>282</v>
      </c>
      <c r="E328" s="27" t="s">
        <v>281</v>
      </c>
    </row>
    <row r="329" ht="26.4">
      <c r="A329" s="1" t="s">
        <v>284</v>
      </c>
      <c r="E329" s="32" t="s">
        <v>6219</v>
      </c>
    </row>
    <row r="330">
      <c r="A330" s="1" t="s">
        <v>286</v>
      </c>
      <c r="E330" s="27" t="s">
        <v>299</v>
      </c>
    </row>
    <row r="331">
      <c r="A331" s="1" t="s">
        <v>276</v>
      </c>
      <c r="B331" s="1">
        <v>70</v>
      </c>
      <c r="C331" s="26" t="s">
        <v>1112</v>
      </c>
      <c r="D331" t="s">
        <v>281</v>
      </c>
      <c r="E331" s="27" t="s">
        <v>1113</v>
      </c>
      <c r="F331" s="28" t="s">
        <v>307</v>
      </c>
      <c r="G331" s="29">
        <v>1</v>
      </c>
      <c r="H331" s="28">
        <v>0</v>
      </c>
      <c r="I331" s="30">
        <f>ROUND(G331*H331,P4)</f>
        <v>0</v>
      </c>
      <c r="L331" s="30">
        <v>0</v>
      </c>
      <c r="M331" s="24">
        <f>ROUND(G331*L331,P4)</f>
        <v>0</v>
      </c>
      <c r="N331" s="25" t="s">
        <v>297</v>
      </c>
      <c r="O331" s="31">
        <f>M331*AA331</f>
        <v>0</v>
      </c>
      <c r="P331" s="1">
        <v>3</v>
      </c>
      <c r="AA331" s="1">
        <f>IF(P331=1,$O$3,IF(P331=2,$O$4,$O$5))</f>
        <v>0</v>
      </c>
    </row>
    <row r="332">
      <c r="A332" s="1" t="s">
        <v>282</v>
      </c>
      <c r="E332" s="27" t="s">
        <v>281</v>
      </c>
    </row>
    <row r="333" ht="26.4">
      <c r="A333" s="1" t="s">
        <v>284</v>
      </c>
      <c r="E333" s="32" t="s">
        <v>5811</v>
      </c>
    </row>
    <row r="334">
      <c r="A334" s="1" t="s">
        <v>286</v>
      </c>
      <c r="E334" s="27" t="s">
        <v>299</v>
      </c>
    </row>
    <row r="335">
      <c r="A335" s="1" t="s">
        <v>276</v>
      </c>
      <c r="B335" s="1">
        <v>71</v>
      </c>
      <c r="C335" s="26" t="s">
        <v>1114</v>
      </c>
      <c r="D335" t="s">
        <v>281</v>
      </c>
      <c r="E335" s="27" t="s">
        <v>1115</v>
      </c>
      <c r="F335" s="28" t="s">
        <v>307</v>
      </c>
      <c r="G335" s="29">
        <v>2</v>
      </c>
      <c r="H335" s="28">
        <v>0</v>
      </c>
      <c r="I335" s="30">
        <f>ROUND(G335*H335,P4)</f>
        <v>0</v>
      </c>
      <c r="L335" s="30">
        <v>0</v>
      </c>
      <c r="M335" s="24">
        <f>ROUND(G335*L335,P4)</f>
        <v>0</v>
      </c>
      <c r="N335" s="25" t="s">
        <v>297</v>
      </c>
      <c r="O335" s="31">
        <f>M335*AA335</f>
        <v>0</v>
      </c>
      <c r="P335" s="1">
        <v>3</v>
      </c>
      <c r="AA335" s="1">
        <f>IF(P335=1,$O$3,IF(P335=2,$O$4,$O$5))</f>
        <v>0</v>
      </c>
    </row>
    <row r="336">
      <c r="A336" s="1" t="s">
        <v>282</v>
      </c>
      <c r="E336" s="27" t="s">
        <v>281</v>
      </c>
    </row>
    <row r="337" ht="26.4">
      <c r="A337" s="1" t="s">
        <v>284</v>
      </c>
      <c r="E337" s="32" t="s">
        <v>5693</v>
      </c>
    </row>
    <row r="338">
      <c r="A338" s="1" t="s">
        <v>286</v>
      </c>
      <c r="E338" s="27" t="s">
        <v>299</v>
      </c>
    </row>
    <row r="339">
      <c r="A339" s="1" t="s">
        <v>276</v>
      </c>
      <c r="B339" s="1">
        <v>72</v>
      </c>
      <c r="C339" s="26" t="s">
        <v>5812</v>
      </c>
      <c r="D339" t="s">
        <v>281</v>
      </c>
      <c r="E339" s="27" t="s">
        <v>381</v>
      </c>
      <c r="F339" s="28" t="s">
        <v>307</v>
      </c>
      <c r="G339" s="29">
        <v>1</v>
      </c>
      <c r="H339" s="28">
        <v>0</v>
      </c>
      <c r="I339" s="30">
        <f>ROUND(G339*H339,P4)</f>
        <v>0</v>
      </c>
      <c r="L339" s="30">
        <v>0</v>
      </c>
      <c r="M339" s="24">
        <f>ROUND(G339*L339,P4)</f>
        <v>0</v>
      </c>
      <c r="N339" s="25" t="s">
        <v>297</v>
      </c>
      <c r="O339" s="31">
        <f>M339*AA339</f>
        <v>0</v>
      </c>
      <c r="P339" s="1">
        <v>3</v>
      </c>
      <c r="AA339" s="1">
        <f>IF(P339=1,$O$3,IF(P339=2,$O$4,$O$5))</f>
        <v>0</v>
      </c>
    </row>
    <row r="340">
      <c r="A340" s="1" t="s">
        <v>282</v>
      </c>
      <c r="E340" s="27" t="s">
        <v>281</v>
      </c>
    </row>
    <row r="341" ht="26.4">
      <c r="A341" s="1" t="s">
        <v>284</v>
      </c>
      <c r="E341" s="32" t="s">
        <v>5811</v>
      </c>
    </row>
    <row r="342">
      <c r="A342" s="1" t="s">
        <v>286</v>
      </c>
      <c r="E342" s="27" t="s">
        <v>299</v>
      </c>
    </row>
    <row r="343">
      <c r="A343" s="1" t="s">
        <v>276</v>
      </c>
      <c r="B343" s="1">
        <v>73</v>
      </c>
      <c r="C343" s="26" t="s">
        <v>5813</v>
      </c>
      <c r="D343" t="s">
        <v>281</v>
      </c>
      <c r="E343" s="27" t="s">
        <v>5814</v>
      </c>
      <c r="F343" s="28" t="s">
        <v>361</v>
      </c>
      <c r="G343" s="29">
        <v>32</v>
      </c>
      <c r="H343" s="28">
        <v>0</v>
      </c>
      <c r="I343" s="30">
        <f>ROUND(G343*H343,P4)</f>
        <v>0</v>
      </c>
      <c r="L343" s="30">
        <v>0</v>
      </c>
      <c r="M343" s="24">
        <f>ROUND(G343*L343,P4)</f>
        <v>0</v>
      </c>
      <c r="N343" s="25" t="s">
        <v>297</v>
      </c>
      <c r="O343" s="31">
        <f>M343*AA343</f>
        <v>0</v>
      </c>
      <c r="P343" s="1">
        <v>3</v>
      </c>
      <c r="AA343" s="1">
        <f>IF(P343=1,$O$3,IF(P343=2,$O$4,$O$5))</f>
        <v>0</v>
      </c>
    </row>
    <row r="344">
      <c r="A344" s="1" t="s">
        <v>282</v>
      </c>
      <c r="E344" s="27" t="s">
        <v>281</v>
      </c>
    </row>
    <row r="345" ht="26.4">
      <c r="A345" s="1" t="s">
        <v>284</v>
      </c>
      <c r="E345" s="32" t="s">
        <v>5815</v>
      </c>
    </row>
    <row r="346">
      <c r="A346" s="1" t="s">
        <v>286</v>
      </c>
      <c r="E346" s="27" t="s">
        <v>299</v>
      </c>
    </row>
    <row r="347" ht="26.4">
      <c r="A347" s="1" t="s">
        <v>276</v>
      </c>
      <c r="B347" s="1">
        <v>74</v>
      </c>
      <c r="C347" s="26" t="s">
        <v>2607</v>
      </c>
      <c r="D347" t="s">
        <v>2608</v>
      </c>
      <c r="E347" s="27" t="s">
        <v>2609</v>
      </c>
      <c r="F347" s="28" t="s">
        <v>280</v>
      </c>
      <c r="G347" s="29">
        <v>300</v>
      </c>
      <c r="H347" s="28">
        <v>0</v>
      </c>
      <c r="I347" s="30">
        <f>ROUND(G347*H347,P4)</f>
        <v>0</v>
      </c>
      <c r="L347" s="30">
        <v>0</v>
      </c>
      <c r="M347" s="24">
        <f>ROUND(G347*L347,P4)</f>
        <v>0</v>
      </c>
      <c r="N347" s="25" t="s">
        <v>281</v>
      </c>
      <c r="O347" s="31">
        <f>M347*AA347</f>
        <v>0</v>
      </c>
      <c r="P347" s="1">
        <v>3</v>
      </c>
      <c r="AA347" s="1">
        <f>IF(P347=1,$O$3,IF(P347=2,$O$4,$O$5))</f>
        <v>0</v>
      </c>
    </row>
    <row r="348" ht="26.4">
      <c r="A348" s="1" t="s">
        <v>282</v>
      </c>
      <c r="E348" s="27" t="s">
        <v>283</v>
      </c>
    </row>
    <row r="349" ht="26.4">
      <c r="A349" s="1" t="s">
        <v>284</v>
      </c>
      <c r="E349" s="32" t="s">
        <v>6220</v>
      </c>
    </row>
    <row r="350" ht="26.4">
      <c r="A350" s="1" t="s">
        <v>286</v>
      </c>
      <c r="E350" s="27" t="s">
        <v>283</v>
      </c>
    </row>
    <row r="351" ht="26.4">
      <c r="A351" s="1" t="s">
        <v>276</v>
      </c>
      <c r="B351" s="1">
        <v>75</v>
      </c>
      <c r="C351" s="26" t="s">
        <v>704</v>
      </c>
      <c r="D351" t="s">
        <v>705</v>
      </c>
      <c r="E351" s="27" t="s">
        <v>706</v>
      </c>
      <c r="F351" s="28" t="s">
        <v>280</v>
      </c>
      <c r="G351" s="29">
        <v>40</v>
      </c>
      <c r="H351" s="28">
        <v>0</v>
      </c>
      <c r="I351" s="30">
        <f>ROUND(G351*H351,P4)</f>
        <v>0</v>
      </c>
      <c r="L351" s="30">
        <v>0</v>
      </c>
      <c r="M351" s="24">
        <f>ROUND(G351*L351,P4)</f>
        <v>0</v>
      </c>
      <c r="N351" s="25" t="s">
        <v>281</v>
      </c>
      <c r="O351" s="31">
        <f>M351*AA351</f>
        <v>0</v>
      </c>
      <c r="P351" s="1">
        <v>3</v>
      </c>
      <c r="AA351" s="1">
        <f>IF(P351=1,$O$3,IF(P351=2,$O$4,$O$5))</f>
        <v>0</v>
      </c>
    </row>
    <row r="352" ht="26.4">
      <c r="A352" s="1" t="s">
        <v>282</v>
      </c>
      <c r="E352" s="27" t="s">
        <v>283</v>
      </c>
    </row>
    <row r="353" ht="26.4">
      <c r="A353" s="1" t="s">
        <v>284</v>
      </c>
      <c r="E353" s="32" t="s">
        <v>6221</v>
      </c>
    </row>
    <row r="354" ht="26.4">
      <c r="A354" s="1" t="s">
        <v>286</v>
      </c>
      <c r="E354" s="27" t="s">
        <v>283</v>
      </c>
    </row>
    <row r="355" ht="26.4">
      <c r="A355" s="1" t="s">
        <v>276</v>
      </c>
      <c r="B355" s="1">
        <v>76</v>
      </c>
      <c r="C355" s="26" t="s">
        <v>5582</v>
      </c>
      <c r="D355" t="s">
        <v>5583</v>
      </c>
      <c r="E355" s="27" t="s">
        <v>5584</v>
      </c>
      <c r="F355" s="28" t="s">
        <v>280</v>
      </c>
      <c r="G355" s="29">
        <v>9</v>
      </c>
      <c r="H355" s="28">
        <v>0</v>
      </c>
      <c r="I355" s="30">
        <f>ROUND(G355*H355,P4)</f>
        <v>0</v>
      </c>
      <c r="L355" s="30">
        <v>0</v>
      </c>
      <c r="M355" s="24">
        <f>ROUND(G355*L355,P4)</f>
        <v>0</v>
      </c>
      <c r="N355" s="25" t="s">
        <v>281</v>
      </c>
      <c r="O355" s="31">
        <f>M355*AA355</f>
        <v>0</v>
      </c>
      <c r="P355" s="1">
        <v>3</v>
      </c>
      <c r="AA355" s="1">
        <f>IF(P355=1,$O$3,IF(P355=2,$O$4,$O$5))</f>
        <v>0</v>
      </c>
    </row>
    <row r="356" ht="26.4">
      <c r="A356" s="1" t="s">
        <v>282</v>
      </c>
      <c r="E356" s="27" t="s">
        <v>283</v>
      </c>
    </row>
    <row r="357" ht="26.4">
      <c r="A357" s="1" t="s">
        <v>284</v>
      </c>
      <c r="E357" s="32" t="s">
        <v>6222</v>
      </c>
    </row>
    <row r="358" ht="26.4">
      <c r="A358" s="1" t="s">
        <v>286</v>
      </c>
      <c r="E358" s="27" t="s">
        <v>283</v>
      </c>
    </row>
    <row r="359">
      <c r="A359" s="1" t="s">
        <v>276</v>
      </c>
      <c r="B359" s="1">
        <v>77</v>
      </c>
      <c r="C359" s="26" t="s">
        <v>353</v>
      </c>
      <c r="D359" t="s">
        <v>281</v>
      </c>
      <c r="E359" s="27" t="s">
        <v>354</v>
      </c>
      <c r="F359" s="28" t="s">
        <v>355</v>
      </c>
      <c r="G359" s="29">
        <v>1</v>
      </c>
      <c r="H359" s="28">
        <v>0</v>
      </c>
      <c r="I359" s="30">
        <f>ROUND(G359*H359,P4)</f>
        <v>0</v>
      </c>
      <c r="L359" s="30">
        <v>0</v>
      </c>
      <c r="M359" s="24">
        <f>ROUND(G359*L359,P4)</f>
        <v>0</v>
      </c>
      <c r="N359" s="25" t="s">
        <v>281</v>
      </c>
      <c r="O359" s="31">
        <f>M359*AA359</f>
        <v>0</v>
      </c>
      <c r="P359" s="1">
        <v>3</v>
      </c>
      <c r="AA359" s="1">
        <f>IF(P359=1,$O$3,IF(P359=2,$O$4,$O$5))</f>
        <v>0</v>
      </c>
    </row>
    <row r="360">
      <c r="A360" s="1" t="s">
        <v>282</v>
      </c>
      <c r="E360" s="27" t="s">
        <v>356</v>
      </c>
    </row>
    <row r="361" ht="26.4">
      <c r="A361" s="1" t="s">
        <v>284</v>
      </c>
      <c r="E361" s="32" t="s">
        <v>357</v>
      </c>
    </row>
    <row r="362" ht="52.8">
      <c r="A362" s="1" t="s">
        <v>286</v>
      </c>
      <c r="E362" s="27" t="s">
        <v>358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COUNTIFS(L8:L56,"=0",A8:A56,"P")+COUNTIFS(L8:L56,"",A8:A56,"P")+SUM(Q8:Q56)</f>
        <v>0</v>
      </c>
    </row>
    <row r="8">
      <c r="A8" s="1" t="s">
        <v>271</v>
      </c>
      <c r="C8" s="22" t="s">
        <v>6223</v>
      </c>
      <c r="E8" s="23" t="s">
        <v>225</v>
      </c>
      <c r="L8" s="24">
        <f>L9+L34+L43</f>
        <v>0</v>
      </c>
      <c r="M8" s="24">
        <f>M9+M34+M43</f>
        <v>0</v>
      </c>
      <c r="N8" s="25"/>
    </row>
    <row r="9">
      <c r="A9" s="1" t="s">
        <v>273</v>
      </c>
      <c r="C9" s="22" t="s">
        <v>5651</v>
      </c>
      <c r="E9" s="23" t="s">
        <v>5817</v>
      </c>
      <c r="L9" s="24">
        <f>SUMIFS(L10:L33,A10:A33,"P")</f>
        <v>0</v>
      </c>
      <c r="M9" s="24">
        <f>SUMIFS(M10:M33,A10:A33,"P")</f>
        <v>0</v>
      </c>
      <c r="N9" s="25"/>
    </row>
    <row r="10" ht="26.4">
      <c r="A10" s="1" t="s">
        <v>276</v>
      </c>
      <c r="B10" s="1">
        <v>1</v>
      </c>
      <c r="C10" s="26" t="s">
        <v>744</v>
      </c>
      <c r="D10" t="s">
        <v>281</v>
      </c>
      <c r="E10" s="27" t="s">
        <v>745</v>
      </c>
      <c r="F10" s="28" t="s">
        <v>307</v>
      </c>
      <c r="G10" s="29">
        <v>19</v>
      </c>
      <c r="H10" s="28">
        <v>0</v>
      </c>
      <c r="I10" s="30">
        <f>ROUND(G10*H10,P4)</f>
        <v>0</v>
      </c>
      <c r="L10" s="30">
        <v>0</v>
      </c>
      <c r="M10" s="24">
        <f>ROUND(G10*L10,P4)</f>
        <v>0</v>
      </c>
      <c r="N10" s="25" t="s">
        <v>297</v>
      </c>
      <c r="O10" s="31">
        <f>M10*AA10</f>
        <v>0</v>
      </c>
      <c r="P10" s="1">
        <v>3</v>
      </c>
      <c r="AA10" s="1">
        <f>IF(P10=1,$O$3,IF(P10=2,$O$4,$O$5))</f>
        <v>0</v>
      </c>
    </row>
    <row r="11">
      <c r="A11" s="1" t="s">
        <v>282</v>
      </c>
      <c r="E11" s="27" t="s">
        <v>281</v>
      </c>
    </row>
    <row r="12" ht="26.4">
      <c r="A12" s="1" t="s">
        <v>284</v>
      </c>
      <c r="E12" s="32" t="s">
        <v>6224</v>
      </c>
    </row>
    <row r="13">
      <c r="A13" s="1" t="s">
        <v>286</v>
      </c>
      <c r="E13" s="27" t="s">
        <v>299</v>
      </c>
    </row>
    <row r="14" ht="26.4">
      <c r="A14" s="1" t="s">
        <v>276</v>
      </c>
      <c r="B14" s="1">
        <v>2</v>
      </c>
      <c r="C14" s="26" t="s">
        <v>481</v>
      </c>
      <c r="D14" t="s">
        <v>281</v>
      </c>
      <c r="E14" s="27" t="s">
        <v>482</v>
      </c>
      <c r="F14" s="28" t="s">
        <v>307</v>
      </c>
      <c r="G14" s="29">
        <v>3</v>
      </c>
      <c r="H14" s="28">
        <v>0</v>
      </c>
      <c r="I14" s="30">
        <f>ROUND(G14*H14,P4)</f>
        <v>0</v>
      </c>
      <c r="L14" s="30">
        <v>0</v>
      </c>
      <c r="M14" s="24">
        <f>ROUND(G14*L14,P4)</f>
        <v>0</v>
      </c>
      <c r="N14" s="25" t="s">
        <v>297</v>
      </c>
      <c r="O14" s="31">
        <f>M14*AA14</f>
        <v>0</v>
      </c>
      <c r="P14" s="1">
        <v>3</v>
      </c>
      <c r="AA14" s="1">
        <f>IF(P14=1,$O$3,IF(P14=2,$O$4,$O$5))</f>
        <v>0</v>
      </c>
    </row>
    <row r="15">
      <c r="A15" s="1" t="s">
        <v>282</v>
      </c>
      <c r="E15" s="27" t="s">
        <v>281</v>
      </c>
    </row>
    <row r="16" ht="26.4">
      <c r="A16" s="1" t="s">
        <v>284</v>
      </c>
      <c r="E16" s="32" t="s">
        <v>6225</v>
      </c>
    </row>
    <row r="17">
      <c r="A17" s="1" t="s">
        <v>286</v>
      </c>
      <c r="E17" s="27" t="s">
        <v>299</v>
      </c>
    </row>
    <row r="18">
      <c r="A18" s="1" t="s">
        <v>276</v>
      </c>
      <c r="B18" s="1">
        <v>3</v>
      </c>
      <c r="C18" s="26" t="s">
        <v>980</v>
      </c>
      <c r="D18" t="s">
        <v>281</v>
      </c>
      <c r="E18" s="27" t="s">
        <v>981</v>
      </c>
      <c r="F18" s="28" t="s">
        <v>307</v>
      </c>
      <c r="G18" s="29">
        <v>4</v>
      </c>
      <c r="H18" s="28">
        <v>0</v>
      </c>
      <c r="I18" s="30">
        <f>ROUND(G18*H18,P4)</f>
        <v>0</v>
      </c>
      <c r="L18" s="30">
        <v>0</v>
      </c>
      <c r="M18" s="24">
        <f>ROUND(G18*L18,P4)</f>
        <v>0</v>
      </c>
      <c r="N18" s="25" t="s">
        <v>297</v>
      </c>
      <c r="O18" s="31">
        <f>M18*AA18</f>
        <v>0</v>
      </c>
      <c r="P18" s="1">
        <v>3</v>
      </c>
      <c r="AA18" s="1">
        <f>IF(P18=1,$O$3,IF(P18=2,$O$4,$O$5))</f>
        <v>0</v>
      </c>
    </row>
    <row r="19">
      <c r="A19" s="1" t="s">
        <v>282</v>
      </c>
      <c r="E19" s="27" t="s">
        <v>281</v>
      </c>
    </row>
    <row r="20" ht="26.4">
      <c r="A20" s="1" t="s">
        <v>284</v>
      </c>
      <c r="E20" s="32" t="s">
        <v>5823</v>
      </c>
    </row>
    <row r="21">
      <c r="A21" s="1" t="s">
        <v>286</v>
      </c>
      <c r="E21" s="27" t="s">
        <v>299</v>
      </c>
    </row>
    <row r="22">
      <c r="A22" s="1" t="s">
        <v>276</v>
      </c>
      <c r="B22" s="1">
        <v>4</v>
      </c>
      <c r="C22" s="26" t="s">
        <v>982</v>
      </c>
      <c r="D22" t="s">
        <v>281</v>
      </c>
      <c r="E22" s="27" t="s">
        <v>983</v>
      </c>
      <c r="F22" s="28" t="s">
        <v>307</v>
      </c>
      <c r="G22" s="29">
        <v>4</v>
      </c>
      <c r="H22" s="28">
        <v>0</v>
      </c>
      <c r="I22" s="30">
        <f>ROUND(G22*H22,P4)</f>
        <v>0</v>
      </c>
      <c r="L22" s="30">
        <v>0</v>
      </c>
      <c r="M22" s="24">
        <f>ROUND(G22*L22,P4)</f>
        <v>0</v>
      </c>
      <c r="N22" s="25" t="s">
        <v>297</v>
      </c>
      <c r="O22" s="31">
        <f>M22*AA22</f>
        <v>0</v>
      </c>
      <c r="P22" s="1">
        <v>3</v>
      </c>
      <c r="AA22" s="1">
        <f>IF(P22=1,$O$3,IF(P22=2,$O$4,$O$5))</f>
        <v>0</v>
      </c>
    </row>
    <row r="23">
      <c r="A23" s="1" t="s">
        <v>282</v>
      </c>
      <c r="E23" s="27" t="s">
        <v>281</v>
      </c>
    </row>
    <row r="24" ht="26.4">
      <c r="A24" s="1" t="s">
        <v>284</v>
      </c>
      <c r="E24" s="32" t="s">
        <v>5823</v>
      </c>
    </row>
    <row r="25">
      <c r="A25" s="1" t="s">
        <v>286</v>
      </c>
      <c r="E25" s="27" t="s">
        <v>299</v>
      </c>
    </row>
    <row r="26" ht="26.4">
      <c r="A26" s="1" t="s">
        <v>276</v>
      </c>
      <c r="B26" s="1">
        <v>5</v>
      </c>
      <c r="C26" s="26" t="s">
        <v>5824</v>
      </c>
      <c r="D26" t="s">
        <v>281</v>
      </c>
      <c r="E26" s="27" t="s">
        <v>5825</v>
      </c>
      <c r="F26" s="28" t="s">
        <v>307</v>
      </c>
      <c r="G26" s="29">
        <v>14</v>
      </c>
      <c r="H26" s="28">
        <v>0</v>
      </c>
      <c r="I26" s="30">
        <f>ROUND(G26*H26,P4)</f>
        <v>0</v>
      </c>
      <c r="L26" s="30">
        <v>0</v>
      </c>
      <c r="M26" s="24">
        <f>ROUND(G26*L26,P4)</f>
        <v>0</v>
      </c>
      <c r="N26" s="25" t="s">
        <v>297</v>
      </c>
      <c r="O26" s="31">
        <f>M26*AA26</f>
        <v>0</v>
      </c>
      <c r="P26" s="1">
        <v>3</v>
      </c>
      <c r="AA26" s="1">
        <f>IF(P26=1,$O$3,IF(P26=2,$O$4,$O$5))</f>
        <v>0</v>
      </c>
    </row>
    <row r="27">
      <c r="A27" s="1" t="s">
        <v>282</v>
      </c>
      <c r="E27" s="27" t="s">
        <v>281</v>
      </c>
    </row>
    <row r="28" ht="26.4">
      <c r="A28" s="1" t="s">
        <v>284</v>
      </c>
      <c r="E28" s="32" t="s">
        <v>6226</v>
      </c>
    </row>
    <row r="29">
      <c r="A29" s="1" t="s">
        <v>286</v>
      </c>
      <c r="E29" s="27" t="s">
        <v>299</v>
      </c>
    </row>
    <row r="30" ht="26.4">
      <c r="A30" s="1" t="s">
        <v>276</v>
      </c>
      <c r="B30" s="1">
        <v>6</v>
      </c>
      <c r="C30" s="26" t="s">
        <v>5827</v>
      </c>
      <c r="D30" t="s">
        <v>281</v>
      </c>
      <c r="E30" s="27" t="s">
        <v>5828</v>
      </c>
      <c r="F30" s="28" t="s">
        <v>307</v>
      </c>
      <c r="G30" s="29">
        <v>14</v>
      </c>
      <c r="H30" s="28">
        <v>0</v>
      </c>
      <c r="I30" s="30">
        <f>ROUND(G30*H30,P4)</f>
        <v>0</v>
      </c>
      <c r="L30" s="30">
        <v>0</v>
      </c>
      <c r="M30" s="24">
        <f>ROUND(G30*L30,P4)</f>
        <v>0</v>
      </c>
      <c r="N30" s="25" t="s">
        <v>297</v>
      </c>
      <c r="O30" s="31">
        <f>M30*AA30</f>
        <v>0</v>
      </c>
      <c r="P30" s="1">
        <v>3</v>
      </c>
      <c r="AA30" s="1">
        <f>IF(P30=1,$O$3,IF(P30=2,$O$4,$O$5))</f>
        <v>0</v>
      </c>
    </row>
    <row r="31">
      <c r="A31" s="1" t="s">
        <v>282</v>
      </c>
      <c r="E31" s="27" t="s">
        <v>281</v>
      </c>
    </row>
    <row r="32" ht="26.4">
      <c r="A32" s="1" t="s">
        <v>284</v>
      </c>
      <c r="E32" s="32" t="s">
        <v>6226</v>
      </c>
    </row>
    <row r="33">
      <c r="A33" s="1" t="s">
        <v>286</v>
      </c>
      <c r="E33" s="27" t="s">
        <v>299</v>
      </c>
    </row>
    <row r="34">
      <c r="A34" s="1" t="s">
        <v>273</v>
      </c>
      <c r="C34" s="22" t="s">
        <v>5830</v>
      </c>
      <c r="E34" s="23" t="s">
        <v>5831</v>
      </c>
      <c r="L34" s="24">
        <f>SUMIFS(L35:L42,A35:A42,"P")</f>
        <v>0</v>
      </c>
      <c r="M34" s="24">
        <f>SUMIFS(M35:M42,A35:A42,"P")</f>
        <v>0</v>
      </c>
      <c r="N34" s="25"/>
    </row>
    <row r="35" ht="26.4">
      <c r="A35" s="1" t="s">
        <v>276</v>
      </c>
      <c r="B35" s="1">
        <v>7</v>
      </c>
      <c r="C35" s="26" t="s">
        <v>5832</v>
      </c>
      <c r="D35" t="s">
        <v>281</v>
      </c>
      <c r="E35" s="27" t="s">
        <v>5833</v>
      </c>
      <c r="F35" s="28" t="s">
        <v>307</v>
      </c>
      <c r="G35" s="29">
        <v>10</v>
      </c>
      <c r="H35" s="28">
        <v>0</v>
      </c>
      <c r="I35" s="30">
        <f>ROUND(G35*H35,P4)</f>
        <v>0</v>
      </c>
      <c r="L35" s="30">
        <v>0</v>
      </c>
      <c r="M35" s="24">
        <f>ROUND(G35*L35,P4)</f>
        <v>0</v>
      </c>
      <c r="N35" s="25" t="s">
        <v>297</v>
      </c>
      <c r="O35" s="31">
        <f>M35*AA35</f>
        <v>0</v>
      </c>
      <c r="P35" s="1">
        <v>3</v>
      </c>
      <c r="AA35" s="1">
        <f>IF(P35=1,$O$3,IF(P35=2,$O$4,$O$5))</f>
        <v>0</v>
      </c>
    </row>
    <row r="36">
      <c r="A36" s="1" t="s">
        <v>282</v>
      </c>
      <c r="E36" s="27" t="s">
        <v>281</v>
      </c>
    </row>
    <row r="37" ht="26.4">
      <c r="A37" s="1" t="s">
        <v>284</v>
      </c>
      <c r="E37" s="32" t="s">
        <v>6202</v>
      </c>
    </row>
    <row r="38">
      <c r="A38" s="1" t="s">
        <v>286</v>
      </c>
      <c r="E38" s="27" t="s">
        <v>299</v>
      </c>
    </row>
    <row r="39">
      <c r="A39" s="1" t="s">
        <v>276</v>
      </c>
      <c r="B39" s="1">
        <v>8</v>
      </c>
      <c r="C39" s="26" t="s">
        <v>5796</v>
      </c>
      <c r="D39" t="s">
        <v>281</v>
      </c>
      <c r="E39" s="27" t="s">
        <v>5797</v>
      </c>
      <c r="F39" s="28" t="s">
        <v>296</v>
      </c>
      <c r="G39" s="29">
        <v>12</v>
      </c>
      <c r="H39" s="28">
        <v>0</v>
      </c>
      <c r="I39" s="30">
        <f>ROUND(G39*H39,P4)</f>
        <v>0</v>
      </c>
      <c r="L39" s="30">
        <v>0</v>
      </c>
      <c r="M39" s="24">
        <f>ROUND(G39*L39,P4)</f>
        <v>0</v>
      </c>
      <c r="N39" s="25" t="s">
        <v>297</v>
      </c>
      <c r="O39" s="31">
        <f>M39*AA39</f>
        <v>0</v>
      </c>
      <c r="P39" s="1">
        <v>3</v>
      </c>
      <c r="AA39" s="1">
        <f>IF(P39=1,$O$3,IF(P39=2,$O$4,$O$5))</f>
        <v>0</v>
      </c>
    </row>
    <row r="40">
      <c r="A40" s="1" t="s">
        <v>282</v>
      </c>
      <c r="E40" s="27" t="s">
        <v>281</v>
      </c>
    </row>
    <row r="41" ht="26.4">
      <c r="A41" s="1" t="s">
        <v>284</v>
      </c>
      <c r="E41" s="32" t="s">
        <v>6041</v>
      </c>
    </row>
    <row r="42">
      <c r="A42" s="1" t="s">
        <v>286</v>
      </c>
      <c r="E42" s="27" t="s">
        <v>299</v>
      </c>
    </row>
    <row r="43">
      <c r="A43" s="1" t="s">
        <v>273</v>
      </c>
      <c r="C43" s="22" t="s">
        <v>5836</v>
      </c>
      <c r="E43" s="23" t="s">
        <v>5837</v>
      </c>
      <c r="L43" s="24">
        <f>SUMIFS(L44:L55,A44:A55,"P")</f>
        <v>0</v>
      </c>
      <c r="M43" s="24">
        <f>SUMIFS(M44:M55,A44:A55,"P")</f>
        <v>0</v>
      </c>
      <c r="N43" s="25"/>
    </row>
    <row r="44">
      <c r="A44" s="1" t="s">
        <v>276</v>
      </c>
      <c r="B44" s="1">
        <v>9</v>
      </c>
      <c r="C44" s="26" t="s">
        <v>5809</v>
      </c>
      <c r="D44" t="s">
        <v>281</v>
      </c>
      <c r="E44" s="27" t="s">
        <v>5810</v>
      </c>
      <c r="F44" s="28" t="s">
        <v>307</v>
      </c>
      <c r="G44" s="29">
        <v>22</v>
      </c>
      <c r="H44" s="28">
        <v>0</v>
      </c>
      <c r="I44" s="30">
        <f>ROUND(G44*H44,P4)</f>
        <v>0</v>
      </c>
      <c r="L44" s="30">
        <v>0</v>
      </c>
      <c r="M44" s="24">
        <f>ROUND(G44*L44,P4)</f>
        <v>0</v>
      </c>
      <c r="N44" s="25" t="s">
        <v>297</v>
      </c>
      <c r="O44" s="31">
        <f>M44*AA44</f>
        <v>0</v>
      </c>
      <c r="P44" s="1">
        <v>3</v>
      </c>
      <c r="AA44" s="1">
        <f>IF(P44=1,$O$3,IF(P44=2,$O$4,$O$5))</f>
        <v>0</v>
      </c>
    </row>
    <row r="45">
      <c r="A45" s="1" t="s">
        <v>282</v>
      </c>
      <c r="E45" s="27" t="s">
        <v>281</v>
      </c>
    </row>
    <row r="46" ht="26.4">
      <c r="A46" s="1" t="s">
        <v>284</v>
      </c>
      <c r="E46" s="32" t="s">
        <v>6071</v>
      </c>
    </row>
    <row r="47">
      <c r="A47" s="1" t="s">
        <v>286</v>
      </c>
      <c r="E47" s="27" t="s">
        <v>299</v>
      </c>
    </row>
    <row r="48">
      <c r="A48" s="1" t="s">
        <v>276</v>
      </c>
      <c r="B48" s="1">
        <v>10</v>
      </c>
      <c r="C48" s="26" t="s">
        <v>1114</v>
      </c>
      <c r="D48" t="s">
        <v>281</v>
      </c>
      <c r="E48" s="27" t="s">
        <v>1115</v>
      </c>
      <c r="F48" s="28" t="s">
        <v>307</v>
      </c>
      <c r="G48" s="29">
        <v>1</v>
      </c>
      <c r="H48" s="28">
        <v>0</v>
      </c>
      <c r="I48" s="30">
        <f>ROUND(G48*H48,P4)</f>
        <v>0</v>
      </c>
      <c r="L48" s="30">
        <v>0</v>
      </c>
      <c r="M48" s="24">
        <f>ROUND(G48*L48,P4)</f>
        <v>0</v>
      </c>
      <c r="N48" s="25" t="s">
        <v>297</v>
      </c>
      <c r="O48" s="31">
        <f>M48*AA48</f>
        <v>0</v>
      </c>
      <c r="P48" s="1">
        <v>3</v>
      </c>
      <c r="AA48" s="1">
        <f>IF(P48=1,$O$3,IF(P48=2,$O$4,$O$5))</f>
        <v>0</v>
      </c>
    </row>
    <row r="49">
      <c r="A49" s="1" t="s">
        <v>282</v>
      </c>
      <c r="E49" s="27" t="s">
        <v>281</v>
      </c>
    </row>
    <row r="50" ht="26.4">
      <c r="A50" s="1" t="s">
        <v>284</v>
      </c>
      <c r="E50" s="32" t="s">
        <v>5811</v>
      </c>
    </row>
    <row r="51">
      <c r="A51" s="1" t="s">
        <v>286</v>
      </c>
      <c r="E51" s="27" t="s">
        <v>299</v>
      </c>
    </row>
    <row r="52">
      <c r="A52" s="1" t="s">
        <v>276</v>
      </c>
      <c r="B52" s="1">
        <v>11</v>
      </c>
      <c r="C52" s="26" t="s">
        <v>5812</v>
      </c>
      <c r="D52" t="s">
        <v>281</v>
      </c>
      <c r="E52" s="27" t="s">
        <v>381</v>
      </c>
      <c r="F52" s="28" t="s">
        <v>307</v>
      </c>
      <c r="G52" s="29">
        <v>1</v>
      </c>
      <c r="H52" s="28">
        <v>0</v>
      </c>
      <c r="I52" s="30">
        <f>ROUND(G52*H52,P4)</f>
        <v>0</v>
      </c>
      <c r="L52" s="30">
        <v>0</v>
      </c>
      <c r="M52" s="24">
        <f>ROUND(G52*L52,P4)</f>
        <v>0</v>
      </c>
      <c r="N52" s="25" t="s">
        <v>297</v>
      </c>
      <c r="O52" s="31">
        <f>M52*AA52</f>
        <v>0</v>
      </c>
      <c r="P52" s="1">
        <v>3</v>
      </c>
      <c r="AA52" s="1">
        <f>IF(P52=1,$O$3,IF(P52=2,$O$4,$O$5))</f>
        <v>0</v>
      </c>
    </row>
    <row r="53">
      <c r="A53" s="1" t="s">
        <v>282</v>
      </c>
      <c r="E53" s="27" t="s">
        <v>281</v>
      </c>
    </row>
    <row r="54" ht="26.4">
      <c r="A54" s="1" t="s">
        <v>284</v>
      </c>
      <c r="E54" s="32" t="s">
        <v>5811</v>
      </c>
    </row>
    <row r="55">
      <c r="A55" s="1" t="s">
        <v>286</v>
      </c>
      <c r="E55"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COUNTIFS(L8:L161,"=0",A8:A161,"P")+COUNTIFS(L8:L161,"",A8:A161,"P")+SUM(Q8:Q161)</f>
        <v>0</v>
      </c>
    </row>
    <row r="8">
      <c r="A8" s="1" t="s">
        <v>271</v>
      </c>
      <c r="C8" s="22" t="s">
        <v>6227</v>
      </c>
      <c r="E8" s="23" t="s">
        <v>227</v>
      </c>
      <c r="L8" s="24">
        <f>L9+L14+L19+L32+L41+L82+L87+L152</f>
        <v>0</v>
      </c>
      <c r="M8" s="24">
        <f>M9+M14+M19+M32+M41+M82+M87+M152</f>
        <v>0</v>
      </c>
      <c r="N8" s="25"/>
    </row>
    <row r="9">
      <c r="A9" s="1" t="s">
        <v>273</v>
      </c>
      <c r="C9" s="22" t="s">
        <v>5520</v>
      </c>
      <c r="E9" s="23" t="s">
        <v>5521</v>
      </c>
      <c r="L9" s="24">
        <f>SUMIFS(L10:L13,A10:A13,"P")</f>
        <v>0</v>
      </c>
      <c r="M9" s="24">
        <f>SUMIFS(M10:M13,A10:A13,"P")</f>
        <v>0</v>
      </c>
      <c r="N9" s="25"/>
    </row>
    <row r="10">
      <c r="A10" s="1" t="s">
        <v>276</v>
      </c>
      <c r="B10" s="1">
        <v>1</v>
      </c>
      <c r="C10" s="26" t="s">
        <v>1119</v>
      </c>
      <c r="D10" t="s">
        <v>281</v>
      </c>
      <c r="E10" s="27" t="s">
        <v>1120</v>
      </c>
      <c r="F10" s="28" t="s">
        <v>396</v>
      </c>
      <c r="G10" s="29">
        <v>30</v>
      </c>
      <c r="H10" s="28">
        <v>0</v>
      </c>
      <c r="I10" s="30">
        <f>ROUND(G10*H10,P4)</f>
        <v>0</v>
      </c>
      <c r="L10" s="30">
        <v>0</v>
      </c>
      <c r="M10" s="24">
        <f>ROUND(G10*L10,P4)</f>
        <v>0</v>
      </c>
      <c r="N10" s="25" t="s">
        <v>297</v>
      </c>
      <c r="O10" s="31">
        <f>M10*AA10</f>
        <v>0</v>
      </c>
      <c r="P10" s="1">
        <v>3</v>
      </c>
      <c r="AA10" s="1">
        <f>IF(P10=1,$O$3,IF(P10=2,$O$4,$O$5))</f>
        <v>0</v>
      </c>
    </row>
    <row r="11">
      <c r="A11" s="1" t="s">
        <v>282</v>
      </c>
      <c r="E11" s="27" t="s">
        <v>281</v>
      </c>
    </row>
    <row r="12">
      <c r="A12" s="1" t="s">
        <v>284</v>
      </c>
    </row>
    <row r="13">
      <c r="A13" s="1" t="s">
        <v>286</v>
      </c>
      <c r="E13" s="27" t="s">
        <v>299</v>
      </c>
    </row>
    <row r="14">
      <c r="A14" s="1" t="s">
        <v>273</v>
      </c>
      <c r="C14" s="22" t="s">
        <v>5522</v>
      </c>
      <c r="E14" s="23" t="s">
        <v>5841</v>
      </c>
      <c r="L14" s="24">
        <f>SUMIFS(L15:L18,A15:A18,"P")</f>
        <v>0</v>
      </c>
      <c r="M14" s="24">
        <f>SUMIFS(M15:M18,A15:A18,"P")</f>
        <v>0</v>
      </c>
      <c r="N14" s="25"/>
    </row>
    <row r="15">
      <c r="A15" s="1" t="s">
        <v>276</v>
      </c>
      <c r="B15" s="1">
        <v>2</v>
      </c>
      <c r="C15" s="26" t="s">
        <v>4166</v>
      </c>
      <c r="D15" t="s">
        <v>281</v>
      </c>
      <c r="E15" s="27" t="s">
        <v>4167</v>
      </c>
      <c r="F15" s="28" t="s">
        <v>296</v>
      </c>
      <c r="G15" s="29">
        <v>20</v>
      </c>
      <c r="H15" s="28">
        <v>0</v>
      </c>
      <c r="I15" s="30">
        <f>ROUND(G15*H15,P4)</f>
        <v>0</v>
      </c>
      <c r="L15" s="30">
        <v>0</v>
      </c>
      <c r="M15" s="24">
        <f>ROUND(G15*L15,P4)</f>
        <v>0</v>
      </c>
      <c r="N15" s="25" t="s">
        <v>297</v>
      </c>
      <c r="O15" s="31">
        <f>M15*AA15</f>
        <v>0</v>
      </c>
      <c r="P15" s="1">
        <v>3</v>
      </c>
      <c r="AA15" s="1">
        <f>IF(P15=1,$O$3,IF(P15=2,$O$4,$O$5))</f>
        <v>0</v>
      </c>
    </row>
    <row r="16">
      <c r="A16" s="1" t="s">
        <v>282</v>
      </c>
      <c r="E16" s="27" t="s">
        <v>281</v>
      </c>
    </row>
    <row r="17">
      <c r="A17" s="1" t="s">
        <v>284</v>
      </c>
    </row>
    <row r="18">
      <c r="A18" s="1" t="s">
        <v>286</v>
      </c>
      <c r="E18" s="27" t="s">
        <v>299</v>
      </c>
    </row>
    <row r="19">
      <c r="A19" s="1" t="s">
        <v>273</v>
      </c>
      <c r="C19" s="22" t="s">
        <v>5524</v>
      </c>
      <c r="E19" s="23" t="s">
        <v>5525</v>
      </c>
      <c r="L19" s="24">
        <f>SUMIFS(L20:L31,A20:A31,"P")</f>
        <v>0</v>
      </c>
      <c r="M19" s="24">
        <f>SUMIFS(M20:M31,A20:A31,"P")</f>
        <v>0</v>
      </c>
      <c r="N19" s="25"/>
    </row>
    <row r="20">
      <c r="A20" s="1" t="s">
        <v>276</v>
      </c>
      <c r="B20" s="1">
        <v>3</v>
      </c>
      <c r="C20" s="26" t="s">
        <v>409</v>
      </c>
      <c r="D20" t="s">
        <v>281</v>
      </c>
      <c r="E20" s="27" t="s">
        <v>410</v>
      </c>
      <c r="F20" s="28" t="s">
        <v>396</v>
      </c>
      <c r="G20" s="29">
        <v>30</v>
      </c>
      <c r="H20" s="28">
        <v>0</v>
      </c>
      <c r="I20" s="30">
        <f>ROUND(G20*H20,P4)</f>
        <v>0</v>
      </c>
      <c r="L20" s="30">
        <v>0</v>
      </c>
      <c r="M20" s="24">
        <f>ROUND(G20*L20,P4)</f>
        <v>0</v>
      </c>
      <c r="N20" s="25" t="s">
        <v>297</v>
      </c>
      <c r="O20" s="31">
        <f>M20*AA20</f>
        <v>0</v>
      </c>
      <c r="P20" s="1">
        <v>3</v>
      </c>
      <c r="AA20" s="1">
        <f>IF(P20=1,$O$3,IF(P20=2,$O$4,$O$5))</f>
        <v>0</v>
      </c>
    </row>
    <row r="21">
      <c r="A21" s="1" t="s">
        <v>282</v>
      </c>
      <c r="E21" s="27" t="s">
        <v>411</v>
      </c>
    </row>
    <row r="22" ht="26.4">
      <c r="A22" s="1" t="s">
        <v>284</v>
      </c>
      <c r="E22" s="32" t="s">
        <v>6228</v>
      </c>
    </row>
    <row r="23">
      <c r="A23" s="1" t="s">
        <v>286</v>
      </c>
      <c r="E23" s="27" t="s">
        <v>299</v>
      </c>
    </row>
    <row r="24">
      <c r="A24" s="1" t="s">
        <v>276</v>
      </c>
      <c r="B24" s="1">
        <v>4</v>
      </c>
      <c r="C24" s="26" t="s">
        <v>405</v>
      </c>
      <c r="D24" t="s">
        <v>281</v>
      </c>
      <c r="E24" s="27" t="s">
        <v>406</v>
      </c>
      <c r="F24" s="28" t="s">
        <v>396</v>
      </c>
      <c r="G24" s="29">
        <v>30</v>
      </c>
      <c r="H24" s="28">
        <v>0</v>
      </c>
      <c r="I24" s="30">
        <f>ROUND(G24*H24,P4)</f>
        <v>0</v>
      </c>
      <c r="L24" s="30">
        <v>0</v>
      </c>
      <c r="M24" s="24">
        <f>ROUND(G24*L24,P4)</f>
        <v>0</v>
      </c>
      <c r="N24" s="25" t="s">
        <v>297</v>
      </c>
      <c r="O24" s="31">
        <f>M24*AA24</f>
        <v>0</v>
      </c>
      <c r="P24" s="1">
        <v>3</v>
      </c>
      <c r="AA24" s="1">
        <f>IF(P24=1,$O$3,IF(P24=2,$O$4,$O$5))</f>
        <v>0</v>
      </c>
    </row>
    <row r="25">
      <c r="A25" s="1" t="s">
        <v>282</v>
      </c>
      <c r="E25" s="27" t="s">
        <v>407</v>
      </c>
    </row>
    <row r="26" ht="26.4">
      <c r="A26" s="1" t="s">
        <v>284</v>
      </c>
      <c r="E26" s="32" t="s">
        <v>6228</v>
      </c>
    </row>
    <row r="27">
      <c r="A27" s="1" t="s">
        <v>286</v>
      </c>
      <c r="E27" s="27" t="s">
        <v>299</v>
      </c>
    </row>
    <row r="28">
      <c r="A28" s="1" t="s">
        <v>276</v>
      </c>
      <c r="B28" s="1">
        <v>5</v>
      </c>
      <c r="C28" s="26" t="s">
        <v>413</v>
      </c>
      <c r="D28" t="s">
        <v>281</v>
      </c>
      <c r="E28" s="27" t="s">
        <v>414</v>
      </c>
      <c r="F28" s="28" t="s">
        <v>396</v>
      </c>
      <c r="G28" s="29">
        <v>30</v>
      </c>
      <c r="H28" s="28">
        <v>0</v>
      </c>
      <c r="I28" s="30">
        <f>ROUND(G28*H28,P4)</f>
        <v>0</v>
      </c>
      <c r="L28" s="30">
        <v>0</v>
      </c>
      <c r="M28" s="24">
        <f>ROUND(G28*L28,P4)</f>
        <v>0</v>
      </c>
      <c r="N28" s="25" t="s">
        <v>297</v>
      </c>
      <c r="O28" s="31">
        <f>M28*AA28</f>
        <v>0</v>
      </c>
      <c r="P28" s="1">
        <v>3</v>
      </c>
      <c r="AA28" s="1">
        <f>IF(P28=1,$O$3,IF(P28=2,$O$4,$O$5))</f>
        <v>0</v>
      </c>
    </row>
    <row r="29">
      <c r="A29" s="1" t="s">
        <v>282</v>
      </c>
      <c r="E29" s="27" t="s">
        <v>281</v>
      </c>
    </row>
    <row r="30">
      <c r="A30" s="1" t="s">
        <v>284</v>
      </c>
    </row>
    <row r="31">
      <c r="A31" s="1" t="s">
        <v>286</v>
      </c>
      <c r="E31" s="27" t="s">
        <v>299</v>
      </c>
    </row>
    <row r="32">
      <c r="A32" s="1" t="s">
        <v>273</v>
      </c>
      <c r="C32" s="22" t="s">
        <v>5843</v>
      </c>
      <c r="E32" s="23" t="s">
        <v>5844</v>
      </c>
      <c r="L32" s="24">
        <f>SUMIFS(L33:L40,A33:A40,"P")</f>
        <v>0</v>
      </c>
      <c r="M32" s="24">
        <f>SUMIFS(M33:M40,A33:A40,"P")</f>
        <v>0</v>
      </c>
      <c r="N32" s="25"/>
    </row>
    <row r="33">
      <c r="A33" s="1" t="s">
        <v>276</v>
      </c>
      <c r="B33" s="1">
        <v>6</v>
      </c>
      <c r="C33" s="26" t="s">
        <v>5845</v>
      </c>
      <c r="D33" t="s">
        <v>281</v>
      </c>
      <c r="E33" s="27" t="s">
        <v>5846</v>
      </c>
      <c r="F33" s="28" t="s">
        <v>392</v>
      </c>
      <c r="G33" s="29">
        <v>25</v>
      </c>
      <c r="H33" s="28">
        <v>0</v>
      </c>
      <c r="I33" s="30">
        <f>ROUND(G33*H33,P4)</f>
        <v>0</v>
      </c>
      <c r="L33" s="30">
        <v>0</v>
      </c>
      <c r="M33" s="24">
        <f>ROUND(G33*L33,P4)</f>
        <v>0</v>
      </c>
      <c r="N33" s="25" t="s">
        <v>297</v>
      </c>
      <c r="O33" s="31">
        <f>M33*AA33</f>
        <v>0</v>
      </c>
      <c r="P33" s="1">
        <v>3</v>
      </c>
      <c r="AA33" s="1">
        <f>IF(P33=1,$O$3,IF(P33=2,$O$4,$O$5))</f>
        <v>0</v>
      </c>
    </row>
    <row r="34">
      <c r="A34" s="1" t="s">
        <v>282</v>
      </c>
      <c r="E34" s="27" t="s">
        <v>281</v>
      </c>
    </row>
    <row r="35">
      <c r="A35" s="1" t="s">
        <v>284</v>
      </c>
    </row>
    <row r="36">
      <c r="A36" s="1" t="s">
        <v>286</v>
      </c>
      <c r="E36" s="27" t="s">
        <v>299</v>
      </c>
    </row>
    <row r="37">
      <c r="A37" s="1" t="s">
        <v>276</v>
      </c>
      <c r="B37" s="1">
        <v>7</v>
      </c>
      <c r="C37" s="26" t="s">
        <v>3415</v>
      </c>
      <c r="D37" t="s">
        <v>281</v>
      </c>
      <c r="E37" s="27" t="s">
        <v>3416</v>
      </c>
      <c r="F37" s="28" t="s">
        <v>392</v>
      </c>
      <c r="G37" s="29">
        <v>10</v>
      </c>
      <c r="H37" s="28">
        <v>0</v>
      </c>
      <c r="I37" s="30">
        <f>ROUND(G37*H37,P4)</f>
        <v>0</v>
      </c>
      <c r="L37" s="30">
        <v>0</v>
      </c>
      <c r="M37" s="24">
        <f>ROUND(G37*L37,P4)</f>
        <v>0</v>
      </c>
      <c r="N37" s="25" t="s">
        <v>297</v>
      </c>
      <c r="O37" s="31">
        <f>M37*AA37</f>
        <v>0</v>
      </c>
      <c r="P37" s="1">
        <v>3</v>
      </c>
      <c r="AA37" s="1">
        <f>IF(P37=1,$O$3,IF(P37=2,$O$4,$O$5))</f>
        <v>0</v>
      </c>
    </row>
    <row r="38">
      <c r="A38" s="1" t="s">
        <v>282</v>
      </c>
      <c r="E38" s="27" t="s">
        <v>281</v>
      </c>
    </row>
    <row r="39">
      <c r="A39" s="1" t="s">
        <v>284</v>
      </c>
    </row>
    <row r="40">
      <c r="A40" s="1" t="s">
        <v>286</v>
      </c>
      <c r="E40" s="27" t="s">
        <v>299</v>
      </c>
    </row>
    <row r="41">
      <c r="A41" s="1" t="s">
        <v>273</v>
      </c>
      <c r="C41" s="22" t="s">
        <v>1857</v>
      </c>
      <c r="E41" s="23" t="s">
        <v>1858</v>
      </c>
      <c r="L41" s="24">
        <f>SUMIFS(L42:L81,A42:A81,"P")</f>
        <v>0</v>
      </c>
      <c r="M41" s="24">
        <f>SUMIFS(M42:M81,A42:A81,"P")</f>
        <v>0</v>
      </c>
      <c r="N41" s="25"/>
    </row>
    <row r="42" ht="26.4">
      <c r="A42" s="1" t="s">
        <v>276</v>
      </c>
      <c r="B42" s="1">
        <v>8</v>
      </c>
      <c r="C42" s="26" t="s">
        <v>1497</v>
      </c>
      <c r="D42" t="s">
        <v>281</v>
      </c>
      <c r="E42" s="27" t="s">
        <v>1498</v>
      </c>
      <c r="F42" s="28" t="s">
        <v>307</v>
      </c>
      <c r="G42" s="29">
        <v>10</v>
      </c>
      <c r="H42" s="28">
        <v>0</v>
      </c>
      <c r="I42" s="30">
        <f>ROUND(G42*H42,P4)</f>
        <v>0</v>
      </c>
      <c r="L42" s="30">
        <v>0</v>
      </c>
      <c r="M42" s="24">
        <f>ROUND(G42*L42,P4)</f>
        <v>0</v>
      </c>
      <c r="N42" s="25" t="s">
        <v>297</v>
      </c>
      <c r="O42" s="31">
        <f>M42*AA42</f>
        <v>0</v>
      </c>
      <c r="P42" s="1">
        <v>3</v>
      </c>
      <c r="AA42" s="1">
        <f>IF(P42=1,$O$3,IF(P42=2,$O$4,$O$5))</f>
        <v>0</v>
      </c>
    </row>
    <row r="43">
      <c r="A43" s="1" t="s">
        <v>282</v>
      </c>
      <c r="E43" s="27" t="s">
        <v>281</v>
      </c>
    </row>
    <row r="44">
      <c r="A44" s="1" t="s">
        <v>284</v>
      </c>
    </row>
    <row r="45">
      <c r="A45" s="1" t="s">
        <v>286</v>
      </c>
      <c r="E45" s="27" t="s">
        <v>299</v>
      </c>
    </row>
    <row r="46">
      <c r="A46" s="1" t="s">
        <v>276</v>
      </c>
      <c r="B46" s="1">
        <v>9</v>
      </c>
      <c r="C46" s="26" t="s">
        <v>1501</v>
      </c>
      <c r="D46" t="s">
        <v>281</v>
      </c>
      <c r="E46" s="27" t="s">
        <v>1502</v>
      </c>
      <c r="F46" s="28" t="s">
        <v>307</v>
      </c>
      <c r="G46" s="29">
        <v>60</v>
      </c>
      <c r="H46" s="28">
        <v>0</v>
      </c>
      <c r="I46" s="30">
        <f>ROUND(G46*H46,P4)</f>
        <v>0</v>
      </c>
      <c r="L46" s="30">
        <v>0</v>
      </c>
      <c r="M46" s="24">
        <f>ROUND(G46*L46,P4)</f>
        <v>0</v>
      </c>
      <c r="N46" s="25" t="s">
        <v>297</v>
      </c>
      <c r="O46" s="31">
        <f>M46*AA46</f>
        <v>0</v>
      </c>
      <c r="P46" s="1">
        <v>3</v>
      </c>
      <c r="AA46" s="1">
        <f>IF(P46=1,$O$3,IF(P46=2,$O$4,$O$5))</f>
        <v>0</v>
      </c>
    </row>
    <row r="47">
      <c r="A47" s="1" t="s">
        <v>282</v>
      </c>
      <c r="E47" s="27" t="s">
        <v>281</v>
      </c>
    </row>
    <row r="48">
      <c r="A48" s="1" t="s">
        <v>284</v>
      </c>
    </row>
    <row r="49">
      <c r="A49" s="1" t="s">
        <v>286</v>
      </c>
      <c r="E49" s="27" t="s">
        <v>299</v>
      </c>
    </row>
    <row r="50">
      <c r="A50" s="1" t="s">
        <v>276</v>
      </c>
      <c r="B50" s="1">
        <v>10</v>
      </c>
      <c r="C50" s="26" t="s">
        <v>422</v>
      </c>
      <c r="D50" t="s">
        <v>281</v>
      </c>
      <c r="E50" s="27" t="s">
        <v>423</v>
      </c>
      <c r="F50" s="28" t="s">
        <v>296</v>
      </c>
      <c r="G50" s="29">
        <v>232</v>
      </c>
      <c r="H50" s="28">
        <v>0</v>
      </c>
      <c r="I50" s="30">
        <f>ROUND(G50*H50,P4)</f>
        <v>0</v>
      </c>
      <c r="L50" s="30">
        <v>0</v>
      </c>
      <c r="M50" s="24">
        <f>ROUND(G50*L50,P4)</f>
        <v>0</v>
      </c>
      <c r="N50" s="25" t="s">
        <v>297</v>
      </c>
      <c r="O50" s="31">
        <f>M50*AA50</f>
        <v>0</v>
      </c>
      <c r="P50" s="1">
        <v>3</v>
      </c>
      <c r="AA50" s="1">
        <f>IF(P50=1,$O$3,IF(P50=2,$O$4,$O$5))</f>
        <v>0</v>
      </c>
    </row>
    <row r="51">
      <c r="A51" s="1" t="s">
        <v>282</v>
      </c>
      <c r="E51" s="27" t="s">
        <v>281</v>
      </c>
    </row>
    <row r="52">
      <c r="A52" s="1" t="s">
        <v>284</v>
      </c>
    </row>
    <row r="53">
      <c r="A53" s="1" t="s">
        <v>286</v>
      </c>
      <c r="E53" s="27" t="s">
        <v>299</v>
      </c>
    </row>
    <row r="54">
      <c r="A54" s="1" t="s">
        <v>276</v>
      </c>
      <c r="B54" s="1">
        <v>11</v>
      </c>
      <c r="C54" s="26" t="s">
        <v>428</v>
      </c>
      <c r="D54" t="s">
        <v>281</v>
      </c>
      <c r="E54" s="27" t="s">
        <v>429</v>
      </c>
      <c r="F54" s="28" t="s">
        <v>296</v>
      </c>
      <c r="G54" s="29">
        <v>15</v>
      </c>
      <c r="H54" s="28">
        <v>0</v>
      </c>
      <c r="I54" s="30">
        <f>ROUND(G54*H54,P4)</f>
        <v>0</v>
      </c>
      <c r="L54" s="30">
        <v>0</v>
      </c>
      <c r="M54" s="24">
        <f>ROUND(G54*L54,P4)</f>
        <v>0</v>
      </c>
      <c r="N54" s="25" t="s">
        <v>297</v>
      </c>
      <c r="O54" s="31">
        <f>M54*AA54</f>
        <v>0</v>
      </c>
      <c r="P54" s="1">
        <v>3</v>
      </c>
      <c r="AA54" s="1">
        <f>IF(P54=1,$O$3,IF(P54=2,$O$4,$O$5))</f>
        <v>0</v>
      </c>
    </row>
    <row r="55">
      <c r="A55" s="1" t="s">
        <v>282</v>
      </c>
      <c r="E55" s="27" t="s">
        <v>281</v>
      </c>
    </row>
    <row r="56">
      <c r="A56" s="1" t="s">
        <v>284</v>
      </c>
    </row>
    <row r="57">
      <c r="A57" s="1" t="s">
        <v>286</v>
      </c>
      <c r="E57" s="27" t="s">
        <v>299</v>
      </c>
    </row>
    <row r="58">
      <c r="A58" s="1" t="s">
        <v>276</v>
      </c>
      <c r="B58" s="1">
        <v>12</v>
      </c>
      <c r="C58" s="26" t="s">
        <v>431</v>
      </c>
      <c r="D58" t="s">
        <v>281</v>
      </c>
      <c r="E58" s="27" t="s">
        <v>432</v>
      </c>
      <c r="F58" s="28" t="s">
        <v>296</v>
      </c>
      <c r="G58" s="29">
        <v>232</v>
      </c>
      <c r="H58" s="28">
        <v>0</v>
      </c>
      <c r="I58" s="30">
        <f>ROUND(G58*H58,P4)</f>
        <v>0</v>
      </c>
      <c r="L58" s="30">
        <v>0</v>
      </c>
      <c r="M58" s="24">
        <f>ROUND(G58*L58,P4)</f>
        <v>0</v>
      </c>
      <c r="N58" s="25" t="s">
        <v>297</v>
      </c>
      <c r="O58" s="31">
        <f>M58*AA58</f>
        <v>0</v>
      </c>
      <c r="P58" s="1">
        <v>3</v>
      </c>
      <c r="AA58" s="1">
        <f>IF(P58=1,$O$3,IF(P58=2,$O$4,$O$5))</f>
        <v>0</v>
      </c>
    </row>
    <row r="59">
      <c r="A59" s="1" t="s">
        <v>282</v>
      </c>
      <c r="E59" s="27" t="s">
        <v>281</v>
      </c>
    </row>
    <row r="60">
      <c r="A60" s="1" t="s">
        <v>284</v>
      </c>
    </row>
    <row r="61">
      <c r="A61" s="1" t="s">
        <v>286</v>
      </c>
      <c r="E61" s="27" t="s">
        <v>299</v>
      </c>
    </row>
    <row r="62" ht="26.4">
      <c r="A62" s="1" t="s">
        <v>276</v>
      </c>
      <c r="B62" s="1">
        <v>13</v>
      </c>
      <c r="C62" s="26" t="s">
        <v>5847</v>
      </c>
      <c r="D62" t="s">
        <v>281</v>
      </c>
      <c r="E62" s="27" t="s">
        <v>5848</v>
      </c>
      <c r="F62" s="28" t="s">
        <v>307</v>
      </c>
      <c r="G62" s="29">
        <v>1</v>
      </c>
      <c r="H62" s="28">
        <v>0</v>
      </c>
      <c r="I62" s="30">
        <f>ROUND(G62*H62,P4)</f>
        <v>0</v>
      </c>
      <c r="L62" s="30">
        <v>0</v>
      </c>
      <c r="M62" s="24">
        <f>ROUND(G62*L62,P4)</f>
        <v>0</v>
      </c>
      <c r="N62" s="25" t="s">
        <v>297</v>
      </c>
      <c r="O62" s="31">
        <f>M62*AA62</f>
        <v>0</v>
      </c>
      <c r="P62" s="1">
        <v>3</v>
      </c>
      <c r="AA62" s="1">
        <f>IF(P62=1,$O$3,IF(P62=2,$O$4,$O$5))</f>
        <v>0</v>
      </c>
    </row>
    <row r="63">
      <c r="A63" s="1" t="s">
        <v>282</v>
      </c>
      <c r="E63" s="27" t="s">
        <v>281</v>
      </c>
    </row>
    <row r="64">
      <c r="A64" s="1" t="s">
        <v>284</v>
      </c>
    </row>
    <row r="65">
      <c r="A65" s="1" t="s">
        <v>286</v>
      </c>
      <c r="E65" s="27" t="s">
        <v>299</v>
      </c>
    </row>
    <row r="66" ht="26.4">
      <c r="A66" s="1" t="s">
        <v>276</v>
      </c>
      <c r="B66" s="1">
        <v>14</v>
      </c>
      <c r="C66" s="26" t="s">
        <v>5849</v>
      </c>
      <c r="D66" t="s">
        <v>281</v>
      </c>
      <c r="E66" s="27" t="s">
        <v>5850</v>
      </c>
      <c r="F66" s="28" t="s">
        <v>296</v>
      </c>
      <c r="G66" s="29">
        <v>232</v>
      </c>
      <c r="H66" s="28">
        <v>0</v>
      </c>
      <c r="I66" s="30">
        <f>ROUND(G66*H66,P4)</f>
        <v>0</v>
      </c>
      <c r="L66" s="30">
        <v>0</v>
      </c>
      <c r="M66" s="24">
        <f>ROUND(G66*L66,P4)</f>
        <v>0</v>
      </c>
      <c r="N66" s="25" t="s">
        <v>297</v>
      </c>
      <c r="O66" s="31">
        <f>M66*AA66</f>
        <v>0</v>
      </c>
      <c r="P66" s="1">
        <v>3</v>
      </c>
      <c r="AA66" s="1">
        <f>IF(P66=1,$O$3,IF(P66=2,$O$4,$O$5))</f>
        <v>0</v>
      </c>
    </row>
    <row r="67">
      <c r="A67" s="1" t="s">
        <v>282</v>
      </c>
      <c r="E67" s="27" t="s">
        <v>281</v>
      </c>
    </row>
    <row r="68">
      <c r="A68" s="1" t="s">
        <v>284</v>
      </c>
    </row>
    <row r="69">
      <c r="A69" s="1" t="s">
        <v>286</v>
      </c>
      <c r="E69" s="27" t="s">
        <v>299</v>
      </c>
    </row>
    <row r="70" ht="26.4">
      <c r="A70" s="1" t="s">
        <v>276</v>
      </c>
      <c r="B70" s="1">
        <v>15</v>
      </c>
      <c r="C70" s="26" t="s">
        <v>5851</v>
      </c>
      <c r="D70" t="s">
        <v>281</v>
      </c>
      <c r="E70" s="27" t="s">
        <v>5852</v>
      </c>
      <c r="F70" s="28" t="s">
        <v>296</v>
      </c>
      <c r="G70" s="29">
        <v>10</v>
      </c>
      <c r="H70" s="28">
        <v>0</v>
      </c>
      <c r="I70" s="30">
        <f>ROUND(G70*H70,P4)</f>
        <v>0</v>
      </c>
      <c r="L70" s="30">
        <v>0</v>
      </c>
      <c r="M70" s="24">
        <f>ROUND(G70*L70,P4)</f>
        <v>0</v>
      </c>
      <c r="N70" s="25" t="s">
        <v>297</v>
      </c>
      <c r="O70" s="31">
        <f>M70*AA70</f>
        <v>0</v>
      </c>
      <c r="P70" s="1">
        <v>3</v>
      </c>
      <c r="AA70" s="1">
        <f>IF(P70=1,$O$3,IF(P70=2,$O$4,$O$5))</f>
        <v>0</v>
      </c>
    </row>
    <row r="71">
      <c r="A71" s="1" t="s">
        <v>282</v>
      </c>
      <c r="E71" s="27" t="s">
        <v>281</v>
      </c>
    </row>
    <row r="72">
      <c r="A72" s="1" t="s">
        <v>284</v>
      </c>
    </row>
    <row r="73">
      <c r="A73" s="1" t="s">
        <v>286</v>
      </c>
      <c r="E73" s="27" t="s">
        <v>299</v>
      </c>
    </row>
    <row r="74">
      <c r="A74" s="1" t="s">
        <v>276</v>
      </c>
      <c r="B74" s="1">
        <v>16</v>
      </c>
      <c r="C74" s="26" t="s">
        <v>5853</v>
      </c>
      <c r="D74" t="s">
        <v>281</v>
      </c>
      <c r="E74" s="27" t="s">
        <v>5854</v>
      </c>
      <c r="F74" s="28" t="s">
        <v>307</v>
      </c>
      <c r="G74" s="29">
        <v>20</v>
      </c>
      <c r="H74" s="28">
        <v>0</v>
      </c>
      <c r="I74" s="30">
        <f>ROUND(G74*H74,P4)</f>
        <v>0</v>
      </c>
      <c r="L74" s="30">
        <v>0</v>
      </c>
      <c r="M74" s="24">
        <f>ROUND(G74*L74,P4)</f>
        <v>0</v>
      </c>
      <c r="N74" s="25" t="s">
        <v>297</v>
      </c>
      <c r="O74" s="31">
        <f>M74*AA74</f>
        <v>0</v>
      </c>
      <c r="P74" s="1">
        <v>3</v>
      </c>
      <c r="AA74" s="1">
        <f>IF(P74=1,$O$3,IF(P74=2,$O$4,$O$5))</f>
        <v>0</v>
      </c>
    </row>
    <row r="75">
      <c r="A75" s="1" t="s">
        <v>282</v>
      </c>
      <c r="E75" s="27" t="s">
        <v>281</v>
      </c>
    </row>
    <row r="76">
      <c r="A76" s="1" t="s">
        <v>284</v>
      </c>
    </row>
    <row r="77">
      <c r="A77" s="1" t="s">
        <v>286</v>
      </c>
      <c r="E77" s="27" t="s">
        <v>299</v>
      </c>
    </row>
    <row r="78" ht="26.4">
      <c r="A78" s="1" t="s">
        <v>276</v>
      </c>
      <c r="B78" s="1">
        <v>17</v>
      </c>
      <c r="C78" s="26" t="s">
        <v>439</v>
      </c>
      <c r="D78" t="s">
        <v>281</v>
      </c>
      <c r="E78" s="27" t="s">
        <v>440</v>
      </c>
      <c r="F78" s="28" t="s">
        <v>307</v>
      </c>
      <c r="G78" s="29">
        <v>10</v>
      </c>
      <c r="H78" s="28">
        <v>0</v>
      </c>
      <c r="I78" s="30">
        <f>ROUND(G78*H78,P4)</f>
        <v>0</v>
      </c>
      <c r="L78" s="30">
        <v>0</v>
      </c>
      <c r="M78" s="24">
        <f>ROUND(G78*L78,P4)</f>
        <v>0</v>
      </c>
      <c r="N78" s="25" t="s">
        <v>297</v>
      </c>
      <c r="O78" s="31">
        <f>M78*AA78</f>
        <v>0</v>
      </c>
      <c r="P78" s="1">
        <v>3</v>
      </c>
      <c r="AA78" s="1">
        <f>IF(P78=1,$O$3,IF(P78=2,$O$4,$O$5))</f>
        <v>0</v>
      </c>
    </row>
    <row r="79">
      <c r="A79" s="1" t="s">
        <v>282</v>
      </c>
      <c r="E79" s="27" t="s">
        <v>281</v>
      </c>
    </row>
    <row r="80">
      <c r="A80" s="1" t="s">
        <v>284</v>
      </c>
    </row>
    <row r="81">
      <c r="A81" s="1" t="s">
        <v>286</v>
      </c>
      <c r="E81" s="27" t="s">
        <v>299</v>
      </c>
    </row>
    <row r="82">
      <c r="A82" s="1" t="s">
        <v>273</v>
      </c>
      <c r="C82" s="22" t="s">
        <v>5855</v>
      </c>
      <c r="E82" s="23" t="s">
        <v>5856</v>
      </c>
      <c r="L82" s="24">
        <f>SUMIFS(L83:L86,A83:A86,"P")</f>
        <v>0</v>
      </c>
      <c r="M82" s="24">
        <f>SUMIFS(M83:M86,A83:A86,"P")</f>
        <v>0</v>
      </c>
      <c r="N82" s="25"/>
    </row>
    <row r="83">
      <c r="A83" s="1" t="s">
        <v>276</v>
      </c>
      <c r="B83" s="1">
        <v>18</v>
      </c>
      <c r="C83" s="26" t="s">
        <v>5857</v>
      </c>
      <c r="D83" t="s">
        <v>281</v>
      </c>
      <c r="E83" s="27" t="s">
        <v>5858</v>
      </c>
      <c r="F83" s="28" t="s">
        <v>392</v>
      </c>
      <c r="G83" s="29">
        <v>1</v>
      </c>
      <c r="H83" s="28">
        <v>0</v>
      </c>
      <c r="I83" s="30">
        <f>ROUND(G83*H83,P4)</f>
        <v>0</v>
      </c>
      <c r="L83" s="30">
        <v>0</v>
      </c>
      <c r="M83" s="24">
        <f>ROUND(G83*L83,P4)</f>
        <v>0</v>
      </c>
      <c r="N83" s="25" t="s">
        <v>297</v>
      </c>
      <c r="O83" s="31">
        <f>M83*AA83</f>
        <v>0</v>
      </c>
      <c r="P83" s="1">
        <v>3</v>
      </c>
      <c r="AA83" s="1">
        <f>IF(P83=1,$O$3,IF(P83=2,$O$4,$O$5))</f>
        <v>0</v>
      </c>
    </row>
    <row r="84">
      <c r="A84" s="1" t="s">
        <v>282</v>
      </c>
      <c r="E84" s="27" t="s">
        <v>281</v>
      </c>
    </row>
    <row r="85">
      <c r="A85" s="1" t="s">
        <v>284</v>
      </c>
    </row>
    <row r="86">
      <c r="A86" s="1" t="s">
        <v>286</v>
      </c>
      <c r="E86" s="27" t="s">
        <v>299</v>
      </c>
    </row>
    <row r="87">
      <c r="A87" s="1" t="s">
        <v>273</v>
      </c>
      <c r="C87" s="22" t="s">
        <v>1872</v>
      </c>
      <c r="E87" s="23" t="s">
        <v>1873</v>
      </c>
      <c r="L87" s="24">
        <f>SUMIFS(L88:L151,A88:A151,"P")</f>
        <v>0</v>
      </c>
      <c r="M87" s="24">
        <f>SUMIFS(M88:M151,A88:A151,"P")</f>
        <v>0</v>
      </c>
      <c r="N87" s="25"/>
    </row>
    <row r="88">
      <c r="A88" s="1" t="s">
        <v>276</v>
      </c>
      <c r="B88" s="1">
        <v>20</v>
      </c>
      <c r="C88" s="26" t="s">
        <v>463</v>
      </c>
      <c r="D88" t="s">
        <v>281</v>
      </c>
      <c r="E88" s="27" t="s">
        <v>464</v>
      </c>
      <c r="F88" s="28" t="s">
        <v>296</v>
      </c>
      <c r="G88" s="29">
        <v>232</v>
      </c>
      <c r="H88" s="28">
        <v>0</v>
      </c>
      <c r="I88" s="30">
        <f>ROUND(G88*H88,P4)</f>
        <v>0</v>
      </c>
      <c r="L88" s="30">
        <v>0</v>
      </c>
      <c r="M88" s="24">
        <f>ROUND(G88*L88,P4)</f>
        <v>0</v>
      </c>
      <c r="N88" s="25" t="s">
        <v>297</v>
      </c>
      <c r="O88" s="31">
        <f>M88*AA88</f>
        <v>0</v>
      </c>
      <c r="P88" s="1">
        <v>3</v>
      </c>
      <c r="AA88" s="1">
        <f>IF(P88=1,$O$3,IF(P88=2,$O$4,$O$5))</f>
        <v>0</v>
      </c>
    </row>
    <row r="89">
      <c r="A89" s="1" t="s">
        <v>282</v>
      </c>
      <c r="E89" s="27" t="s">
        <v>281</v>
      </c>
    </row>
    <row r="90">
      <c r="A90" s="1" t="s">
        <v>284</v>
      </c>
    </row>
    <row r="91">
      <c r="A91" s="1" t="s">
        <v>286</v>
      </c>
      <c r="E91" s="27" t="s">
        <v>299</v>
      </c>
    </row>
    <row r="92" ht="26.4">
      <c r="A92" s="1" t="s">
        <v>276</v>
      </c>
      <c r="B92" s="1">
        <v>21</v>
      </c>
      <c r="C92" s="26" t="s">
        <v>469</v>
      </c>
      <c r="D92" t="s">
        <v>281</v>
      </c>
      <c r="E92" s="27" t="s">
        <v>470</v>
      </c>
      <c r="F92" s="28" t="s">
        <v>307</v>
      </c>
      <c r="G92" s="29">
        <v>1</v>
      </c>
      <c r="H92" s="28">
        <v>0</v>
      </c>
      <c r="I92" s="30">
        <f>ROUND(G92*H92,P4)</f>
        <v>0</v>
      </c>
      <c r="L92" s="30">
        <v>0</v>
      </c>
      <c r="M92" s="24">
        <f>ROUND(G92*L92,P4)</f>
        <v>0</v>
      </c>
      <c r="N92" s="25" t="s">
        <v>297</v>
      </c>
      <c r="O92" s="31">
        <f>M92*AA92</f>
        <v>0</v>
      </c>
      <c r="P92" s="1">
        <v>3</v>
      </c>
      <c r="AA92" s="1">
        <f>IF(P92=1,$O$3,IF(P92=2,$O$4,$O$5))</f>
        <v>0</v>
      </c>
    </row>
    <row r="93">
      <c r="A93" s="1" t="s">
        <v>282</v>
      </c>
      <c r="E93" s="27" t="s">
        <v>281</v>
      </c>
    </row>
    <row r="94">
      <c r="A94" s="1" t="s">
        <v>284</v>
      </c>
    </row>
    <row r="95">
      <c r="A95" s="1" t="s">
        <v>286</v>
      </c>
      <c r="E95" s="27" t="s">
        <v>299</v>
      </c>
    </row>
    <row r="96">
      <c r="A96" s="1" t="s">
        <v>276</v>
      </c>
      <c r="B96" s="1">
        <v>22</v>
      </c>
      <c r="C96" s="26" t="s">
        <v>5865</v>
      </c>
      <c r="D96" t="s">
        <v>281</v>
      </c>
      <c r="E96" s="27" t="s">
        <v>5866</v>
      </c>
      <c r="F96" s="28" t="s">
        <v>307</v>
      </c>
      <c r="G96" s="29">
        <v>1</v>
      </c>
      <c r="H96" s="28">
        <v>0</v>
      </c>
      <c r="I96" s="30">
        <f>ROUND(G96*H96,P4)</f>
        <v>0</v>
      </c>
      <c r="L96" s="30">
        <v>0</v>
      </c>
      <c r="M96" s="24">
        <f>ROUND(G96*L96,P4)</f>
        <v>0</v>
      </c>
      <c r="N96" s="25" t="s">
        <v>297</v>
      </c>
      <c r="O96" s="31">
        <f>M96*AA96</f>
        <v>0</v>
      </c>
      <c r="P96" s="1">
        <v>3</v>
      </c>
      <c r="AA96" s="1">
        <f>IF(P96=1,$O$3,IF(P96=2,$O$4,$O$5))</f>
        <v>0</v>
      </c>
    </row>
    <row r="97">
      <c r="A97" s="1" t="s">
        <v>282</v>
      </c>
      <c r="E97" s="27" t="s">
        <v>281</v>
      </c>
    </row>
    <row r="98">
      <c r="A98" s="1" t="s">
        <v>284</v>
      </c>
    </row>
    <row r="99">
      <c r="A99" s="1" t="s">
        <v>286</v>
      </c>
      <c r="E99" s="27" t="s">
        <v>299</v>
      </c>
    </row>
    <row r="100" ht="26.4">
      <c r="A100" s="1" t="s">
        <v>276</v>
      </c>
      <c r="B100" s="1">
        <v>23</v>
      </c>
      <c r="C100" s="26" t="s">
        <v>5869</v>
      </c>
      <c r="D100" t="s">
        <v>281</v>
      </c>
      <c r="E100" s="27" t="s">
        <v>5870</v>
      </c>
      <c r="F100" s="28" t="s">
        <v>307</v>
      </c>
      <c r="G100" s="29">
        <v>1</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c r="A102" s="1" t="s">
        <v>284</v>
      </c>
    </row>
    <row r="103">
      <c r="A103" s="1" t="s">
        <v>286</v>
      </c>
      <c r="E103" s="27" t="s">
        <v>299</v>
      </c>
    </row>
    <row r="104" ht="26.4">
      <c r="A104" s="1" t="s">
        <v>276</v>
      </c>
      <c r="B104" s="1">
        <v>24</v>
      </c>
      <c r="C104" s="26" t="s">
        <v>5873</v>
      </c>
      <c r="D104" t="s">
        <v>281</v>
      </c>
      <c r="E104" s="27" t="s">
        <v>5874</v>
      </c>
      <c r="F104" s="28" t="s">
        <v>307</v>
      </c>
      <c r="G104" s="29">
        <v>1</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c r="A106" s="1" t="s">
        <v>284</v>
      </c>
    </row>
    <row r="107">
      <c r="A107" s="1" t="s">
        <v>286</v>
      </c>
      <c r="E107" s="27" t="s">
        <v>299</v>
      </c>
    </row>
    <row r="108" ht="26.4">
      <c r="A108" s="1" t="s">
        <v>276</v>
      </c>
      <c r="B108" s="1">
        <v>25</v>
      </c>
      <c r="C108" s="26" t="s">
        <v>5881</v>
      </c>
      <c r="D108" t="s">
        <v>281</v>
      </c>
      <c r="E108" s="27" t="s">
        <v>5882</v>
      </c>
      <c r="F108" s="28" t="s">
        <v>307</v>
      </c>
      <c r="G108" s="29">
        <v>1</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c r="A110" s="1" t="s">
        <v>284</v>
      </c>
    </row>
    <row r="111">
      <c r="A111" s="1" t="s">
        <v>286</v>
      </c>
      <c r="E111" s="27" t="s">
        <v>299</v>
      </c>
    </row>
    <row r="112" ht="26.4">
      <c r="A112" s="1" t="s">
        <v>276</v>
      </c>
      <c r="B112" s="1">
        <v>26</v>
      </c>
      <c r="C112" s="26" t="s">
        <v>5883</v>
      </c>
      <c r="D112" t="s">
        <v>281</v>
      </c>
      <c r="E112" s="27" t="s">
        <v>5884</v>
      </c>
      <c r="F112" s="28" t="s">
        <v>307</v>
      </c>
      <c r="G112" s="29">
        <v>1</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c r="A114" s="1" t="s">
        <v>284</v>
      </c>
    </row>
    <row r="115">
      <c r="A115" s="1" t="s">
        <v>286</v>
      </c>
      <c r="E115" s="27" t="s">
        <v>299</v>
      </c>
    </row>
    <row r="116" ht="39.6">
      <c r="A116" s="1" t="s">
        <v>276</v>
      </c>
      <c r="B116" s="1">
        <v>27</v>
      </c>
      <c r="C116" s="26" t="s">
        <v>5885</v>
      </c>
      <c r="D116" t="s">
        <v>281</v>
      </c>
      <c r="E116" s="27" t="s">
        <v>5886</v>
      </c>
      <c r="F116" s="28" t="s">
        <v>361</v>
      </c>
      <c r="G116" s="29">
        <v>20</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c r="A118" s="1" t="s">
        <v>284</v>
      </c>
    </row>
    <row r="119">
      <c r="A119" s="1" t="s">
        <v>286</v>
      </c>
      <c r="E119" s="27" t="s">
        <v>299</v>
      </c>
    </row>
    <row r="120" ht="26.4">
      <c r="A120" s="1" t="s">
        <v>276</v>
      </c>
      <c r="B120" s="1">
        <v>28</v>
      </c>
      <c r="C120" s="26" t="s">
        <v>5887</v>
      </c>
      <c r="D120" t="s">
        <v>281</v>
      </c>
      <c r="E120" s="27" t="s">
        <v>5888</v>
      </c>
      <c r="F120" s="28" t="s">
        <v>361</v>
      </c>
      <c r="G120" s="29">
        <v>20</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c r="A122" s="1" t="s">
        <v>284</v>
      </c>
    </row>
    <row r="123">
      <c r="A123" s="1" t="s">
        <v>286</v>
      </c>
      <c r="E123" s="27" t="s">
        <v>299</v>
      </c>
    </row>
    <row r="124" ht="26.4">
      <c r="A124" s="1" t="s">
        <v>276</v>
      </c>
      <c r="B124" s="1">
        <v>29</v>
      </c>
      <c r="C124" s="26" t="s">
        <v>2026</v>
      </c>
      <c r="D124" t="s">
        <v>281</v>
      </c>
      <c r="E124" s="27" t="s">
        <v>2027</v>
      </c>
      <c r="F124" s="28" t="s">
        <v>307</v>
      </c>
      <c r="G124" s="29">
        <v>1</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c r="A126" s="1" t="s">
        <v>284</v>
      </c>
    </row>
    <row r="127">
      <c r="A127" s="1" t="s">
        <v>286</v>
      </c>
      <c r="E127" s="27" t="s">
        <v>299</v>
      </c>
    </row>
    <row r="128" ht="39.6">
      <c r="A128" s="1" t="s">
        <v>276</v>
      </c>
      <c r="B128" s="1">
        <v>30</v>
      </c>
      <c r="C128" s="26" t="s">
        <v>2029</v>
      </c>
      <c r="D128" t="s">
        <v>281</v>
      </c>
      <c r="E128" s="27" t="s">
        <v>2030</v>
      </c>
      <c r="F128" s="28" t="s">
        <v>307</v>
      </c>
      <c r="G128" s="29">
        <v>1</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c r="A130" s="1" t="s">
        <v>284</v>
      </c>
    </row>
    <row r="131">
      <c r="A131" s="1" t="s">
        <v>286</v>
      </c>
      <c r="E131" s="27" t="s">
        <v>299</v>
      </c>
    </row>
    <row r="132" ht="26.4">
      <c r="A132" s="1" t="s">
        <v>276</v>
      </c>
      <c r="B132" s="1">
        <v>31</v>
      </c>
      <c r="C132" s="26" t="s">
        <v>1481</v>
      </c>
      <c r="D132" t="s">
        <v>281</v>
      </c>
      <c r="E132" s="27" t="s">
        <v>1482</v>
      </c>
      <c r="F132" s="28" t="s">
        <v>307</v>
      </c>
      <c r="G132" s="29">
        <v>1</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c r="A134" s="1" t="s">
        <v>284</v>
      </c>
    </row>
    <row r="135">
      <c r="A135" s="1" t="s">
        <v>286</v>
      </c>
      <c r="E135" s="27" t="s">
        <v>299</v>
      </c>
    </row>
    <row r="136">
      <c r="A136" s="1" t="s">
        <v>276</v>
      </c>
      <c r="B136" s="1">
        <v>32</v>
      </c>
      <c r="C136" s="26" t="s">
        <v>2153</v>
      </c>
      <c r="D136" t="s">
        <v>281</v>
      </c>
      <c r="E136" s="27" t="s">
        <v>2154</v>
      </c>
      <c r="F136" s="28" t="s">
        <v>307</v>
      </c>
      <c r="G136" s="29">
        <v>10</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c r="A138" s="1" t="s">
        <v>284</v>
      </c>
    </row>
    <row r="139">
      <c r="A139" s="1" t="s">
        <v>286</v>
      </c>
      <c r="E139" s="27" t="s">
        <v>299</v>
      </c>
    </row>
    <row r="140">
      <c r="A140" s="1" t="s">
        <v>276</v>
      </c>
      <c r="B140" s="1">
        <v>33</v>
      </c>
      <c r="C140" s="26" t="s">
        <v>1471</v>
      </c>
      <c r="D140" t="s">
        <v>281</v>
      </c>
      <c r="E140" s="27" t="s">
        <v>1472</v>
      </c>
      <c r="F140" s="28" t="s">
        <v>361</v>
      </c>
      <c r="G140" s="29">
        <v>20</v>
      </c>
      <c r="H140" s="28">
        <v>0</v>
      </c>
      <c r="I140" s="30">
        <f>ROUND(G140*H140,P4)</f>
        <v>0</v>
      </c>
      <c r="L140" s="30">
        <v>0</v>
      </c>
      <c r="M140" s="24">
        <f>ROUND(G140*L140,P4)</f>
        <v>0</v>
      </c>
      <c r="N140" s="25" t="s">
        <v>297</v>
      </c>
      <c r="O140" s="31">
        <f>M140*AA140</f>
        <v>0</v>
      </c>
      <c r="P140" s="1">
        <v>3</v>
      </c>
      <c r="AA140" s="1">
        <f>IF(P140=1,$O$3,IF(P140=2,$O$4,$O$5))</f>
        <v>0</v>
      </c>
    </row>
    <row r="141">
      <c r="A141" s="1" t="s">
        <v>282</v>
      </c>
      <c r="E141" s="27" t="s">
        <v>281</v>
      </c>
    </row>
    <row r="142">
      <c r="A142" s="1" t="s">
        <v>284</v>
      </c>
    </row>
    <row r="143">
      <c r="A143" s="1" t="s">
        <v>286</v>
      </c>
      <c r="E143" s="27" t="s">
        <v>299</v>
      </c>
    </row>
    <row r="144">
      <c r="A144" s="1" t="s">
        <v>276</v>
      </c>
      <c r="B144" s="1">
        <v>34</v>
      </c>
      <c r="C144" s="26" t="s">
        <v>1477</v>
      </c>
      <c r="D144" t="s">
        <v>281</v>
      </c>
      <c r="E144" s="27" t="s">
        <v>1478</v>
      </c>
      <c r="F144" s="28" t="s">
        <v>361</v>
      </c>
      <c r="G144" s="29">
        <v>10</v>
      </c>
      <c r="H144" s="28">
        <v>0</v>
      </c>
      <c r="I144" s="30">
        <f>ROUND(G144*H144,P4)</f>
        <v>0</v>
      </c>
      <c r="L144" s="30">
        <v>0</v>
      </c>
      <c r="M144" s="24">
        <f>ROUND(G144*L144,P4)</f>
        <v>0</v>
      </c>
      <c r="N144" s="25" t="s">
        <v>297</v>
      </c>
      <c r="O144" s="31">
        <f>M144*AA144</f>
        <v>0</v>
      </c>
      <c r="P144" s="1">
        <v>3</v>
      </c>
      <c r="AA144" s="1">
        <f>IF(P144=1,$O$3,IF(P144=2,$O$4,$O$5))</f>
        <v>0</v>
      </c>
    </row>
    <row r="145">
      <c r="A145" s="1" t="s">
        <v>282</v>
      </c>
      <c r="E145" s="27" t="s">
        <v>281</v>
      </c>
    </row>
    <row r="146">
      <c r="A146" s="1" t="s">
        <v>284</v>
      </c>
    </row>
    <row r="147">
      <c r="A147" s="1" t="s">
        <v>286</v>
      </c>
      <c r="E147" s="27" t="s">
        <v>299</v>
      </c>
    </row>
    <row r="148">
      <c r="A148" s="1" t="s">
        <v>276</v>
      </c>
      <c r="B148" s="1">
        <v>35</v>
      </c>
      <c r="C148" s="26" t="s">
        <v>2181</v>
      </c>
      <c r="D148" t="s">
        <v>281</v>
      </c>
      <c r="E148" s="27" t="s">
        <v>2182</v>
      </c>
      <c r="F148" s="28" t="s">
        <v>307</v>
      </c>
      <c r="G148" s="29">
        <v>10</v>
      </c>
      <c r="H148" s="28">
        <v>0</v>
      </c>
      <c r="I148" s="30">
        <f>ROUND(G148*H148,P4)</f>
        <v>0</v>
      </c>
      <c r="L148" s="30">
        <v>0</v>
      </c>
      <c r="M148" s="24">
        <f>ROUND(G148*L148,P4)</f>
        <v>0</v>
      </c>
      <c r="N148" s="25" t="s">
        <v>297</v>
      </c>
      <c r="O148" s="31">
        <f>M148*AA148</f>
        <v>0</v>
      </c>
      <c r="P148" s="1">
        <v>3</v>
      </c>
      <c r="AA148" s="1">
        <f>IF(P148=1,$O$3,IF(P148=2,$O$4,$O$5))</f>
        <v>0</v>
      </c>
    </row>
    <row r="149">
      <c r="A149" s="1" t="s">
        <v>282</v>
      </c>
      <c r="E149" s="27" t="s">
        <v>281</v>
      </c>
    </row>
    <row r="150">
      <c r="A150" s="1" t="s">
        <v>284</v>
      </c>
    </row>
    <row r="151">
      <c r="A151" s="1" t="s">
        <v>286</v>
      </c>
      <c r="E151" s="27" t="s">
        <v>299</v>
      </c>
    </row>
    <row r="152">
      <c r="A152" s="1" t="s">
        <v>273</v>
      </c>
      <c r="C152" s="22" t="s">
        <v>291</v>
      </c>
      <c r="E152" s="23" t="s">
        <v>292</v>
      </c>
      <c r="L152" s="24">
        <f>SUMIFS(L153:L160,A153:A160,"P")</f>
        <v>0</v>
      </c>
      <c r="M152" s="24">
        <f>SUMIFS(M153:M160,A153:A160,"P")</f>
        <v>0</v>
      </c>
      <c r="N152" s="25"/>
    </row>
    <row r="153">
      <c r="A153" s="1" t="s">
        <v>276</v>
      </c>
      <c r="B153" s="1">
        <v>36</v>
      </c>
      <c r="C153" s="26" t="s">
        <v>1264</v>
      </c>
      <c r="D153" t="s">
        <v>281</v>
      </c>
      <c r="E153" s="27" t="s">
        <v>1265</v>
      </c>
      <c r="F153" s="28" t="s">
        <v>747</v>
      </c>
      <c r="G153" s="29">
        <v>0.5</v>
      </c>
      <c r="H153" s="28">
        <v>0</v>
      </c>
      <c r="I153" s="30">
        <f>ROUND(G153*H153,P4)</f>
        <v>0</v>
      </c>
      <c r="L153" s="30">
        <v>0</v>
      </c>
      <c r="M153" s="24">
        <f>ROUND(G153*L153,P4)</f>
        <v>0</v>
      </c>
      <c r="N153" s="25" t="s">
        <v>297</v>
      </c>
      <c r="O153" s="31">
        <f>M153*AA153</f>
        <v>0</v>
      </c>
      <c r="P153" s="1">
        <v>3</v>
      </c>
      <c r="AA153" s="1">
        <f>IF(P153=1,$O$3,IF(P153=2,$O$4,$O$5))</f>
        <v>0</v>
      </c>
    </row>
    <row r="154">
      <c r="A154" s="1" t="s">
        <v>282</v>
      </c>
      <c r="E154" s="27" t="s">
        <v>281</v>
      </c>
    </row>
    <row r="155">
      <c r="A155" s="1" t="s">
        <v>284</v>
      </c>
    </row>
    <row r="156">
      <c r="A156" s="1" t="s">
        <v>286</v>
      </c>
      <c r="E156" s="27" t="s">
        <v>299</v>
      </c>
    </row>
    <row r="157">
      <c r="A157" s="1" t="s">
        <v>276</v>
      </c>
      <c r="B157" s="1">
        <v>37</v>
      </c>
      <c r="C157" s="26" t="s">
        <v>1266</v>
      </c>
      <c r="D157" t="s">
        <v>281</v>
      </c>
      <c r="E157" s="27" t="s">
        <v>1267</v>
      </c>
      <c r="F157" s="28" t="s">
        <v>747</v>
      </c>
      <c r="G157" s="29">
        <v>0.5</v>
      </c>
      <c r="H157" s="28">
        <v>0</v>
      </c>
      <c r="I157" s="30">
        <f>ROUND(G157*H157,P4)</f>
        <v>0</v>
      </c>
      <c r="L157" s="30">
        <v>0</v>
      </c>
      <c r="M157" s="24">
        <f>ROUND(G157*L157,P4)</f>
        <v>0</v>
      </c>
      <c r="N157" s="25" t="s">
        <v>297</v>
      </c>
      <c r="O157" s="31">
        <f>M157*AA157</f>
        <v>0</v>
      </c>
      <c r="P157" s="1">
        <v>3</v>
      </c>
      <c r="AA157" s="1">
        <f>IF(P157=1,$O$3,IF(P157=2,$O$4,$O$5))</f>
        <v>0</v>
      </c>
    </row>
    <row r="158">
      <c r="A158" s="1" t="s">
        <v>282</v>
      </c>
      <c r="E158" s="27" t="s">
        <v>281</v>
      </c>
    </row>
    <row r="159">
      <c r="A159" s="1" t="s">
        <v>284</v>
      </c>
    </row>
    <row r="160">
      <c r="A160" s="1" t="s">
        <v>286</v>
      </c>
      <c r="E160"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COUNTIFS(L8:L145,"=0",A8:A145,"P")+COUNTIFS(L8:L145,"",A8:A145,"P")+SUM(Q8:Q145)</f>
        <v>0</v>
      </c>
    </row>
    <row r="8">
      <c r="A8" s="1" t="s">
        <v>271</v>
      </c>
      <c r="C8" s="22" t="s">
        <v>6229</v>
      </c>
      <c r="E8" s="23" t="s">
        <v>229</v>
      </c>
      <c r="L8" s="24">
        <f>L9+L14+L23+L28+L45+L50+L79+L140</f>
        <v>0</v>
      </c>
      <c r="M8" s="24">
        <f>M9+M14+M23+M28+M45+M50+M79+M140</f>
        <v>0</v>
      </c>
      <c r="N8" s="25"/>
    </row>
    <row r="9">
      <c r="A9" s="1" t="s">
        <v>273</v>
      </c>
      <c r="C9" s="22" t="s">
        <v>294</v>
      </c>
      <c r="E9" s="23" t="s">
        <v>275</v>
      </c>
      <c r="L9" s="24">
        <f>SUMIFS(L10:L13,A10:A13,"P")</f>
        <v>0</v>
      </c>
      <c r="M9" s="24">
        <f>SUMIFS(M10:M13,A10:A13,"P")</f>
        <v>0</v>
      </c>
      <c r="N9" s="25"/>
    </row>
    <row r="10" ht="26.4">
      <c r="A10" s="1" t="s">
        <v>276</v>
      </c>
      <c r="B10" s="1">
        <v>1</v>
      </c>
      <c r="C10" s="26" t="s">
        <v>4238</v>
      </c>
      <c r="D10" t="s">
        <v>4239</v>
      </c>
      <c r="E10" s="27" t="s">
        <v>4240</v>
      </c>
      <c r="F10" s="28" t="s">
        <v>280</v>
      </c>
      <c r="G10" s="29">
        <v>34</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c r="A12" s="1" t="s">
        <v>284</v>
      </c>
    </row>
    <row r="13" ht="26.4">
      <c r="A13" s="1" t="s">
        <v>286</v>
      </c>
      <c r="E13" s="27" t="s">
        <v>283</v>
      </c>
    </row>
    <row r="14">
      <c r="A14" s="1" t="s">
        <v>273</v>
      </c>
      <c r="C14" s="22" t="s">
        <v>5520</v>
      </c>
      <c r="E14" s="23" t="s">
        <v>5521</v>
      </c>
      <c r="L14" s="24">
        <f>SUMIFS(L15:L22,A15:A22,"P")</f>
        <v>0</v>
      </c>
      <c r="M14" s="24">
        <f>SUMIFS(M15:M22,A15:A22,"P")</f>
        <v>0</v>
      </c>
      <c r="N14" s="25"/>
    </row>
    <row r="15">
      <c r="A15" s="1" t="s">
        <v>276</v>
      </c>
      <c r="B15" s="1">
        <v>3</v>
      </c>
      <c r="C15" s="26" t="s">
        <v>1117</v>
      </c>
      <c r="D15" t="s">
        <v>281</v>
      </c>
      <c r="E15" s="27" t="s">
        <v>1118</v>
      </c>
      <c r="F15" s="28" t="s">
        <v>396</v>
      </c>
      <c r="G15" s="29">
        <v>275</v>
      </c>
      <c r="H15" s="28">
        <v>0</v>
      </c>
      <c r="I15" s="30">
        <f>ROUND(G15*H15,P4)</f>
        <v>0</v>
      </c>
      <c r="L15" s="30">
        <v>0</v>
      </c>
      <c r="M15" s="24">
        <f>ROUND(G15*L15,P4)</f>
        <v>0</v>
      </c>
      <c r="N15" s="25" t="s">
        <v>297</v>
      </c>
      <c r="O15" s="31">
        <f>M15*AA15</f>
        <v>0</v>
      </c>
      <c r="P15" s="1">
        <v>3</v>
      </c>
      <c r="AA15" s="1">
        <f>IF(P15=1,$O$3,IF(P15=2,$O$4,$O$5))</f>
        <v>0</v>
      </c>
    </row>
    <row r="16">
      <c r="A16" s="1" t="s">
        <v>282</v>
      </c>
      <c r="E16" s="27" t="s">
        <v>281</v>
      </c>
    </row>
    <row r="17">
      <c r="A17" s="1" t="s">
        <v>284</v>
      </c>
    </row>
    <row r="18">
      <c r="A18" s="1" t="s">
        <v>286</v>
      </c>
      <c r="E18" s="27" t="s">
        <v>299</v>
      </c>
    </row>
    <row r="19">
      <c r="A19" s="1" t="s">
        <v>276</v>
      </c>
      <c r="B19" s="1">
        <v>4</v>
      </c>
      <c r="C19" s="26" t="s">
        <v>5917</v>
      </c>
      <c r="D19" t="s">
        <v>281</v>
      </c>
      <c r="E19" s="27" t="s">
        <v>5918</v>
      </c>
      <c r="F19" s="28" t="s">
        <v>396</v>
      </c>
      <c r="G19" s="29">
        <v>17</v>
      </c>
      <c r="H19" s="28">
        <v>0</v>
      </c>
      <c r="I19" s="30">
        <f>ROUND(G19*H19,P4)</f>
        <v>0</v>
      </c>
      <c r="L19" s="30">
        <v>0</v>
      </c>
      <c r="M19" s="24">
        <f>ROUND(G19*L19,P4)</f>
        <v>0</v>
      </c>
      <c r="N19" s="25" t="s">
        <v>297</v>
      </c>
      <c r="O19" s="31">
        <f>M19*AA19</f>
        <v>0</v>
      </c>
      <c r="P19" s="1">
        <v>3</v>
      </c>
      <c r="AA19" s="1">
        <f>IF(P19=1,$O$3,IF(P19=2,$O$4,$O$5))</f>
        <v>0</v>
      </c>
    </row>
    <row r="20">
      <c r="A20" s="1" t="s">
        <v>282</v>
      </c>
      <c r="E20" s="27" t="s">
        <v>281</v>
      </c>
    </row>
    <row r="21">
      <c r="A21" s="1" t="s">
        <v>284</v>
      </c>
    </row>
    <row r="22">
      <c r="A22" s="1" t="s">
        <v>286</v>
      </c>
      <c r="E22" s="27" t="s">
        <v>299</v>
      </c>
    </row>
    <row r="23">
      <c r="A23" s="1" t="s">
        <v>273</v>
      </c>
      <c r="C23" s="22" t="s">
        <v>5522</v>
      </c>
      <c r="E23" s="23" t="s">
        <v>5523</v>
      </c>
      <c r="L23" s="24">
        <f>SUMIFS(L24:L27,A24:A27,"P")</f>
        <v>0</v>
      </c>
      <c r="M23" s="24">
        <f>SUMIFS(M24:M27,A24:A27,"P")</f>
        <v>0</v>
      </c>
      <c r="N23" s="25"/>
    </row>
    <row r="24">
      <c r="A24" s="1" t="s">
        <v>276</v>
      </c>
      <c r="B24" s="1">
        <v>5</v>
      </c>
      <c r="C24" s="26" t="s">
        <v>402</v>
      </c>
      <c r="D24" t="s">
        <v>281</v>
      </c>
      <c r="E24" s="27" t="s">
        <v>403</v>
      </c>
      <c r="F24" s="28" t="s">
        <v>296</v>
      </c>
      <c r="G24" s="29">
        <v>160</v>
      </c>
      <c r="H24" s="28">
        <v>0</v>
      </c>
      <c r="I24" s="30">
        <f>ROUND(G24*H24,P4)</f>
        <v>0</v>
      </c>
      <c r="L24" s="30">
        <v>0</v>
      </c>
      <c r="M24" s="24">
        <f>ROUND(G24*L24,P4)</f>
        <v>0</v>
      </c>
      <c r="N24" s="25" t="s">
        <v>297</v>
      </c>
      <c r="O24" s="31">
        <f>M24*AA24</f>
        <v>0</v>
      </c>
      <c r="P24" s="1">
        <v>3</v>
      </c>
      <c r="AA24" s="1">
        <f>IF(P24=1,$O$3,IF(P24=2,$O$4,$O$5))</f>
        <v>0</v>
      </c>
    </row>
    <row r="25">
      <c r="A25" s="1" t="s">
        <v>282</v>
      </c>
      <c r="E25" s="27" t="s">
        <v>281</v>
      </c>
    </row>
    <row r="26">
      <c r="A26" s="1" t="s">
        <v>284</v>
      </c>
    </row>
    <row r="27">
      <c r="A27" s="1" t="s">
        <v>286</v>
      </c>
      <c r="E27" s="27" t="s">
        <v>299</v>
      </c>
    </row>
    <row r="28">
      <c r="A28" s="1" t="s">
        <v>273</v>
      </c>
      <c r="C28" s="22" t="s">
        <v>5524</v>
      </c>
      <c r="E28" s="23" t="s">
        <v>5525</v>
      </c>
      <c r="L28" s="24">
        <f>SUMIFS(L29:L44,A29:A44,"P")</f>
        <v>0</v>
      </c>
      <c r="M28" s="24">
        <f>SUMIFS(M29:M44,A29:A44,"P")</f>
        <v>0</v>
      </c>
      <c r="N28" s="25"/>
    </row>
    <row r="29">
      <c r="A29" s="1" t="s">
        <v>276</v>
      </c>
      <c r="B29" s="1">
        <v>6</v>
      </c>
      <c r="C29" s="26" t="s">
        <v>409</v>
      </c>
      <c r="D29" t="s">
        <v>281</v>
      </c>
      <c r="E29" s="27" t="s">
        <v>410</v>
      </c>
      <c r="F29" s="28" t="s">
        <v>396</v>
      </c>
      <c r="G29" s="29">
        <v>275</v>
      </c>
      <c r="H29" s="28">
        <v>0</v>
      </c>
      <c r="I29" s="30">
        <f>ROUND(G29*H29,P4)</f>
        <v>0</v>
      </c>
      <c r="L29" s="30">
        <v>0</v>
      </c>
      <c r="M29" s="24">
        <f>ROUND(G29*L29,P4)</f>
        <v>0</v>
      </c>
      <c r="N29" s="25" t="s">
        <v>297</v>
      </c>
      <c r="O29" s="31">
        <f>M29*AA29</f>
        <v>0</v>
      </c>
      <c r="P29" s="1">
        <v>3</v>
      </c>
      <c r="AA29" s="1">
        <f>IF(P29=1,$O$3,IF(P29=2,$O$4,$O$5))</f>
        <v>0</v>
      </c>
    </row>
    <row r="30">
      <c r="A30" s="1" t="s">
        <v>282</v>
      </c>
      <c r="E30" s="27" t="s">
        <v>411</v>
      </c>
    </row>
    <row r="31" ht="26.4">
      <c r="A31" s="1" t="s">
        <v>284</v>
      </c>
      <c r="E31" s="32" t="s">
        <v>6230</v>
      </c>
    </row>
    <row r="32">
      <c r="A32" s="1" t="s">
        <v>286</v>
      </c>
      <c r="E32" s="27" t="s">
        <v>299</v>
      </c>
    </row>
    <row r="33">
      <c r="A33" s="1" t="s">
        <v>276</v>
      </c>
      <c r="B33" s="1">
        <v>7</v>
      </c>
      <c r="C33" s="26" t="s">
        <v>405</v>
      </c>
      <c r="D33" t="s">
        <v>281</v>
      </c>
      <c r="E33" s="27" t="s">
        <v>406</v>
      </c>
      <c r="F33" s="28" t="s">
        <v>396</v>
      </c>
      <c r="G33" s="29">
        <v>275</v>
      </c>
      <c r="H33" s="28">
        <v>0</v>
      </c>
      <c r="I33" s="30">
        <f>ROUND(G33*H33,P4)</f>
        <v>0</v>
      </c>
      <c r="L33" s="30">
        <v>0</v>
      </c>
      <c r="M33" s="24">
        <f>ROUND(G33*L33,P4)</f>
        <v>0</v>
      </c>
      <c r="N33" s="25" t="s">
        <v>297</v>
      </c>
      <c r="O33" s="31">
        <f>M33*AA33</f>
        <v>0</v>
      </c>
      <c r="P33" s="1">
        <v>3</v>
      </c>
      <c r="AA33" s="1">
        <f>IF(P33=1,$O$3,IF(P33=2,$O$4,$O$5))</f>
        <v>0</v>
      </c>
    </row>
    <row r="34">
      <c r="A34" s="1" t="s">
        <v>282</v>
      </c>
      <c r="E34" s="27" t="s">
        <v>407</v>
      </c>
    </row>
    <row r="35" ht="26.4">
      <c r="A35" s="1" t="s">
        <v>284</v>
      </c>
      <c r="E35" s="32" t="s">
        <v>6230</v>
      </c>
    </row>
    <row r="36">
      <c r="A36" s="1" t="s">
        <v>286</v>
      </c>
      <c r="E36" s="27" t="s">
        <v>299</v>
      </c>
    </row>
    <row r="37">
      <c r="A37" s="1" t="s">
        <v>276</v>
      </c>
      <c r="B37" s="1">
        <v>8</v>
      </c>
      <c r="C37" s="26" t="s">
        <v>413</v>
      </c>
      <c r="D37" t="s">
        <v>281</v>
      </c>
      <c r="E37" s="27" t="s">
        <v>414</v>
      </c>
      <c r="F37" s="28" t="s">
        <v>396</v>
      </c>
      <c r="G37" s="29">
        <v>275</v>
      </c>
      <c r="H37" s="28">
        <v>0</v>
      </c>
      <c r="I37" s="30">
        <f>ROUND(G37*H37,P4)</f>
        <v>0</v>
      </c>
      <c r="L37" s="30">
        <v>0</v>
      </c>
      <c r="M37" s="24">
        <f>ROUND(G37*L37,P4)</f>
        <v>0</v>
      </c>
      <c r="N37" s="25" t="s">
        <v>297</v>
      </c>
      <c r="O37" s="31">
        <f>M37*AA37</f>
        <v>0</v>
      </c>
      <c r="P37" s="1">
        <v>3</v>
      </c>
      <c r="AA37" s="1">
        <f>IF(P37=1,$O$3,IF(P37=2,$O$4,$O$5))</f>
        <v>0</v>
      </c>
    </row>
    <row r="38">
      <c r="A38" s="1" t="s">
        <v>282</v>
      </c>
      <c r="E38" s="27" t="s">
        <v>281</v>
      </c>
    </row>
    <row r="39">
      <c r="A39" s="1" t="s">
        <v>284</v>
      </c>
    </row>
    <row r="40">
      <c r="A40" s="1" t="s">
        <v>286</v>
      </c>
      <c r="E40" s="27" t="s">
        <v>299</v>
      </c>
    </row>
    <row r="41">
      <c r="A41" s="1" t="s">
        <v>276</v>
      </c>
      <c r="B41" s="1">
        <v>9</v>
      </c>
      <c r="C41" s="26" t="s">
        <v>2648</v>
      </c>
      <c r="D41" t="s">
        <v>281</v>
      </c>
      <c r="E41" s="27" t="s">
        <v>2649</v>
      </c>
      <c r="F41" s="28" t="s">
        <v>396</v>
      </c>
      <c r="G41" s="29">
        <v>35</v>
      </c>
      <c r="H41" s="28">
        <v>0</v>
      </c>
      <c r="I41" s="30">
        <f>ROUND(G41*H41,P4)</f>
        <v>0</v>
      </c>
      <c r="L41" s="30">
        <v>0</v>
      </c>
      <c r="M41" s="24">
        <f>ROUND(G41*L41,P4)</f>
        <v>0</v>
      </c>
      <c r="N41" s="25" t="s">
        <v>297</v>
      </c>
      <c r="O41" s="31">
        <f>M41*AA41</f>
        <v>0</v>
      </c>
      <c r="P41" s="1">
        <v>3</v>
      </c>
      <c r="AA41" s="1">
        <f>IF(P41=1,$O$3,IF(P41=2,$O$4,$O$5))</f>
        <v>0</v>
      </c>
    </row>
    <row r="42">
      <c r="A42" s="1" t="s">
        <v>282</v>
      </c>
      <c r="E42" s="27" t="s">
        <v>281</v>
      </c>
    </row>
    <row r="43">
      <c r="A43" s="1" t="s">
        <v>284</v>
      </c>
    </row>
    <row r="44">
      <c r="A44" s="1" t="s">
        <v>286</v>
      </c>
      <c r="E44" s="27" t="s">
        <v>299</v>
      </c>
    </row>
    <row r="45">
      <c r="A45" s="1" t="s">
        <v>273</v>
      </c>
      <c r="C45" s="22" t="s">
        <v>876</v>
      </c>
      <c r="E45" s="23" t="s">
        <v>5527</v>
      </c>
      <c r="L45" s="24">
        <f>SUMIFS(L46:L49,A46:A49,"P")</f>
        <v>0</v>
      </c>
      <c r="M45" s="24">
        <f>SUMIFS(M46:M49,A46:A49,"P")</f>
        <v>0</v>
      </c>
      <c r="N45" s="25"/>
    </row>
    <row r="46">
      <c r="A46" s="1" t="s">
        <v>276</v>
      </c>
      <c r="B46" s="1">
        <v>2</v>
      </c>
      <c r="C46" s="26" t="s">
        <v>4243</v>
      </c>
      <c r="D46" t="s">
        <v>281</v>
      </c>
      <c r="E46" s="27" t="s">
        <v>4244</v>
      </c>
      <c r="F46" s="28" t="s">
        <v>355</v>
      </c>
      <c r="G46" s="29">
        <v>1</v>
      </c>
      <c r="H46" s="28">
        <v>0</v>
      </c>
      <c r="I46" s="30">
        <f>ROUND(G46*H46,P4)</f>
        <v>0</v>
      </c>
      <c r="L46" s="30">
        <v>0</v>
      </c>
      <c r="M46" s="24">
        <f>ROUND(G46*L46,P4)</f>
        <v>0</v>
      </c>
      <c r="N46" s="25" t="s">
        <v>297</v>
      </c>
      <c r="O46" s="31">
        <f>M46*AA46</f>
        <v>0</v>
      </c>
      <c r="P46" s="1">
        <v>3</v>
      </c>
      <c r="AA46" s="1">
        <f>IF(P46=1,$O$3,IF(P46=2,$O$4,$O$5))</f>
        <v>0</v>
      </c>
    </row>
    <row r="47">
      <c r="A47" s="1" t="s">
        <v>282</v>
      </c>
      <c r="E47" s="27" t="s">
        <v>281</v>
      </c>
    </row>
    <row r="48">
      <c r="A48" s="1" t="s">
        <v>284</v>
      </c>
    </row>
    <row r="49">
      <c r="A49" s="1" t="s">
        <v>286</v>
      </c>
      <c r="E49" s="27" t="s">
        <v>299</v>
      </c>
    </row>
    <row r="50">
      <c r="A50" s="1" t="s">
        <v>273</v>
      </c>
      <c r="C50" s="22" t="s">
        <v>1857</v>
      </c>
      <c r="E50" s="23" t="s">
        <v>1858</v>
      </c>
      <c r="L50" s="24">
        <f>SUMIFS(L51:L78,A51:A78,"P")</f>
        <v>0</v>
      </c>
      <c r="M50" s="24">
        <f>SUMIFS(M51:M78,A51:A78,"P")</f>
        <v>0</v>
      </c>
      <c r="N50" s="25"/>
    </row>
    <row r="51" ht="26.4">
      <c r="A51" s="1" t="s">
        <v>276</v>
      </c>
      <c r="B51" s="1">
        <v>10</v>
      </c>
      <c r="C51" s="26" t="s">
        <v>1497</v>
      </c>
      <c r="D51" t="s">
        <v>281</v>
      </c>
      <c r="E51" s="27" t="s">
        <v>1498</v>
      </c>
      <c r="F51" s="28" t="s">
        <v>307</v>
      </c>
      <c r="G51" s="29">
        <v>12</v>
      </c>
      <c r="H51" s="28">
        <v>0</v>
      </c>
      <c r="I51" s="30">
        <f>ROUND(G51*H51,P4)</f>
        <v>0</v>
      </c>
      <c r="L51" s="30">
        <v>0</v>
      </c>
      <c r="M51" s="24">
        <f>ROUND(G51*L51,P4)</f>
        <v>0</v>
      </c>
      <c r="N51" s="25" t="s">
        <v>297</v>
      </c>
      <c r="O51" s="31">
        <f>M51*AA51</f>
        <v>0</v>
      </c>
      <c r="P51" s="1">
        <v>3</v>
      </c>
      <c r="AA51" s="1">
        <f>IF(P51=1,$O$3,IF(P51=2,$O$4,$O$5))</f>
        <v>0</v>
      </c>
    </row>
    <row r="52">
      <c r="A52" s="1" t="s">
        <v>282</v>
      </c>
      <c r="E52" s="27" t="s">
        <v>281</v>
      </c>
    </row>
    <row r="53">
      <c r="A53" s="1" t="s">
        <v>284</v>
      </c>
    </row>
    <row r="54">
      <c r="A54" s="1" t="s">
        <v>286</v>
      </c>
      <c r="E54" s="27" t="s">
        <v>299</v>
      </c>
    </row>
    <row r="55">
      <c r="A55" s="1" t="s">
        <v>276</v>
      </c>
      <c r="B55" s="1">
        <v>11</v>
      </c>
      <c r="C55" s="26" t="s">
        <v>428</v>
      </c>
      <c r="D55" t="s">
        <v>281</v>
      </c>
      <c r="E55" s="27" t="s">
        <v>429</v>
      </c>
      <c r="F55" s="28" t="s">
        <v>296</v>
      </c>
      <c r="G55" s="29">
        <v>136</v>
      </c>
      <c r="H55" s="28">
        <v>0</v>
      </c>
      <c r="I55" s="30">
        <f>ROUND(G55*H55,P4)</f>
        <v>0</v>
      </c>
      <c r="L55" s="30">
        <v>0</v>
      </c>
      <c r="M55" s="24">
        <f>ROUND(G55*L55,P4)</f>
        <v>0</v>
      </c>
      <c r="N55" s="25" t="s">
        <v>297</v>
      </c>
      <c r="O55" s="31">
        <f>M55*AA55</f>
        <v>0</v>
      </c>
      <c r="P55" s="1">
        <v>3</v>
      </c>
      <c r="AA55" s="1">
        <f>IF(P55=1,$O$3,IF(P55=2,$O$4,$O$5))</f>
        <v>0</v>
      </c>
    </row>
    <row r="56">
      <c r="A56" s="1" t="s">
        <v>282</v>
      </c>
      <c r="E56" s="27" t="s">
        <v>281</v>
      </c>
    </row>
    <row r="57">
      <c r="A57" s="1" t="s">
        <v>284</v>
      </c>
    </row>
    <row r="58">
      <c r="A58" s="1" t="s">
        <v>286</v>
      </c>
      <c r="E58" s="27" t="s">
        <v>299</v>
      </c>
    </row>
    <row r="59">
      <c r="A59" s="1" t="s">
        <v>276</v>
      </c>
      <c r="B59" s="1">
        <v>12</v>
      </c>
      <c r="C59" s="26" t="s">
        <v>422</v>
      </c>
      <c r="D59" t="s">
        <v>281</v>
      </c>
      <c r="E59" s="27" t="s">
        <v>423</v>
      </c>
      <c r="F59" s="28" t="s">
        <v>296</v>
      </c>
      <c r="G59" s="29">
        <v>569</v>
      </c>
      <c r="H59" s="28">
        <v>0</v>
      </c>
      <c r="I59" s="30">
        <f>ROUND(G59*H59,P4)</f>
        <v>0</v>
      </c>
      <c r="L59" s="30">
        <v>0</v>
      </c>
      <c r="M59" s="24">
        <f>ROUND(G59*L59,P4)</f>
        <v>0</v>
      </c>
      <c r="N59" s="25" t="s">
        <v>297</v>
      </c>
      <c r="O59" s="31">
        <f>M59*AA59</f>
        <v>0</v>
      </c>
      <c r="P59" s="1">
        <v>3</v>
      </c>
      <c r="AA59" s="1">
        <f>IF(P59=1,$O$3,IF(P59=2,$O$4,$O$5))</f>
        <v>0</v>
      </c>
    </row>
    <row r="60">
      <c r="A60" s="1" t="s">
        <v>282</v>
      </c>
      <c r="E60" s="27" t="s">
        <v>281</v>
      </c>
    </row>
    <row r="61">
      <c r="A61" s="1" t="s">
        <v>284</v>
      </c>
    </row>
    <row r="62">
      <c r="A62" s="1" t="s">
        <v>286</v>
      </c>
      <c r="E62" s="27" t="s">
        <v>299</v>
      </c>
    </row>
    <row r="63">
      <c r="A63" s="1" t="s">
        <v>276</v>
      </c>
      <c r="B63" s="1">
        <v>13</v>
      </c>
      <c r="C63" s="26" t="s">
        <v>431</v>
      </c>
      <c r="D63" t="s">
        <v>281</v>
      </c>
      <c r="E63" s="27" t="s">
        <v>432</v>
      </c>
      <c r="F63" s="28" t="s">
        <v>296</v>
      </c>
      <c r="G63" s="29">
        <v>450</v>
      </c>
      <c r="H63" s="28">
        <v>0</v>
      </c>
      <c r="I63" s="30">
        <f>ROUND(G63*H63,P4)</f>
        <v>0</v>
      </c>
      <c r="L63" s="30">
        <v>0</v>
      </c>
      <c r="M63" s="24">
        <f>ROUND(G63*L63,P4)</f>
        <v>0</v>
      </c>
      <c r="N63" s="25" t="s">
        <v>297</v>
      </c>
      <c r="O63" s="31">
        <f>M63*AA63</f>
        <v>0</v>
      </c>
      <c r="P63" s="1">
        <v>3</v>
      </c>
      <c r="AA63" s="1">
        <f>IF(P63=1,$O$3,IF(P63=2,$O$4,$O$5))</f>
        <v>0</v>
      </c>
    </row>
    <row r="64">
      <c r="A64" s="1" t="s">
        <v>282</v>
      </c>
      <c r="E64" s="27" t="s">
        <v>281</v>
      </c>
    </row>
    <row r="65">
      <c r="A65" s="1" t="s">
        <v>284</v>
      </c>
    </row>
    <row r="66">
      <c r="A66" s="1" t="s">
        <v>286</v>
      </c>
      <c r="E66" s="27" t="s">
        <v>299</v>
      </c>
    </row>
    <row r="67" ht="26.4">
      <c r="A67" s="1" t="s">
        <v>276</v>
      </c>
      <c r="B67" s="1">
        <v>14</v>
      </c>
      <c r="C67" s="26" t="s">
        <v>434</v>
      </c>
      <c r="D67" t="s">
        <v>281</v>
      </c>
      <c r="E67" s="27" t="s">
        <v>435</v>
      </c>
      <c r="F67" s="28" t="s">
        <v>307</v>
      </c>
      <c r="G67" s="29">
        <v>6</v>
      </c>
      <c r="H67" s="28">
        <v>0</v>
      </c>
      <c r="I67" s="30">
        <f>ROUND(G67*H67,P4)</f>
        <v>0</v>
      </c>
      <c r="L67" s="30">
        <v>0</v>
      </c>
      <c r="M67" s="24">
        <f>ROUND(G67*L67,P4)</f>
        <v>0</v>
      </c>
      <c r="N67" s="25" t="s">
        <v>297</v>
      </c>
      <c r="O67" s="31">
        <f>M67*AA67</f>
        <v>0</v>
      </c>
      <c r="P67" s="1">
        <v>3</v>
      </c>
      <c r="AA67" s="1">
        <f>IF(P67=1,$O$3,IF(P67=2,$O$4,$O$5))</f>
        <v>0</v>
      </c>
    </row>
    <row r="68">
      <c r="A68" s="1" t="s">
        <v>282</v>
      </c>
      <c r="E68" s="27" t="s">
        <v>281</v>
      </c>
    </row>
    <row r="69">
      <c r="A69" s="1" t="s">
        <v>284</v>
      </c>
    </row>
    <row r="70">
      <c r="A70" s="1" t="s">
        <v>286</v>
      </c>
      <c r="E70" s="27" t="s">
        <v>299</v>
      </c>
    </row>
    <row r="71" ht="26.4">
      <c r="A71" s="1" t="s">
        <v>276</v>
      </c>
      <c r="B71" s="1">
        <v>15</v>
      </c>
      <c r="C71" s="26" t="s">
        <v>5849</v>
      </c>
      <c r="D71" t="s">
        <v>281</v>
      </c>
      <c r="E71" s="27" t="s">
        <v>5850</v>
      </c>
      <c r="F71" s="28" t="s">
        <v>296</v>
      </c>
      <c r="G71" s="29">
        <v>440</v>
      </c>
      <c r="H71" s="28">
        <v>0</v>
      </c>
      <c r="I71" s="30">
        <f>ROUND(G71*H71,P4)</f>
        <v>0</v>
      </c>
      <c r="L71" s="30">
        <v>0</v>
      </c>
      <c r="M71" s="24">
        <f>ROUND(G71*L71,P4)</f>
        <v>0</v>
      </c>
      <c r="N71" s="25" t="s">
        <v>297</v>
      </c>
      <c r="O71" s="31">
        <f>M71*AA71</f>
        <v>0</v>
      </c>
      <c r="P71" s="1">
        <v>3</v>
      </c>
      <c r="AA71" s="1">
        <f>IF(P71=1,$O$3,IF(P71=2,$O$4,$O$5))</f>
        <v>0</v>
      </c>
    </row>
    <row r="72">
      <c r="A72" s="1" t="s">
        <v>282</v>
      </c>
      <c r="E72" s="27" t="s">
        <v>281</v>
      </c>
    </row>
    <row r="73">
      <c r="A73" s="1" t="s">
        <v>284</v>
      </c>
    </row>
    <row r="74">
      <c r="A74" s="1" t="s">
        <v>286</v>
      </c>
      <c r="E74" s="27" t="s">
        <v>299</v>
      </c>
    </row>
    <row r="75">
      <c r="A75" s="1" t="s">
        <v>276</v>
      </c>
      <c r="B75" s="1">
        <v>16</v>
      </c>
      <c r="C75" s="26" t="s">
        <v>5899</v>
      </c>
      <c r="D75" t="s">
        <v>281</v>
      </c>
      <c r="E75" s="27" t="s">
        <v>5900</v>
      </c>
      <c r="F75" s="28" t="s">
        <v>307</v>
      </c>
      <c r="G75" s="29">
        <v>12</v>
      </c>
      <c r="H75" s="28">
        <v>0</v>
      </c>
      <c r="I75" s="30">
        <f>ROUND(G75*H75,P4)</f>
        <v>0</v>
      </c>
      <c r="L75" s="30">
        <v>0</v>
      </c>
      <c r="M75" s="24">
        <f>ROUND(G75*L75,P4)</f>
        <v>0</v>
      </c>
      <c r="N75" s="25" t="s">
        <v>281</v>
      </c>
      <c r="O75" s="31">
        <f>M75*AA75</f>
        <v>0</v>
      </c>
      <c r="P75" s="1">
        <v>3</v>
      </c>
      <c r="AA75" s="1">
        <f>IF(P75=1,$O$3,IF(P75=2,$O$4,$O$5))</f>
        <v>0</v>
      </c>
    </row>
    <row r="76">
      <c r="A76" s="1" t="s">
        <v>282</v>
      </c>
      <c r="E76" s="27" t="s">
        <v>281</v>
      </c>
    </row>
    <row r="77">
      <c r="A77" s="1" t="s">
        <v>284</v>
      </c>
    </row>
    <row r="78" ht="39.6">
      <c r="A78" s="1" t="s">
        <v>286</v>
      </c>
      <c r="E78" s="27" t="s">
        <v>5901</v>
      </c>
    </row>
    <row r="79">
      <c r="A79" s="1" t="s">
        <v>273</v>
      </c>
      <c r="C79" s="22" t="s">
        <v>1872</v>
      </c>
      <c r="E79" s="23" t="s">
        <v>1873</v>
      </c>
      <c r="L79" s="24">
        <f>SUMIFS(L80:L139,A80:A139,"P")</f>
        <v>0</v>
      </c>
      <c r="M79" s="24">
        <f>SUMIFS(M80:M139,A80:A139,"P")</f>
        <v>0</v>
      </c>
      <c r="N79" s="25"/>
    </row>
    <row r="80" ht="26.4">
      <c r="A80" s="1" t="s">
        <v>276</v>
      </c>
      <c r="B80" s="1">
        <v>17</v>
      </c>
      <c r="C80" s="26" t="s">
        <v>5920</v>
      </c>
      <c r="D80" t="s">
        <v>281</v>
      </c>
      <c r="E80" s="27" t="s">
        <v>5921</v>
      </c>
      <c r="F80" s="28" t="s">
        <v>307</v>
      </c>
      <c r="G80" s="29">
        <v>2</v>
      </c>
      <c r="H80" s="28">
        <v>0</v>
      </c>
      <c r="I80" s="30">
        <f>ROUND(G80*H80,P4)</f>
        <v>0</v>
      </c>
      <c r="L80" s="30">
        <v>0</v>
      </c>
      <c r="M80" s="24">
        <f>ROUND(G80*L80,P4)</f>
        <v>0</v>
      </c>
      <c r="N80" s="25" t="s">
        <v>297</v>
      </c>
      <c r="O80" s="31">
        <f>M80*AA80</f>
        <v>0</v>
      </c>
      <c r="P80" s="1">
        <v>3</v>
      </c>
      <c r="AA80" s="1">
        <f>IF(P80=1,$O$3,IF(P80=2,$O$4,$O$5))</f>
        <v>0</v>
      </c>
    </row>
    <row r="81">
      <c r="A81" s="1" t="s">
        <v>282</v>
      </c>
      <c r="E81" s="27" t="s">
        <v>281</v>
      </c>
    </row>
    <row r="82">
      <c r="A82" s="1" t="s">
        <v>284</v>
      </c>
    </row>
    <row r="83">
      <c r="A83" s="1" t="s">
        <v>286</v>
      </c>
      <c r="E83" s="27" t="s">
        <v>299</v>
      </c>
    </row>
    <row r="84" ht="39.6">
      <c r="A84" s="1" t="s">
        <v>276</v>
      </c>
      <c r="B84" s="1">
        <v>18</v>
      </c>
      <c r="C84" s="26" t="s">
        <v>5922</v>
      </c>
      <c r="D84" t="s">
        <v>281</v>
      </c>
      <c r="E84" s="27" t="s">
        <v>5923</v>
      </c>
      <c r="F84" s="28" t="s">
        <v>307</v>
      </c>
      <c r="G84" s="29">
        <v>1</v>
      </c>
      <c r="H84" s="28">
        <v>0</v>
      </c>
      <c r="I84" s="30">
        <f>ROUND(G84*H84,P4)</f>
        <v>0</v>
      </c>
      <c r="L84" s="30">
        <v>0</v>
      </c>
      <c r="M84" s="24">
        <f>ROUND(G84*L84,P4)</f>
        <v>0</v>
      </c>
      <c r="N84" s="25" t="s">
        <v>297</v>
      </c>
      <c r="O84" s="31">
        <f>M84*AA84</f>
        <v>0</v>
      </c>
      <c r="P84" s="1">
        <v>3</v>
      </c>
      <c r="AA84" s="1">
        <f>IF(P84=1,$O$3,IF(P84=2,$O$4,$O$5))</f>
        <v>0</v>
      </c>
    </row>
    <row r="85">
      <c r="A85" s="1" t="s">
        <v>282</v>
      </c>
      <c r="E85" s="27" t="s">
        <v>281</v>
      </c>
    </row>
    <row r="86">
      <c r="A86" s="1" t="s">
        <v>284</v>
      </c>
    </row>
    <row r="87">
      <c r="A87" s="1" t="s">
        <v>286</v>
      </c>
      <c r="E87" s="27" t="s">
        <v>299</v>
      </c>
    </row>
    <row r="88">
      <c r="A88" s="1" t="s">
        <v>276</v>
      </c>
      <c r="B88" s="1">
        <v>19</v>
      </c>
      <c r="C88" s="26" t="s">
        <v>738</v>
      </c>
      <c r="D88" t="s">
        <v>281</v>
      </c>
      <c r="E88" s="27" t="s">
        <v>739</v>
      </c>
      <c r="F88" s="28" t="s">
        <v>296</v>
      </c>
      <c r="G88" s="29">
        <v>20</v>
      </c>
      <c r="H88" s="28">
        <v>0</v>
      </c>
      <c r="I88" s="30">
        <f>ROUND(G88*H88,P4)</f>
        <v>0</v>
      </c>
      <c r="L88" s="30">
        <v>0</v>
      </c>
      <c r="M88" s="24">
        <f>ROUND(G88*L88,P4)</f>
        <v>0</v>
      </c>
      <c r="N88" s="25" t="s">
        <v>297</v>
      </c>
      <c r="O88" s="31">
        <f>M88*AA88</f>
        <v>0</v>
      </c>
      <c r="P88" s="1">
        <v>3</v>
      </c>
      <c r="AA88" s="1">
        <f>IF(P88=1,$O$3,IF(P88=2,$O$4,$O$5))</f>
        <v>0</v>
      </c>
    </row>
    <row r="89">
      <c r="A89" s="1" t="s">
        <v>282</v>
      </c>
      <c r="E89" s="27" t="s">
        <v>281</v>
      </c>
    </row>
    <row r="90">
      <c r="A90" s="1" t="s">
        <v>284</v>
      </c>
    </row>
    <row r="91">
      <c r="A91" s="1" t="s">
        <v>286</v>
      </c>
      <c r="E91" s="27" t="s">
        <v>299</v>
      </c>
    </row>
    <row r="92" ht="26.4">
      <c r="A92" s="1" t="s">
        <v>276</v>
      </c>
      <c r="B92" s="1">
        <v>20</v>
      </c>
      <c r="C92" s="26" t="s">
        <v>469</v>
      </c>
      <c r="D92" t="s">
        <v>281</v>
      </c>
      <c r="E92" s="27" t="s">
        <v>470</v>
      </c>
      <c r="F92" s="28" t="s">
        <v>307</v>
      </c>
      <c r="G92" s="29">
        <v>2</v>
      </c>
      <c r="H92" s="28">
        <v>0</v>
      </c>
      <c r="I92" s="30">
        <f>ROUND(G92*H92,P4)</f>
        <v>0</v>
      </c>
      <c r="L92" s="30">
        <v>0</v>
      </c>
      <c r="M92" s="24">
        <f>ROUND(G92*L92,P4)</f>
        <v>0</v>
      </c>
      <c r="N92" s="25" t="s">
        <v>297</v>
      </c>
      <c r="O92" s="31">
        <f>M92*AA92</f>
        <v>0</v>
      </c>
      <c r="P92" s="1">
        <v>3</v>
      </c>
      <c r="AA92" s="1">
        <f>IF(P92=1,$O$3,IF(P92=2,$O$4,$O$5))</f>
        <v>0</v>
      </c>
    </row>
    <row r="93">
      <c r="A93" s="1" t="s">
        <v>282</v>
      </c>
      <c r="E93" s="27" t="s">
        <v>281</v>
      </c>
    </row>
    <row r="94">
      <c r="A94" s="1" t="s">
        <v>284</v>
      </c>
    </row>
    <row r="95">
      <c r="A95" s="1" t="s">
        <v>286</v>
      </c>
      <c r="E95" s="27" t="s">
        <v>299</v>
      </c>
    </row>
    <row r="96">
      <c r="A96" s="1" t="s">
        <v>276</v>
      </c>
      <c r="B96" s="1">
        <v>21</v>
      </c>
      <c r="C96" s="26" t="s">
        <v>5924</v>
      </c>
      <c r="D96" t="s">
        <v>281</v>
      </c>
      <c r="E96" s="27" t="s">
        <v>5925</v>
      </c>
      <c r="F96" s="28" t="s">
        <v>296</v>
      </c>
      <c r="G96" s="29">
        <v>2270</v>
      </c>
      <c r="H96" s="28">
        <v>0</v>
      </c>
      <c r="I96" s="30">
        <f>ROUND(G96*H96,P4)</f>
        <v>0</v>
      </c>
      <c r="L96" s="30">
        <v>0</v>
      </c>
      <c r="M96" s="24">
        <f>ROUND(G96*L96,P4)</f>
        <v>0</v>
      </c>
      <c r="N96" s="25" t="s">
        <v>297</v>
      </c>
      <c r="O96" s="31">
        <f>M96*AA96</f>
        <v>0</v>
      </c>
      <c r="P96" s="1">
        <v>3</v>
      </c>
      <c r="AA96" s="1">
        <f>IF(P96=1,$O$3,IF(P96=2,$O$4,$O$5))</f>
        <v>0</v>
      </c>
    </row>
    <row r="97">
      <c r="A97" s="1" t="s">
        <v>282</v>
      </c>
      <c r="E97" s="27" t="s">
        <v>281</v>
      </c>
    </row>
    <row r="98">
      <c r="A98" s="1" t="s">
        <v>284</v>
      </c>
    </row>
    <row r="99">
      <c r="A99" s="1" t="s">
        <v>286</v>
      </c>
      <c r="E99" s="27" t="s">
        <v>299</v>
      </c>
    </row>
    <row r="100" ht="26.4">
      <c r="A100" s="1" t="s">
        <v>276</v>
      </c>
      <c r="B100" s="1">
        <v>22</v>
      </c>
      <c r="C100" s="26" t="s">
        <v>5926</v>
      </c>
      <c r="D100" t="s">
        <v>281</v>
      </c>
      <c r="E100" s="27" t="s">
        <v>5927</v>
      </c>
      <c r="F100" s="28" t="s">
        <v>307</v>
      </c>
      <c r="G100" s="29">
        <v>12</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c r="A102" s="1" t="s">
        <v>284</v>
      </c>
    </row>
    <row r="103">
      <c r="A103" s="1" t="s">
        <v>286</v>
      </c>
      <c r="E103" s="27" t="s">
        <v>299</v>
      </c>
    </row>
    <row r="104">
      <c r="A104" s="1" t="s">
        <v>276</v>
      </c>
      <c r="B104" s="1">
        <v>24</v>
      </c>
      <c r="C104" s="26" t="s">
        <v>1910</v>
      </c>
      <c r="D104" t="s">
        <v>281</v>
      </c>
      <c r="E104" s="27" t="s">
        <v>1911</v>
      </c>
      <c r="F104" s="28" t="s">
        <v>307</v>
      </c>
      <c r="G104" s="29">
        <v>12</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c r="A106" s="1" t="s">
        <v>284</v>
      </c>
    </row>
    <row r="107">
      <c r="A107" s="1" t="s">
        <v>286</v>
      </c>
      <c r="E107" s="27" t="s">
        <v>299</v>
      </c>
    </row>
    <row r="108">
      <c r="A108" s="1" t="s">
        <v>276</v>
      </c>
      <c r="B108" s="1">
        <v>25</v>
      </c>
      <c r="C108" s="26" t="s">
        <v>1477</v>
      </c>
      <c r="D108" t="s">
        <v>281</v>
      </c>
      <c r="E108" s="27" t="s">
        <v>1478</v>
      </c>
      <c r="F108" s="28" t="s">
        <v>361</v>
      </c>
      <c r="G108" s="29">
        <v>32</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c r="A110" s="1" t="s">
        <v>284</v>
      </c>
    </row>
    <row r="111">
      <c r="A111" s="1" t="s">
        <v>286</v>
      </c>
      <c r="E111" s="27" t="s">
        <v>299</v>
      </c>
    </row>
    <row r="112">
      <c r="A112" s="1" t="s">
        <v>276</v>
      </c>
      <c r="B112" s="1">
        <v>26</v>
      </c>
      <c r="C112" s="26" t="s">
        <v>419</v>
      </c>
      <c r="D112" t="s">
        <v>281</v>
      </c>
      <c r="E112" s="27" t="s">
        <v>420</v>
      </c>
      <c r="F112" s="28" t="s">
        <v>307</v>
      </c>
      <c r="G112" s="29">
        <v>40</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c r="A114" s="1" t="s">
        <v>284</v>
      </c>
    </row>
    <row r="115">
      <c r="A115" s="1" t="s">
        <v>286</v>
      </c>
      <c r="E115" s="27" t="s">
        <v>299</v>
      </c>
    </row>
    <row r="116">
      <c r="A116" s="1" t="s">
        <v>276</v>
      </c>
      <c r="B116" s="1">
        <v>27</v>
      </c>
      <c r="C116" s="26" t="s">
        <v>5928</v>
      </c>
      <c r="D116" t="s">
        <v>281</v>
      </c>
      <c r="E116" s="27" t="s">
        <v>5929</v>
      </c>
      <c r="F116" s="28" t="s">
        <v>296</v>
      </c>
      <c r="G116" s="29">
        <v>500</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c r="A118" s="1" t="s">
        <v>284</v>
      </c>
    </row>
    <row r="119">
      <c r="A119" s="1" t="s">
        <v>286</v>
      </c>
      <c r="E119" s="27" t="s">
        <v>299</v>
      </c>
    </row>
    <row r="120" ht="26.4">
      <c r="A120" s="1" t="s">
        <v>276</v>
      </c>
      <c r="B120" s="1">
        <v>28</v>
      </c>
      <c r="C120" s="26" t="s">
        <v>1481</v>
      </c>
      <c r="D120" t="s">
        <v>281</v>
      </c>
      <c r="E120" s="27" t="s">
        <v>1482</v>
      </c>
      <c r="F120" s="28" t="s">
        <v>307</v>
      </c>
      <c r="G120" s="29">
        <v>2</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c r="A122" s="1" t="s">
        <v>284</v>
      </c>
    </row>
    <row r="123">
      <c r="A123" s="1" t="s">
        <v>286</v>
      </c>
      <c r="E123" s="27" t="s">
        <v>299</v>
      </c>
    </row>
    <row r="124" ht="26.4">
      <c r="A124" s="1" t="s">
        <v>276</v>
      </c>
      <c r="B124" s="1">
        <v>29</v>
      </c>
      <c r="C124" s="26" t="s">
        <v>5930</v>
      </c>
      <c r="D124" t="s">
        <v>281</v>
      </c>
      <c r="E124" s="27" t="s">
        <v>5931</v>
      </c>
      <c r="F124" s="28" t="s">
        <v>307</v>
      </c>
      <c r="G124" s="29">
        <v>6</v>
      </c>
      <c r="H124" s="28">
        <v>0</v>
      </c>
      <c r="I124" s="30">
        <f>ROUND(G124*H124,P4)</f>
        <v>0</v>
      </c>
      <c r="L124" s="30">
        <v>0</v>
      </c>
      <c r="M124" s="24">
        <f>ROUND(G124*L124,P4)</f>
        <v>0</v>
      </c>
      <c r="N124" s="25" t="s">
        <v>297</v>
      </c>
      <c r="O124" s="31">
        <f>M124*AA124</f>
        <v>0</v>
      </c>
      <c r="P124" s="1">
        <v>3</v>
      </c>
      <c r="AA124" s="1">
        <f>IF(P124=1,$O$3,IF(P124=2,$O$4,$O$5))</f>
        <v>0</v>
      </c>
    </row>
    <row r="125">
      <c r="A125" s="1" t="s">
        <v>282</v>
      </c>
      <c r="E125" s="27" t="s">
        <v>5932</v>
      </c>
    </row>
    <row r="126">
      <c r="A126" s="1" t="s">
        <v>284</v>
      </c>
    </row>
    <row r="127">
      <c r="A127" s="1" t="s">
        <v>286</v>
      </c>
      <c r="E127" s="27" t="s">
        <v>299</v>
      </c>
    </row>
    <row r="128" ht="26.4">
      <c r="A128" s="1" t="s">
        <v>276</v>
      </c>
      <c r="B128" s="1">
        <v>30</v>
      </c>
      <c r="C128" s="26" t="s">
        <v>2026</v>
      </c>
      <c r="D128" t="s">
        <v>876</v>
      </c>
      <c r="E128" s="27" t="s">
        <v>2027</v>
      </c>
      <c r="F128" s="28" t="s">
        <v>307</v>
      </c>
      <c r="G128" s="29">
        <v>1</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c r="A130" s="1" t="s">
        <v>284</v>
      </c>
    </row>
    <row r="131">
      <c r="A131" s="1" t="s">
        <v>286</v>
      </c>
      <c r="E131" s="27" t="s">
        <v>299</v>
      </c>
    </row>
    <row r="132" ht="39.6">
      <c r="A132" s="1" t="s">
        <v>276</v>
      </c>
      <c r="B132" s="1">
        <v>31</v>
      </c>
      <c r="C132" s="26" t="s">
        <v>2029</v>
      </c>
      <c r="D132" t="s">
        <v>281</v>
      </c>
      <c r="E132" s="27" t="s">
        <v>2030</v>
      </c>
      <c r="F132" s="28" t="s">
        <v>307</v>
      </c>
      <c r="G132" s="29">
        <v>4</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c r="A134" s="1" t="s">
        <v>284</v>
      </c>
      <c r="E134" s="32" t="s">
        <v>5933</v>
      </c>
    </row>
    <row r="135">
      <c r="A135" s="1" t="s">
        <v>286</v>
      </c>
      <c r="E135" s="27" t="s">
        <v>299</v>
      </c>
    </row>
    <row r="136" ht="39.6">
      <c r="A136" s="1" t="s">
        <v>276</v>
      </c>
      <c r="B136" s="1">
        <v>33</v>
      </c>
      <c r="C136" s="26" t="s">
        <v>5937</v>
      </c>
      <c r="D136" t="s">
        <v>281</v>
      </c>
      <c r="E136" s="27" t="s">
        <v>5938</v>
      </c>
      <c r="F136" s="28" t="s">
        <v>307</v>
      </c>
      <c r="G136" s="29">
        <v>1</v>
      </c>
      <c r="H136" s="28">
        <v>0</v>
      </c>
      <c r="I136" s="30">
        <f>ROUND(G136*H136,P4)</f>
        <v>0</v>
      </c>
      <c r="L136" s="30">
        <v>0</v>
      </c>
      <c r="M136" s="24">
        <f>ROUND(G136*L136,P4)</f>
        <v>0</v>
      </c>
      <c r="N136" s="25" t="s">
        <v>913</v>
      </c>
      <c r="O136" s="31">
        <f>M136*AA136</f>
        <v>0</v>
      </c>
      <c r="P136" s="1">
        <v>3</v>
      </c>
      <c r="AA136" s="1">
        <f>IF(P136=1,$O$3,IF(P136=2,$O$4,$O$5))</f>
        <v>0</v>
      </c>
    </row>
    <row r="137">
      <c r="A137" s="1" t="s">
        <v>282</v>
      </c>
      <c r="E137" s="27" t="s">
        <v>281</v>
      </c>
    </row>
    <row r="138">
      <c r="A138" s="1" t="s">
        <v>284</v>
      </c>
      <c r="E138" s="32" t="s">
        <v>5939</v>
      </c>
    </row>
    <row r="139">
      <c r="A139" s="1" t="s">
        <v>286</v>
      </c>
      <c r="E139" s="27" t="s">
        <v>299</v>
      </c>
    </row>
    <row r="140">
      <c r="A140" s="1" t="s">
        <v>273</v>
      </c>
      <c r="C140" s="22" t="s">
        <v>5940</v>
      </c>
      <c r="E140" s="23" t="s">
        <v>5941</v>
      </c>
      <c r="L140" s="24">
        <f>SUMIFS(L141:L144,A141:A144,"P")</f>
        <v>0</v>
      </c>
      <c r="M140" s="24">
        <f>SUMIFS(M141:M144,A141:A144,"P")</f>
        <v>0</v>
      </c>
      <c r="N140" s="25"/>
    </row>
    <row r="141">
      <c r="A141" s="1" t="s">
        <v>276</v>
      </c>
      <c r="B141" s="1">
        <v>32</v>
      </c>
      <c r="C141" s="26" t="s">
        <v>5942</v>
      </c>
      <c r="D141" t="s">
        <v>281</v>
      </c>
      <c r="E141" s="27" t="s">
        <v>5943</v>
      </c>
      <c r="F141" s="28" t="s">
        <v>296</v>
      </c>
      <c r="G141" s="29">
        <v>24</v>
      </c>
      <c r="H141" s="28">
        <v>0</v>
      </c>
      <c r="I141" s="30">
        <f>ROUND(G141*H141,P4)</f>
        <v>0</v>
      </c>
      <c r="L141" s="30">
        <v>0</v>
      </c>
      <c r="M141" s="24">
        <f>ROUND(G141*L141,P4)</f>
        <v>0</v>
      </c>
      <c r="N141" s="25" t="s">
        <v>297</v>
      </c>
      <c r="O141" s="31">
        <f>M141*AA141</f>
        <v>0</v>
      </c>
      <c r="P141" s="1">
        <v>3</v>
      </c>
      <c r="AA141" s="1">
        <f>IF(P141=1,$O$3,IF(P141=2,$O$4,$O$5))</f>
        <v>0</v>
      </c>
    </row>
    <row r="142">
      <c r="A142" s="1" t="s">
        <v>282</v>
      </c>
      <c r="E142" s="27" t="s">
        <v>281</v>
      </c>
    </row>
    <row r="143">
      <c r="A143" s="1" t="s">
        <v>284</v>
      </c>
    </row>
    <row r="144">
      <c r="A144" s="1" t="s">
        <v>286</v>
      </c>
      <c r="E144"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COUNTIFS(L8:L424,"=0",A8:A424,"P")+COUNTIFS(L8:L424,"",A8:A424,"P")+SUM(Q8:Q424)</f>
        <v>0</v>
      </c>
    </row>
    <row r="8">
      <c r="A8" s="1" t="s">
        <v>271</v>
      </c>
      <c r="C8" s="22" t="s">
        <v>6231</v>
      </c>
      <c r="E8" s="23" t="s">
        <v>231</v>
      </c>
      <c r="L8" s="24">
        <f>L9+L26+L59+L128+L301+L314+L399</f>
        <v>0</v>
      </c>
      <c r="M8" s="24">
        <f>M9+M26+M59+M128+M301+M314+M399</f>
        <v>0</v>
      </c>
      <c r="N8" s="25"/>
    </row>
    <row r="9">
      <c r="A9" s="1" t="s">
        <v>273</v>
      </c>
      <c r="C9" s="22" t="s">
        <v>274</v>
      </c>
      <c r="E9" s="23" t="s">
        <v>275</v>
      </c>
      <c r="L9" s="24">
        <f>SUMIFS(L10:L25,A10:A25,"P")</f>
        <v>0</v>
      </c>
      <c r="M9" s="24">
        <f>SUMIFS(M10:M25,A10:A25,"P")</f>
        <v>0</v>
      </c>
      <c r="N9" s="25"/>
    </row>
    <row r="10" ht="26.4">
      <c r="A10" s="1" t="s">
        <v>276</v>
      </c>
      <c r="B10" s="1">
        <v>90</v>
      </c>
      <c r="C10" s="26" t="s">
        <v>2607</v>
      </c>
      <c r="D10" t="s">
        <v>2608</v>
      </c>
      <c r="E10" s="27" t="s">
        <v>2609</v>
      </c>
      <c r="F10" s="28" t="s">
        <v>280</v>
      </c>
      <c r="G10" s="29">
        <v>1070</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ht="26.4">
      <c r="A12" s="1" t="s">
        <v>284</v>
      </c>
      <c r="E12" s="32" t="s">
        <v>6232</v>
      </c>
    </row>
    <row r="13" ht="26.4">
      <c r="A13" s="1" t="s">
        <v>286</v>
      </c>
      <c r="E13" s="27" t="s">
        <v>283</v>
      </c>
    </row>
    <row r="14" ht="26.4">
      <c r="A14" s="1" t="s">
        <v>276</v>
      </c>
      <c r="B14" s="1">
        <v>91</v>
      </c>
      <c r="C14" s="26" t="s">
        <v>704</v>
      </c>
      <c r="D14" t="s">
        <v>705</v>
      </c>
      <c r="E14" s="27" t="s">
        <v>706</v>
      </c>
      <c r="F14" s="28" t="s">
        <v>280</v>
      </c>
      <c r="G14" s="29">
        <v>770</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ht="26.4">
      <c r="A16" s="1" t="s">
        <v>284</v>
      </c>
      <c r="E16" s="32" t="s">
        <v>6233</v>
      </c>
    </row>
    <row r="17" ht="26.4">
      <c r="A17" s="1" t="s">
        <v>286</v>
      </c>
      <c r="E17" s="27" t="s">
        <v>283</v>
      </c>
    </row>
    <row r="18" ht="26.4">
      <c r="A18" s="1" t="s">
        <v>276</v>
      </c>
      <c r="B18" s="1">
        <v>92</v>
      </c>
      <c r="C18" s="26" t="s">
        <v>5582</v>
      </c>
      <c r="D18" t="s">
        <v>5583</v>
      </c>
      <c r="E18" s="27" t="s">
        <v>5584</v>
      </c>
      <c r="F18" s="28" t="s">
        <v>280</v>
      </c>
      <c r="G18" s="29">
        <v>85</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ht="26.4">
      <c r="A20" s="1" t="s">
        <v>284</v>
      </c>
      <c r="E20" s="32" t="s">
        <v>6234</v>
      </c>
    </row>
    <row r="21" ht="26.4">
      <c r="A21" s="1" t="s">
        <v>286</v>
      </c>
      <c r="E21" s="27" t="s">
        <v>283</v>
      </c>
    </row>
    <row r="22">
      <c r="A22" s="1" t="s">
        <v>276</v>
      </c>
      <c r="B22" s="1">
        <v>93</v>
      </c>
      <c r="C22" s="26" t="s">
        <v>353</v>
      </c>
      <c r="D22" t="s">
        <v>281</v>
      </c>
      <c r="E22" s="27" t="s">
        <v>354</v>
      </c>
      <c r="F22" s="28" t="s">
        <v>355</v>
      </c>
      <c r="G22" s="29">
        <v>1</v>
      </c>
      <c r="H22" s="28">
        <v>0</v>
      </c>
      <c r="I22" s="30">
        <f>ROUND(G22*H22,P4)</f>
        <v>0</v>
      </c>
      <c r="L22" s="30">
        <v>0</v>
      </c>
      <c r="M22" s="24">
        <f>ROUND(G22*L22,P4)</f>
        <v>0</v>
      </c>
      <c r="N22" s="25" t="s">
        <v>281</v>
      </c>
      <c r="O22" s="31">
        <f>M22*AA22</f>
        <v>0</v>
      </c>
      <c r="P22" s="1">
        <v>3</v>
      </c>
      <c r="AA22" s="1">
        <f>IF(P22=1,$O$3,IF(P22=2,$O$4,$O$5))</f>
        <v>0</v>
      </c>
    </row>
    <row r="23">
      <c r="A23" s="1" t="s">
        <v>282</v>
      </c>
      <c r="E23" s="27" t="s">
        <v>356</v>
      </c>
    </row>
    <row r="24" ht="26.4">
      <c r="A24" s="1" t="s">
        <v>284</v>
      </c>
      <c r="E24" s="32" t="s">
        <v>357</v>
      </c>
    </row>
    <row r="25" ht="52.8">
      <c r="A25" s="1" t="s">
        <v>286</v>
      </c>
      <c r="E25" s="27" t="s">
        <v>358</v>
      </c>
    </row>
    <row r="26">
      <c r="A26" s="1" t="s">
        <v>273</v>
      </c>
      <c r="C26" s="22" t="s">
        <v>5589</v>
      </c>
      <c r="E26" s="23" t="s">
        <v>5590</v>
      </c>
      <c r="L26" s="24">
        <f>SUMIFS(L27:L58,A27:A58,"P")</f>
        <v>0</v>
      </c>
      <c r="M26" s="24">
        <f>SUMIFS(M27:M58,A27:A58,"P")</f>
        <v>0</v>
      </c>
      <c r="N26" s="25"/>
    </row>
    <row r="27">
      <c r="A27" s="1" t="s">
        <v>276</v>
      </c>
      <c r="B27" s="1">
        <v>1</v>
      </c>
      <c r="C27" s="26" t="s">
        <v>5591</v>
      </c>
      <c r="D27" t="s">
        <v>281</v>
      </c>
      <c r="E27" s="27" t="s">
        <v>5592</v>
      </c>
      <c r="F27" s="28" t="s">
        <v>396</v>
      </c>
      <c r="G27" s="29">
        <v>535</v>
      </c>
      <c r="H27" s="28">
        <v>0</v>
      </c>
      <c r="I27" s="30">
        <f>ROUND(G27*H27,P4)</f>
        <v>0</v>
      </c>
      <c r="L27" s="30">
        <v>0</v>
      </c>
      <c r="M27" s="24">
        <f>ROUND(G27*L27,P4)</f>
        <v>0</v>
      </c>
      <c r="N27" s="25" t="s">
        <v>297</v>
      </c>
      <c r="O27" s="31">
        <f>M27*AA27</f>
        <v>0</v>
      </c>
      <c r="P27" s="1">
        <v>3</v>
      </c>
      <c r="AA27" s="1">
        <f>IF(P27=1,$O$3,IF(P27=2,$O$4,$O$5))</f>
        <v>0</v>
      </c>
    </row>
    <row r="28">
      <c r="A28" s="1" t="s">
        <v>282</v>
      </c>
      <c r="E28" s="27" t="s">
        <v>281</v>
      </c>
    </row>
    <row r="29" ht="26.4">
      <c r="A29" s="1" t="s">
        <v>284</v>
      </c>
      <c r="E29" s="32" t="s">
        <v>6235</v>
      </c>
    </row>
    <row r="30">
      <c r="A30" s="1" t="s">
        <v>286</v>
      </c>
      <c r="E30" s="27" t="s">
        <v>299</v>
      </c>
    </row>
    <row r="31">
      <c r="A31" s="1" t="s">
        <v>276</v>
      </c>
      <c r="B31" s="1">
        <v>2</v>
      </c>
      <c r="C31" s="26" t="s">
        <v>5598</v>
      </c>
      <c r="D31" t="s">
        <v>281</v>
      </c>
      <c r="E31" s="27" t="s">
        <v>5599</v>
      </c>
      <c r="F31" s="28" t="s">
        <v>5600</v>
      </c>
      <c r="G31" s="29">
        <v>5350</v>
      </c>
      <c r="H31" s="28">
        <v>0</v>
      </c>
      <c r="I31" s="30">
        <f>ROUND(G31*H31,P4)</f>
        <v>0</v>
      </c>
      <c r="L31" s="30">
        <v>0</v>
      </c>
      <c r="M31" s="24">
        <f>ROUND(G31*L31,P4)</f>
        <v>0</v>
      </c>
      <c r="N31" s="25" t="s">
        <v>297</v>
      </c>
      <c r="O31" s="31">
        <f>M31*AA31</f>
        <v>0</v>
      </c>
      <c r="P31" s="1">
        <v>3</v>
      </c>
      <c r="AA31" s="1">
        <f>IF(P31=1,$O$3,IF(P31=2,$O$4,$O$5))</f>
        <v>0</v>
      </c>
    </row>
    <row r="32">
      <c r="A32" s="1" t="s">
        <v>282</v>
      </c>
      <c r="E32" s="27" t="s">
        <v>5601</v>
      </c>
    </row>
    <row r="33" ht="26.4">
      <c r="A33" s="1" t="s">
        <v>284</v>
      </c>
      <c r="E33" s="32" t="s">
        <v>6236</v>
      </c>
    </row>
    <row r="34">
      <c r="A34" s="1" t="s">
        <v>286</v>
      </c>
      <c r="E34" s="27" t="s">
        <v>299</v>
      </c>
    </row>
    <row r="35">
      <c r="A35" s="1" t="s">
        <v>276</v>
      </c>
      <c r="B35" s="1">
        <v>3</v>
      </c>
      <c r="C35" s="26" t="s">
        <v>5603</v>
      </c>
      <c r="D35" t="s">
        <v>281</v>
      </c>
      <c r="E35" s="27" t="s">
        <v>5604</v>
      </c>
      <c r="F35" s="28" t="s">
        <v>307</v>
      </c>
      <c r="G35" s="29">
        <v>418</v>
      </c>
      <c r="H35" s="28">
        <v>0</v>
      </c>
      <c r="I35" s="30">
        <f>ROUND(G35*H35,P4)</f>
        <v>0</v>
      </c>
      <c r="L35" s="30">
        <v>0</v>
      </c>
      <c r="M35" s="24">
        <f>ROUND(G35*L35,P4)</f>
        <v>0</v>
      </c>
      <c r="N35" s="25" t="s">
        <v>297</v>
      </c>
      <c r="O35" s="31">
        <f>M35*AA35</f>
        <v>0</v>
      </c>
      <c r="P35" s="1">
        <v>3</v>
      </c>
      <c r="AA35" s="1">
        <f>IF(P35=1,$O$3,IF(P35=2,$O$4,$O$5))</f>
        <v>0</v>
      </c>
    </row>
    <row r="36">
      <c r="A36" s="1" t="s">
        <v>282</v>
      </c>
      <c r="E36" s="27" t="s">
        <v>281</v>
      </c>
    </row>
    <row r="37" ht="26.4">
      <c r="A37" s="1" t="s">
        <v>284</v>
      </c>
      <c r="E37" s="32" t="s">
        <v>6237</v>
      </c>
    </row>
    <row r="38">
      <c r="A38" s="1" t="s">
        <v>286</v>
      </c>
      <c r="E38" s="27" t="s">
        <v>299</v>
      </c>
    </row>
    <row r="39">
      <c r="A39" s="1" t="s">
        <v>276</v>
      </c>
      <c r="B39" s="1">
        <v>4</v>
      </c>
      <c r="C39" s="26" t="s">
        <v>5606</v>
      </c>
      <c r="D39" t="s">
        <v>281</v>
      </c>
      <c r="E39" s="27" t="s">
        <v>5607</v>
      </c>
      <c r="F39" s="28" t="s">
        <v>307</v>
      </c>
      <c r="G39" s="29">
        <v>177</v>
      </c>
      <c r="H39" s="28">
        <v>0</v>
      </c>
      <c r="I39" s="30">
        <f>ROUND(G39*H39,P4)</f>
        <v>0</v>
      </c>
      <c r="L39" s="30">
        <v>0</v>
      </c>
      <c r="M39" s="24">
        <f>ROUND(G39*L39,P4)</f>
        <v>0</v>
      </c>
      <c r="N39" s="25" t="s">
        <v>297</v>
      </c>
      <c r="O39" s="31">
        <f>M39*AA39</f>
        <v>0</v>
      </c>
      <c r="P39" s="1">
        <v>3</v>
      </c>
      <c r="AA39" s="1">
        <f>IF(P39=1,$O$3,IF(P39=2,$O$4,$O$5))</f>
        <v>0</v>
      </c>
    </row>
    <row r="40">
      <c r="A40" s="1" t="s">
        <v>282</v>
      </c>
      <c r="E40" s="27" t="s">
        <v>281</v>
      </c>
    </row>
    <row r="41" ht="26.4">
      <c r="A41" s="1" t="s">
        <v>284</v>
      </c>
      <c r="E41" s="32" t="s">
        <v>6238</v>
      </c>
    </row>
    <row r="42">
      <c r="A42" s="1" t="s">
        <v>286</v>
      </c>
      <c r="E42" s="27" t="s">
        <v>299</v>
      </c>
    </row>
    <row r="43">
      <c r="A43" s="1" t="s">
        <v>276</v>
      </c>
      <c r="B43" s="1">
        <v>5</v>
      </c>
      <c r="C43" s="26" t="s">
        <v>5609</v>
      </c>
      <c r="D43" t="s">
        <v>281</v>
      </c>
      <c r="E43" s="27" t="s">
        <v>5610</v>
      </c>
      <c r="F43" s="28" t="s">
        <v>307</v>
      </c>
      <c r="G43" s="29">
        <v>47</v>
      </c>
      <c r="H43" s="28">
        <v>0</v>
      </c>
      <c r="I43" s="30">
        <f>ROUND(G43*H43,P4)</f>
        <v>0</v>
      </c>
      <c r="L43" s="30">
        <v>0</v>
      </c>
      <c r="M43" s="24">
        <f>ROUND(G43*L43,P4)</f>
        <v>0</v>
      </c>
      <c r="N43" s="25" t="s">
        <v>297</v>
      </c>
      <c r="O43" s="31">
        <f>M43*AA43</f>
        <v>0</v>
      </c>
      <c r="P43" s="1">
        <v>3</v>
      </c>
      <c r="AA43" s="1">
        <f>IF(P43=1,$O$3,IF(P43=2,$O$4,$O$5))</f>
        <v>0</v>
      </c>
    </row>
    <row r="44">
      <c r="A44" s="1" t="s">
        <v>282</v>
      </c>
      <c r="E44" s="27" t="s">
        <v>281</v>
      </c>
    </row>
    <row r="45" ht="26.4">
      <c r="A45" s="1" t="s">
        <v>284</v>
      </c>
      <c r="E45" s="32" t="s">
        <v>6239</v>
      </c>
    </row>
    <row r="46">
      <c r="A46" s="1" t="s">
        <v>286</v>
      </c>
      <c r="E46" s="27" t="s">
        <v>299</v>
      </c>
    </row>
    <row r="47">
      <c r="A47" s="1" t="s">
        <v>276</v>
      </c>
      <c r="B47" s="1">
        <v>6</v>
      </c>
      <c r="C47" s="26" t="s">
        <v>5612</v>
      </c>
      <c r="D47" t="s">
        <v>281</v>
      </c>
      <c r="E47" s="27" t="s">
        <v>5613</v>
      </c>
      <c r="F47" s="28" t="s">
        <v>307</v>
      </c>
      <c r="G47" s="29">
        <v>11</v>
      </c>
      <c r="H47" s="28">
        <v>0</v>
      </c>
      <c r="I47" s="30">
        <f>ROUND(G47*H47,P4)</f>
        <v>0</v>
      </c>
      <c r="L47" s="30">
        <v>0</v>
      </c>
      <c r="M47" s="24">
        <f>ROUND(G47*L47,P4)</f>
        <v>0</v>
      </c>
      <c r="N47" s="25" t="s">
        <v>297</v>
      </c>
      <c r="O47" s="31">
        <f>M47*AA47</f>
        <v>0</v>
      </c>
      <c r="P47" s="1">
        <v>3</v>
      </c>
      <c r="AA47" s="1">
        <f>IF(P47=1,$O$3,IF(P47=2,$O$4,$O$5))</f>
        <v>0</v>
      </c>
    </row>
    <row r="48">
      <c r="A48" s="1" t="s">
        <v>282</v>
      </c>
      <c r="E48" s="27" t="s">
        <v>281</v>
      </c>
    </row>
    <row r="49" ht="26.4">
      <c r="A49" s="1" t="s">
        <v>284</v>
      </c>
      <c r="E49" s="32" t="s">
        <v>6240</v>
      </c>
    </row>
    <row r="50">
      <c r="A50" s="1" t="s">
        <v>286</v>
      </c>
      <c r="E50" s="27" t="s">
        <v>299</v>
      </c>
    </row>
    <row r="51">
      <c r="A51" s="1" t="s">
        <v>276</v>
      </c>
      <c r="B51" s="1">
        <v>7</v>
      </c>
      <c r="C51" s="26" t="s">
        <v>5615</v>
      </c>
      <c r="D51" t="s">
        <v>281</v>
      </c>
      <c r="E51" s="27" t="s">
        <v>5616</v>
      </c>
      <c r="F51" s="28" t="s">
        <v>307</v>
      </c>
      <c r="G51" s="29">
        <v>99</v>
      </c>
      <c r="H51" s="28">
        <v>0</v>
      </c>
      <c r="I51" s="30">
        <f>ROUND(G51*H51,P4)</f>
        <v>0</v>
      </c>
      <c r="L51" s="30">
        <v>0</v>
      </c>
      <c r="M51" s="24">
        <f>ROUND(G51*L51,P4)</f>
        <v>0</v>
      </c>
      <c r="N51" s="25" t="s">
        <v>297</v>
      </c>
      <c r="O51" s="31">
        <f>M51*AA51</f>
        <v>0</v>
      </c>
      <c r="P51" s="1">
        <v>3</v>
      </c>
      <c r="AA51" s="1">
        <f>IF(P51=1,$O$3,IF(P51=2,$O$4,$O$5))</f>
        <v>0</v>
      </c>
    </row>
    <row r="52">
      <c r="A52" s="1" t="s">
        <v>282</v>
      </c>
      <c r="E52" s="27" t="s">
        <v>281</v>
      </c>
    </row>
    <row r="53" ht="26.4">
      <c r="A53" s="1" t="s">
        <v>284</v>
      </c>
      <c r="E53" s="32" t="s">
        <v>6241</v>
      </c>
    </row>
    <row r="54">
      <c r="A54" s="1" t="s">
        <v>286</v>
      </c>
      <c r="E54" s="27" t="s">
        <v>299</v>
      </c>
    </row>
    <row r="55">
      <c r="A55" s="1" t="s">
        <v>276</v>
      </c>
      <c r="B55" s="1">
        <v>8</v>
      </c>
      <c r="C55" s="26" t="s">
        <v>5618</v>
      </c>
      <c r="D55" t="s">
        <v>281</v>
      </c>
      <c r="E55" s="27" t="s">
        <v>5619</v>
      </c>
      <c r="F55" s="28" t="s">
        <v>361</v>
      </c>
      <c r="G55" s="29">
        <v>640</v>
      </c>
      <c r="H55" s="28">
        <v>0</v>
      </c>
      <c r="I55" s="30">
        <f>ROUND(G55*H55,P4)</f>
        <v>0</v>
      </c>
      <c r="L55" s="30">
        <v>0</v>
      </c>
      <c r="M55" s="24">
        <f>ROUND(G55*L55,P4)</f>
        <v>0</v>
      </c>
      <c r="N55" s="25" t="s">
        <v>297</v>
      </c>
      <c r="O55" s="31">
        <f>M55*AA55</f>
        <v>0</v>
      </c>
      <c r="P55" s="1">
        <v>3</v>
      </c>
      <c r="AA55" s="1">
        <f>IF(P55=1,$O$3,IF(P55=2,$O$4,$O$5))</f>
        <v>0</v>
      </c>
    </row>
    <row r="56">
      <c r="A56" s="1" t="s">
        <v>282</v>
      </c>
      <c r="E56" s="27" t="s">
        <v>281</v>
      </c>
    </row>
    <row r="57" ht="26.4">
      <c r="A57" s="1" t="s">
        <v>284</v>
      </c>
      <c r="E57" s="32" t="s">
        <v>6242</v>
      </c>
    </row>
    <row r="58">
      <c r="A58" s="1" t="s">
        <v>286</v>
      </c>
      <c r="E58" s="27" t="s">
        <v>299</v>
      </c>
    </row>
    <row r="59">
      <c r="A59" s="1" t="s">
        <v>273</v>
      </c>
      <c r="C59" s="22" t="s">
        <v>5621</v>
      </c>
      <c r="E59" s="23" t="s">
        <v>5622</v>
      </c>
      <c r="L59" s="24">
        <f>SUMIFS(L60:L127,A60:A127,"P")</f>
        <v>0</v>
      </c>
      <c r="M59" s="24">
        <f>SUMIFS(M60:M127,A60:A127,"P")</f>
        <v>0</v>
      </c>
      <c r="N59" s="25"/>
    </row>
    <row r="60" ht="26.4">
      <c r="A60" s="1" t="s">
        <v>276</v>
      </c>
      <c r="B60" s="1">
        <v>9</v>
      </c>
      <c r="C60" s="26" t="s">
        <v>5623</v>
      </c>
      <c r="D60" t="s">
        <v>281</v>
      </c>
      <c r="E60" s="27" t="s">
        <v>5624</v>
      </c>
      <c r="F60" s="28" t="s">
        <v>307</v>
      </c>
      <c r="G60" s="29">
        <v>30</v>
      </c>
      <c r="H60" s="28">
        <v>0</v>
      </c>
      <c r="I60" s="30">
        <f>ROUND(G60*H60,P4)</f>
        <v>0</v>
      </c>
      <c r="L60" s="30">
        <v>0</v>
      </c>
      <c r="M60" s="24">
        <f>ROUND(G60*L60,P4)</f>
        <v>0</v>
      </c>
      <c r="N60" s="25" t="s">
        <v>297</v>
      </c>
      <c r="O60" s="31">
        <f>M60*AA60</f>
        <v>0</v>
      </c>
      <c r="P60" s="1">
        <v>3</v>
      </c>
      <c r="AA60" s="1">
        <f>IF(P60=1,$O$3,IF(P60=2,$O$4,$O$5))</f>
        <v>0</v>
      </c>
    </row>
    <row r="61">
      <c r="A61" s="1" t="s">
        <v>282</v>
      </c>
      <c r="E61" s="27" t="s">
        <v>281</v>
      </c>
    </row>
    <row r="62" ht="26.4">
      <c r="A62" s="1" t="s">
        <v>284</v>
      </c>
      <c r="E62" s="32" t="s">
        <v>6243</v>
      </c>
    </row>
    <row r="63">
      <c r="A63" s="1" t="s">
        <v>286</v>
      </c>
      <c r="E63" s="27" t="s">
        <v>299</v>
      </c>
    </row>
    <row r="64" ht="26.4">
      <c r="A64" s="1" t="s">
        <v>276</v>
      </c>
      <c r="B64" s="1">
        <v>10</v>
      </c>
      <c r="C64" s="26" t="s">
        <v>5626</v>
      </c>
      <c r="D64" t="s">
        <v>281</v>
      </c>
      <c r="E64" s="27" t="s">
        <v>5627</v>
      </c>
      <c r="F64" s="28" t="s">
        <v>307</v>
      </c>
      <c r="G64" s="29">
        <v>17</v>
      </c>
      <c r="H64" s="28">
        <v>0</v>
      </c>
      <c r="I64" s="30">
        <f>ROUND(G64*H64,P4)</f>
        <v>0</v>
      </c>
      <c r="L64" s="30">
        <v>0</v>
      </c>
      <c r="M64" s="24">
        <f>ROUND(G64*L64,P4)</f>
        <v>0</v>
      </c>
      <c r="N64" s="25" t="s">
        <v>297</v>
      </c>
      <c r="O64" s="31">
        <f>M64*AA64</f>
        <v>0</v>
      </c>
      <c r="P64" s="1">
        <v>3</v>
      </c>
      <c r="AA64" s="1">
        <f>IF(P64=1,$O$3,IF(P64=2,$O$4,$O$5))</f>
        <v>0</v>
      </c>
    </row>
    <row r="65">
      <c r="A65" s="1" t="s">
        <v>282</v>
      </c>
      <c r="E65" s="27" t="s">
        <v>281</v>
      </c>
    </row>
    <row r="66" ht="26.4">
      <c r="A66" s="1" t="s">
        <v>284</v>
      </c>
      <c r="E66" s="32" t="s">
        <v>6244</v>
      </c>
    </row>
    <row r="67">
      <c r="A67" s="1" t="s">
        <v>286</v>
      </c>
      <c r="E67" s="27" t="s">
        <v>299</v>
      </c>
    </row>
    <row r="68" ht="26.4">
      <c r="A68" s="1" t="s">
        <v>276</v>
      </c>
      <c r="B68" s="1">
        <v>11</v>
      </c>
      <c r="C68" s="26" t="s">
        <v>5977</v>
      </c>
      <c r="D68" t="s">
        <v>281</v>
      </c>
      <c r="E68" s="27" t="s">
        <v>5978</v>
      </c>
      <c r="F68" s="28" t="s">
        <v>307</v>
      </c>
      <c r="G68" s="29">
        <v>20</v>
      </c>
      <c r="H68" s="28">
        <v>0</v>
      </c>
      <c r="I68" s="30">
        <f>ROUND(G68*H68,P4)</f>
        <v>0</v>
      </c>
      <c r="L68" s="30">
        <v>0</v>
      </c>
      <c r="M68" s="24">
        <f>ROUND(G68*L68,P4)</f>
        <v>0</v>
      </c>
      <c r="N68" s="25" t="s">
        <v>297</v>
      </c>
      <c r="O68" s="31">
        <f>M68*AA68</f>
        <v>0</v>
      </c>
      <c r="P68" s="1">
        <v>3</v>
      </c>
      <c r="AA68" s="1">
        <f>IF(P68=1,$O$3,IF(P68=2,$O$4,$O$5))</f>
        <v>0</v>
      </c>
    </row>
    <row r="69">
      <c r="A69" s="1" t="s">
        <v>282</v>
      </c>
      <c r="E69" s="27" t="s">
        <v>281</v>
      </c>
    </row>
    <row r="70" ht="26.4">
      <c r="A70" s="1" t="s">
        <v>284</v>
      </c>
      <c r="E70" s="32" t="s">
        <v>6098</v>
      </c>
    </row>
    <row r="71">
      <c r="A71" s="1" t="s">
        <v>286</v>
      </c>
      <c r="E71" s="27" t="s">
        <v>299</v>
      </c>
    </row>
    <row r="72">
      <c r="A72" s="1" t="s">
        <v>276</v>
      </c>
      <c r="B72" s="1">
        <v>12</v>
      </c>
      <c r="C72" s="26" t="s">
        <v>5631</v>
      </c>
      <c r="D72" t="s">
        <v>281</v>
      </c>
      <c r="E72" s="27" t="s">
        <v>5632</v>
      </c>
      <c r="F72" s="28" t="s">
        <v>307</v>
      </c>
      <c r="G72" s="29">
        <v>6</v>
      </c>
      <c r="H72" s="28">
        <v>0</v>
      </c>
      <c r="I72" s="30">
        <f>ROUND(G72*H72,P4)</f>
        <v>0</v>
      </c>
      <c r="L72" s="30">
        <v>0</v>
      </c>
      <c r="M72" s="24">
        <f>ROUND(G72*L72,P4)</f>
        <v>0</v>
      </c>
      <c r="N72" s="25" t="s">
        <v>297</v>
      </c>
      <c r="O72" s="31">
        <f>M72*AA72</f>
        <v>0</v>
      </c>
      <c r="P72" s="1">
        <v>3</v>
      </c>
      <c r="AA72" s="1">
        <f>IF(P72=1,$O$3,IF(P72=2,$O$4,$O$5))</f>
        <v>0</v>
      </c>
    </row>
    <row r="73">
      <c r="A73" s="1" t="s">
        <v>282</v>
      </c>
      <c r="E73" s="27" t="s">
        <v>281</v>
      </c>
    </row>
    <row r="74" ht="26.4">
      <c r="A74" s="1" t="s">
        <v>284</v>
      </c>
      <c r="E74" s="32" t="s">
        <v>6245</v>
      </c>
    </row>
    <row r="75">
      <c r="A75" s="1" t="s">
        <v>286</v>
      </c>
      <c r="E75" s="27" t="s">
        <v>299</v>
      </c>
    </row>
    <row r="76">
      <c r="A76" s="1" t="s">
        <v>276</v>
      </c>
      <c r="B76" s="1">
        <v>13</v>
      </c>
      <c r="C76" s="26" t="s">
        <v>5634</v>
      </c>
      <c r="D76" t="s">
        <v>281</v>
      </c>
      <c r="E76" s="27" t="s">
        <v>5635</v>
      </c>
      <c r="F76" s="28" t="s">
        <v>307</v>
      </c>
      <c r="G76" s="29">
        <v>5</v>
      </c>
      <c r="H76" s="28">
        <v>0</v>
      </c>
      <c r="I76" s="30">
        <f>ROUND(G76*H76,P4)</f>
        <v>0</v>
      </c>
      <c r="L76" s="30">
        <v>0</v>
      </c>
      <c r="M76" s="24">
        <f>ROUND(G76*L76,P4)</f>
        <v>0</v>
      </c>
      <c r="N76" s="25" t="s">
        <v>297</v>
      </c>
      <c r="O76" s="31">
        <f>M76*AA76</f>
        <v>0</v>
      </c>
      <c r="P76" s="1">
        <v>3</v>
      </c>
      <c r="AA76" s="1">
        <f>IF(P76=1,$O$3,IF(P76=2,$O$4,$O$5))</f>
        <v>0</v>
      </c>
    </row>
    <row r="77">
      <c r="A77" s="1" t="s">
        <v>282</v>
      </c>
      <c r="E77" s="27" t="s">
        <v>281</v>
      </c>
    </row>
    <row r="78" ht="26.4">
      <c r="A78" s="1" t="s">
        <v>284</v>
      </c>
      <c r="E78" s="32" t="s">
        <v>5975</v>
      </c>
    </row>
    <row r="79">
      <c r="A79" s="1" t="s">
        <v>286</v>
      </c>
      <c r="E79" s="27" t="s">
        <v>299</v>
      </c>
    </row>
    <row r="80">
      <c r="A80" s="1" t="s">
        <v>276</v>
      </c>
      <c r="B80" s="1">
        <v>14</v>
      </c>
      <c r="C80" s="26" t="s">
        <v>6184</v>
      </c>
      <c r="D80" t="s">
        <v>281</v>
      </c>
      <c r="E80" s="27" t="s">
        <v>6185</v>
      </c>
      <c r="F80" s="28" t="s">
        <v>307</v>
      </c>
      <c r="G80" s="29">
        <v>1</v>
      </c>
      <c r="H80" s="28">
        <v>0</v>
      </c>
      <c r="I80" s="30">
        <f>ROUND(G80*H80,P4)</f>
        <v>0</v>
      </c>
      <c r="L80" s="30">
        <v>0</v>
      </c>
      <c r="M80" s="24">
        <f>ROUND(G80*L80,P4)</f>
        <v>0</v>
      </c>
      <c r="N80" s="25" t="s">
        <v>297</v>
      </c>
      <c r="O80" s="31">
        <f>M80*AA80</f>
        <v>0</v>
      </c>
      <c r="P80" s="1">
        <v>3</v>
      </c>
      <c r="AA80" s="1">
        <f>IF(P80=1,$O$3,IF(P80=2,$O$4,$O$5))</f>
        <v>0</v>
      </c>
    </row>
    <row r="81">
      <c r="A81" s="1" t="s">
        <v>282</v>
      </c>
      <c r="E81" s="27" t="s">
        <v>281</v>
      </c>
    </row>
    <row r="82" ht="26.4">
      <c r="A82" s="1" t="s">
        <v>284</v>
      </c>
      <c r="E82" s="32" t="s">
        <v>5633</v>
      </c>
    </row>
    <row r="83">
      <c r="A83" s="1" t="s">
        <v>286</v>
      </c>
      <c r="E83" s="27" t="s">
        <v>299</v>
      </c>
    </row>
    <row r="84">
      <c r="A84" s="1" t="s">
        <v>276</v>
      </c>
      <c r="B84" s="1">
        <v>15</v>
      </c>
      <c r="C84" s="26" t="s">
        <v>5980</v>
      </c>
      <c r="D84" t="s">
        <v>281</v>
      </c>
      <c r="E84" s="27" t="s">
        <v>5981</v>
      </c>
      <c r="F84" s="28" t="s">
        <v>307</v>
      </c>
      <c r="G84" s="29">
        <v>7</v>
      </c>
      <c r="H84" s="28">
        <v>0</v>
      </c>
      <c r="I84" s="30">
        <f>ROUND(G84*H84,P4)</f>
        <v>0</v>
      </c>
      <c r="L84" s="30">
        <v>0</v>
      </c>
      <c r="M84" s="24">
        <f>ROUND(G84*L84,P4)</f>
        <v>0</v>
      </c>
      <c r="N84" s="25" t="s">
        <v>297</v>
      </c>
      <c r="O84" s="31">
        <f>M84*AA84</f>
        <v>0</v>
      </c>
      <c r="P84" s="1">
        <v>3</v>
      </c>
      <c r="AA84" s="1">
        <f>IF(P84=1,$O$3,IF(P84=2,$O$4,$O$5))</f>
        <v>0</v>
      </c>
    </row>
    <row r="85">
      <c r="A85" s="1" t="s">
        <v>282</v>
      </c>
      <c r="E85" s="27" t="s">
        <v>281</v>
      </c>
    </row>
    <row r="86" ht="26.4">
      <c r="A86" s="1" t="s">
        <v>284</v>
      </c>
      <c r="E86" s="32" t="s">
        <v>6246</v>
      </c>
    </row>
    <row r="87">
      <c r="A87" s="1" t="s">
        <v>286</v>
      </c>
      <c r="E87" s="27" t="s">
        <v>299</v>
      </c>
    </row>
    <row r="88">
      <c r="A88" s="1" t="s">
        <v>276</v>
      </c>
      <c r="B88" s="1">
        <v>16</v>
      </c>
      <c r="C88" s="26" t="s">
        <v>5637</v>
      </c>
      <c r="D88" t="s">
        <v>281</v>
      </c>
      <c r="E88" s="27" t="s">
        <v>5638</v>
      </c>
      <c r="F88" s="28" t="s">
        <v>296</v>
      </c>
      <c r="G88" s="29">
        <v>458</v>
      </c>
      <c r="H88" s="28">
        <v>0</v>
      </c>
      <c r="I88" s="30">
        <f>ROUND(G88*H88,P4)</f>
        <v>0</v>
      </c>
      <c r="L88" s="30">
        <v>0</v>
      </c>
      <c r="M88" s="24">
        <f>ROUND(G88*L88,P4)</f>
        <v>0</v>
      </c>
      <c r="N88" s="25" t="s">
        <v>297</v>
      </c>
      <c r="O88" s="31">
        <f>M88*AA88</f>
        <v>0</v>
      </c>
      <c r="P88" s="1">
        <v>3</v>
      </c>
      <c r="AA88" s="1">
        <f>IF(P88=1,$O$3,IF(P88=2,$O$4,$O$5))</f>
        <v>0</v>
      </c>
    </row>
    <row r="89">
      <c r="A89" s="1" t="s">
        <v>282</v>
      </c>
      <c r="E89" s="27" t="s">
        <v>281</v>
      </c>
    </row>
    <row r="90" ht="26.4">
      <c r="A90" s="1" t="s">
        <v>284</v>
      </c>
      <c r="E90" s="32" t="s">
        <v>6247</v>
      </c>
    </row>
    <row r="91">
      <c r="A91" s="1" t="s">
        <v>286</v>
      </c>
      <c r="E91" s="27" t="s">
        <v>299</v>
      </c>
    </row>
    <row r="92">
      <c r="A92" s="1" t="s">
        <v>276</v>
      </c>
      <c r="B92" s="1">
        <v>17</v>
      </c>
      <c r="C92" s="26" t="s">
        <v>6248</v>
      </c>
      <c r="D92" t="s">
        <v>281</v>
      </c>
      <c r="E92" s="27" t="s">
        <v>6249</v>
      </c>
      <c r="F92" s="28" t="s">
        <v>296</v>
      </c>
      <c r="G92" s="29">
        <v>32.100000000000001</v>
      </c>
      <c r="H92" s="28">
        <v>0</v>
      </c>
      <c r="I92" s="30">
        <f>ROUND(G92*H92,P4)</f>
        <v>0</v>
      </c>
      <c r="L92" s="30">
        <v>0</v>
      </c>
      <c r="M92" s="24">
        <f>ROUND(G92*L92,P4)</f>
        <v>0</v>
      </c>
      <c r="N92" s="25" t="s">
        <v>297</v>
      </c>
      <c r="O92" s="31">
        <f>M92*AA92</f>
        <v>0</v>
      </c>
      <c r="P92" s="1">
        <v>3</v>
      </c>
      <c r="AA92" s="1">
        <f>IF(P92=1,$O$3,IF(P92=2,$O$4,$O$5))</f>
        <v>0</v>
      </c>
    </row>
    <row r="93">
      <c r="A93" s="1" t="s">
        <v>282</v>
      </c>
      <c r="E93" s="27" t="s">
        <v>281</v>
      </c>
    </row>
    <row r="94" ht="26.4">
      <c r="A94" s="1" t="s">
        <v>284</v>
      </c>
      <c r="E94" s="32" t="s">
        <v>6250</v>
      </c>
    </row>
    <row r="95">
      <c r="A95" s="1" t="s">
        <v>286</v>
      </c>
      <c r="E95" s="27" t="s">
        <v>299</v>
      </c>
    </row>
    <row r="96">
      <c r="A96" s="1" t="s">
        <v>276</v>
      </c>
      <c r="B96" s="1">
        <v>18</v>
      </c>
      <c r="C96" s="26" t="s">
        <v>5640</v>
      </c>
      <c r="D96" t="s">
        <v>281</v>
      </c>
      <c r="E96" s="27" t="s">
        <v>5641</v>
      </c>
      <c r="F96" s="28" t="s">
        <v>307</v>
      </c>
      <c r="G96" s="29">
        <v>17</v>
      </c>
      <c r="H96" s="28">
        <v>0</v>
      </c>
      <c r="I96" s="30">
        <f>ROUND(G96*H96,P4)</f>
        <v>0</v>
      </c>
      <c r="L96" s="30">
        <v>0</v>
      </c>
      <c r="M96" s="24">
        <f>ROUND(G96*L96,P4)</f>
        <v>0</v>
      </c>
      <c r="N96" s="25" t="s">
        <v>297</v>
      </c>
      <c r="O96" s="31">
        <f>M96*AA96</f>
        <v>0</v>
      </c>
      <c r="P96" s="1">
        <v>3</v>
      </c>
      <c r="AA96" s="1">
        <f>IF(P96=1,$O$3,IF(P96=2,$O$4,$O$5))</f>
        <v>0</v>
      </c>
    </row>
    <row r="97">
      <c r="A97" s="1" t="s">
        <v>282</v>
      </c>
      <c r="E97" s="27" t="s">
        <v>281</v>
      </c>
    </row>
    <row r="98" ht="26.4">
      <c r="A98" s="1" t="s">
        <v>284</v>
      </c>
      <c r="E98" s="32" t="s">
        <v>6251</v>
      </c>
    </row>
    <row r="99">
      <c r="A99" s="1" t="s">
        <v>286</v>
      </c>
      <c r="E99" s="27" t="s">
        <v>299</v>
      </c>
    </row>
    <row r="100">
      <c r="A100" s="1" t="s">
        <v>276</v>
      </c>
      <c r="B100" s="1">
        <v>19</v>
      </c>
      <c r="C100" s="26" t="s">
        <v>5984</v>
      </c>
      <c r="D100" t="s">
        <v>281</v>
      </c>
      <c r="E100" s="27" t="s">
        <v>5985</v>
      </c>
      <c r="F100" s="28" t="s">
        <v>307</v>
      </c>
      <c r="G100" s="29">
        <v>22</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ht="26.4">
      <c r="A102" s="1" t="s">
        <v>284</v>
      </c>
      <c r="E102" s="32" t="s">
        <v>6252</v>
      </c>
    </row>
    <row r="103">
      <c r="A103" s="1" t="s">
        <v>286</v>
      </c>
      <c r="E103" s="27" t="s">
        <v>299</v>
      </c>
    </row>
    <row r="104">
      <c r="A104" s="1" t="s">
        <v>276</v>
      </c>
      <c r="B104" s="1">
        <v>20</v>
      </c>
      <c r="C104" s="26" t="s">
        <v>5987</v>
      </c>
      <c r="D104" t="s">
        <v>281</v>
      </c>
      <c r="E104" s="27" t="s">
        <v>5988</v>
      </c>
      <c r="F104" s="28" t="s">
        <v>307</v>
      </c>
      <c r="G104" s="29">
        <v>9</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ht="26.4">
      <c r="A106" s="1" t="s">
        <v>284</v>
      </c>
      <c r="E106" s="32" t="s">
        <v>5983</v>
      </c>
    </row>
    <row r="107">
      <c r="A107" s="1" t="s">
        <v>286</v>
      </c>
      <c r="E107" s="27" t="s">
        <v>299</v>
      </c>
    </row>
    <row r="108" ht="26.4">
      <c r="A108" s="1" t="s">
        <v>276</v>
      </c>
      <c r="B108" s="1">
        <v>21</v>
      </c>
      <c r="C108" s="26" t="s">
        <v>5989</v>
      </c>
      <c r="D108" t="s">
        <v>281</v>
      </c>
      <c r="E108" s="27" t="s">
        <v>5990</v>
      </c>
      <c r="F108" s="28" t="s">
        <v>307</v>
      </c>
      <c r="G108" s="29">
        <v>6</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ht="26.4">
      <c r="A110" s="1" t="s">
        <v>284</v>
      </c>
      <c r="E110" s="32" t="s">
        <v>6253</v>
      </c>
    </row>
    <row r="111">
      <c r="A111" s="1" t="s">
        <v>286</v>
      </c>
      <c r="E111" s="27" t="s">
        <v>299</v>
      </c>
    </row>
    <row r="112">
      <c r="A112" s="1" t="s">
        <v>276</v>
      </c>
      <c r="B112" s="1">
        <v>22</v>
      </c>
      <c r="C112" s="26" t="s">
        <v>5993</v>
      </c>
      <c r="D112" t="s">
        <v>281</v>
      </c>
      <c r="E112" s="27" t="s">
        <v>5994</v>
      </c>
      <c r="F112" s="28" t="s">
        <v>307</v>
      </c>
      <c r="G112" s="29">
        <v>20</v>
      </c>
      <c r="H112" s="28">
        <v>0</v>
      </c>
      <c r="I112" s="30">
        <f>ROUND(G112*H112,P4)</f>
        <v>0</v>
      </c>
      <c r="L112" s="30">
        <v>0</v>
      </c>
      <c r="M112" s="24">
        <f>ROUND(G112*L112,P4)</f>
        <v>0</v>
      </c>
      <c r="N112" s="25" t="s">
        <v>297</v>
      </c>
      <c r="O112" s="31">
        <f>M112*AA112</f>
        <v>0</v>
      </c>
      <c r="P112" s="1">
        <v>3</v>
      </c>
      <c r="AA112" s="1">
        <f>IF(P112=1,$O$3,IF(P112=2,$O$4,$O$5))</f>
        <v>0</v>
      </c>
    </row>
    <row r="113">
      <c r="A113" s="1" t="s">
        <v>282</v>
      </c>
      <c r="E113" s="27" t="s">
        <v>281</v>
      </c>
    </row>
    <row r="114" ht="26.4">
      <c r="A114" s="1" t="s">
        <v>284</v>
      </c>
      <c r="E114" s="32" t="s">
        <v>6254</v>
      </c>
    </row>
    <row r="115">
      <c r="A115" s="1" t="s">
        <v>286</v>
      </c>
      <c r="E115" s="27" t="s">
        <v>299</v>
      </c>
    </row>
    <row r="116">
      <c r="A116" s="1" t="s">
        <v>276</v>
      </c>
      <c r="B116" s="1">
        <v>23</v>
      </c>
      <c r="C116" s="26" t="s">
        <v>5995</v>
      </c>
      <c r="D116" t="s">
        <v>281</v>
      </c>
      <c r="E116" s="27" t="s">
        <v>5996</v>
      </c>
      <c r="F116" s="28" t="s">
        <v>307</v>
      </c>
      <c r="G116" s="29">
        <v>8</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ht="26.4">
      <c r="A118" s="1" t="s">
        <v>284</v>
      </c>
      <c r="E118" s="32" t="s">
        <v>5645</v>
      </c>
    </row>
    <row r="119">
      <c r="A119" s="1" t="s">
        <v>286</v>
      </c>
      <c r="E119" s="27" t="s">
        <v>299</v>
      </c>
    </row>
    <row r="120" ht="26.4">
      <c r="A120" s="1" t="s">
        <v>276</v>
      </c>
      <c r="B120" s="1">
        <v>24</v>
      </c>
      <c r="C120" s="26" t="s">
        <v>5646</v>
      </c>
      <c r="D120" t="s">
        <v>281</v>
      </c>
      <c r="E120" s="27" t="s">
        <v>5647</v>
      </c>
      <c r="F120" s="28" t="s">
        <v>307</v>
      </c>
      <c r="G120" s="29">
        <v>3</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ht="26.4">
      <c r="A122" s="1" t="s">
        <v>284</v>
      </c>
      <c r="E122" s="32" t="s">
        <v>6255</v>
      </c>
    </row>
    <row r="123">
      <c r="A123" s="1" t="s">
        <v>286</v>
      </c>
      <c r="E123" s="27" t="s">
        <v>299</v>
      </c>
    </row>
    <row r="124" ht="26.4">
      <c r="A124" s="1" t="s">
        <v>276</v>
      </c>
      <c r="B124" s="1">
        <v>25</v>
      </c>
      <c r="C124" s="26" t="s">
        <v>5648</v>
      </c>
      <c r="D124" t="s">
        <v>281</v>
      </c>
      <c r="E124" s="27" t="s">
        <v>5649</v>
      </c>
      <c r="F124" s="28" t="s">
        <v>361</v>
      </c>
      <c r="G124" s="29">
        <v>214</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ht="26.4">
      <c r="A126" s="1" t="s">
        <v>284</v>
      </c>
      <c r="E126" s="32" t="s">
        <v>6256</v>
      </c>
    </row>
    <row r="127">
      <c r="A127" s="1" t="s">
        <v>286</v>
      </c>
      <c r="E127" s="27" t="s">
        <v>299</v>
      </c>
    </row>
    <row r="128">
      <c r="A128" s="1" t="s">
        <v>273</v>
      </c>
      <c r="C128" s="22" t="s">
        <v>5651</v>
      </c>
      <c r="E128" s="23" t="s">
        <v>5652</v>
      </c>
      <c r="L128" s="24">
        <f>SUMIFS(L129:L300,A129:A300,"P")</f>
        <v>0</v>
      </c>
      <c r="M128" s="24">
        <f>SUMIFS(M129:M300,A129:A300,"P")</f>
        <v>0</v>
      </c>
      <c r="N128" s="25"/>
    </row>
    <row r="129">
      <c r="A129" s="1" t="s">
        <v>276</v>
      </c>
      <c r="B129" s="1">
        <v>26</v>
      </c>
      <c r="C129" s="26" t="s">
        <v>5653</v>
      </c>
      <c r="D129" t="s">
        <v>281</v>
      </c>
      <c r="E129" s="27" t="s">
        <v>5654</v>
      </c>
      <c r="F129" s="28" t="s">
        <v>307</v>
      </c>
      <c r="G129" s="29">
        <v>34</v>
      </c>
      <c r="H129" s="28">
        <v>0</v>
      </c>
      <c r="I129" s="30">
        <f>ROUND(G129*H129,P4)</f>
        <v>0</v>
      </c>
      <c r="L129" s="30">
        <v>0</v>
      </c>
      <c r="M129" s="24">
        <f>ROUND(G129*L129,P4)</f>
        <v>0</v>
      </c>
      <c r="N129" s="25" t="s">
        <v>297</v>
      </c>
      <c r="O129" s="31">
        <f>M129*AA129</f>
        <v>0</v>
      </c>
      <c r="P129" s="1">
        <v>3</v>
      </c>
      <c r="AA129" s="1">
        <f>IF(P129=1,$O$3,IF(P129=2,$O$4,$O$5))</f>
        <v>0</v>
      </c>
    </row>
    <row r="130">
      <c r="A130" s="1" t="s">
        <v>282</v>
      </c>
      <c r="E130" s="27" t="s">
        <v>281</v>
      </c>
    </row>
    <row r="131" ht="26.4">
      <c r="A131" s="1" t="s">
        <v>284</v>
      </c>
      <c r="E131" s="32" t="s">
        <v>6257</v>
      </c>
    </row>
    <row r="132">
      <c r="A132" s="1" t="s">
        <v>286</v>
      </c>
      <c r="E132" s="27" t="s">
        <v>299</v>
      </c>
    </row>
    <row r="133">
      <c r="A133" s="1" t="s">
        <v>276</v>
      </c>
      <c r="B133" s="1">
        <v>27</v>
      </c>
      <c r="C133" s="26" t="s">
        <v>5656</v>
      </c>
      <c r="D133" t="s">
        <v>281</v>
      </c>
      <c r="E133" s="27" t="s">
        <v>5657</v>
      </c>
      <c r="F133" s="28" t="s">
        <v>307</v>
      </c>
      <c r="G133" s="29">
        <v>160</v>
      </c>
      <c r="H133" s="28">
        <v>0</v>
      </c>
      <c r="I133" s="30">
        <f>ROUND(G133*H133,P4)</f>
        <v>0</v>
      </c>
      <c r="L133" s="30">
        <v>0</v>
      </c>
      <c r="M133" s="24">
        <f>ROUND(G133*L133,P4)</f>
        <v>0</v>
      </c>
      <c r="N133" s="25" t="s">
        <v>297</v>
      </c>
      <c r="O133" s="31">
        <f>M133*AA133</f>
        <v>0</v>
      </c>
      <c r="P133" s="1">
        <v>3</v>
      </c>
      <c r="AA133" s="1">
        <f>IF(P133=1,$O$3,IF(P133=2,$O$4,$O$5))</f>
        <v>0</v>
      </c>
    </row>
    <row r="134">
      <c r="A134" s="1" t="s">
        <v>282</v>
      </c>
      <c r="E134" s="27" t="s">
        <v>281</v>
      </c>
    </row>
    <row r="135" ht="26.4">
      <c r="A135" s="1" t="s">
        <v>284</v>
      </c>
      <c r="E135" s="32" t="s">
        <v>6258</v>
      </c>
    </row>
    <row r="136">
      <c r="A136" s="1" t="s">
        <v>286</v>
      </c>
      <c r="E136" s="27" t="s">
        <v>299</v>
      </c>
    </row>
    <row r="137">
      <c r="A137" s="1" t="s">
        <v>276</v>
      </c>
      <c r="B137" s="1">
        <v>28</v>
      </c>
      <c r="C137" s="26" t="s">
        <v>6006</v>
      </c>
      <c r="D137" t="s">
        <v>281</v>
      </c>
      <c r="E137" s="27" t="s">
        <v>6007</v>
      </c>
      <c r="F137" s="28" t="s">
        <v>307</v>
      </c>
      <c r="G137" s="29">
        <v>30</v>
      </c>
      <c r="H137" s="28">
        <v>0</v>
      </c>
      <c r="I137" s="30">
        <f>ROUND(G137*H137,P4)</f>
        <v>0</v>
      </c>
      <c r="L137" s="30">
        <v>0</v>
      </c>
      <c r="M137" s="24">
        <f>ROUND(G137*L137,P4)</f>
        <v>0</v>
      </c>
      <c r="N137" s="25" t="s">
        <v>297</v>
      </c>
      <c r="O137" s="31">
        <f>M137*AA137</f>
        <v>0</v>
      </c>
      <c r="P137" s="1">
        <v>3</v>
      </c>
      <c r="AA137" s="1">
        <f>IF(P137=1,$O$3,IF(P137=2,$O$4,$O$5))</f>
        <v>0</v>
      </c>
    </row>
    <row r="138">
      <c r="A138" s="1" t="s">
        <v>282</v>
      </c>
      <c r="E138" s="27" t="s">
        <v>281</v>
      </c>
    </row>
    <row r="139" ht="26.4">
      <c r="A139" s="1" t="s">
        <v>284</v>
      </c>
      <c r="E139" s="32" t="s">
        <v>6259</v>
      </c>
    </row>
    <row r="140">
      <c r="A140" s="1" t="s">
        <v>286</v>
      </c>
      <c r="E140" s="27" t="s">
        <v>299</v>
      </c>
    </row>
    <row r="141">
      <c r="A141" s="1" t="s">
        <v>276</v>
      </c>
      <c r="B141" s="1">
        <v>29</v>
      </c>
      <c r="C141" s="26" t="s">
        <v>5659</v>
      </c>
      <c r="D141" t="s">
        <v>281</v>
      </c>
      <c r="E141" s="27" t="s">
        <v>5660</v>
      </c>
      <c r="F141" s="28" t="s">
        <v>307</v>
      </c>
      <c r="G141" s="29">
        <v>55</v>
      </c>
      <c r="H141" s="28">
        <v>0</v>
      </c>
      <c r="I141" s="30">
        <f>ROUND(G141*H141,P4)</f>
        <v>0</v>
      </c>
      <c r="L141" s="30">
        <v>0</v>
      </c>
      <c r="M141" s="24">
        <f>ROUND(G141*L141,P4)</f>
        <v>0</v>
      </c>
      <c r="N141" s="25" t="s">
        <v>297</v>
      </c>
      <c r="O141" s="31">
        <f>M141*AA141</f>
        <v>0</v>
      </c>
      <c r="P141" s="1">
        <v>3</v>
      </c>
      <c r="AA141" s="1">
        <f>IF(P141=1,$O$3,IF(P141=2,$O$4,$O$5))</f>
        <v>0</v>
      </c>
    </row>
    <row r="142">
      <c r="A142" s="1" t="s">
        <v>282</v>
      </c>
      <c r="E142" s="27" t="s">
        <v>281</v>
      </c>
    </row>
    <row r="143" ht="26.4">
      <c r="A143" s="1" t="s">
        <v>284</v>
      </c>
      <c r="E143" s="32" t="s">
        <v>6260</v>
      </c>
    </row>
    <row r="144">
      <c r="A144" s="1" t="s">
        <v>286</v>
      </c>
      <c r="E144" s="27" t="s">
        <v>299</v>
      </c>
    </row>
    <row r="145">
      <c r="A145" s="1" t="s">
        <v>276</v>
      </c>
      <c r="B145" s="1">
        <v>30</v>
      </c>
      <c r="C145" s="26" t="s">
        <v>6010</v>
      </c>
      <c r="D145" t="s">
        <v>281</v>
      </c>
      <c r="E145" s="27" t="s">
        <v>6011</v>
      </c>
      <c r="F145" s="28" t="s">
        <v>307</v>
      </c>
      <c r="G145" s="29">
        <v>12</v>
      </c>
      <c r="H145" s="28">
        <v>0</v>
      </c>
      <c r="I145" s="30">
        <f>ROUND(G145*H145,P4)</f>
        <v>0</v>
      </c>
      <c r="L145" s="30">
        <v>0</v>
      </c>
      <c r="M145" s="24">
        <f>ROUND(G145*L145,P4)</f>
        <v>0</v>
      </c>
      <c r="N145" s="25" t="s">
        <v>297</v>
      </c>
      <c r="O145" s="31">
        <f>M145*AA145</f>
        <v>0</v>
      </c>
      <c r="P145" s="1">
        <v>3</v>
      </c>
      <c r="AA145" s="1">
        <f>IF(P145=1,$O$3,IF(P145=2,$O$4,$O$5))</f>
        <v>0</v>
      </c>
    </row>
    <row r="146">
      <c r="A146" s="1" t="s">
        <v>282</v>
      </c>
      <c r="E146" s="27" t="s">
        <v>281</v>
      </c>
    </row>
    <row r="147" ht="26.4">
      <c r="A147" s="1" t="s">
        <v>284</v>
      </c>
      <c r="E147" s="32" t="s">
        <v>6261</v>
      </c>
    </row>
    <row r="148">
      <c r="A148" s="1" t="s">
        <v>286</v>
      </c>
      <c r="E148" s="27" t="s">
        <v>299</v>
      </c>
    </row>
    <row r="149">
      <c r="A149" s="1" t="s">
        <v>276</v>
      </c>
      <c r="B149" s="1">
        <v>31</v>
      </c>
      <c r="C149" s="26" t="s">
        <v>6191</v>
      </c>
      <c r="D149" t="s">
        <v>281</v>
      </c>
      <c r="E149" s="27" t="s">
        <v>6192</v>
      </c>
      <c r="F149" s="28" t="s">
        <v>307</v>
      </c>
      <c r="G149" s="29">
        <v>2</v>
      </c>
      <c r="H149" s="28">
        <v>0</v>
      </c>
      <c r="I149" s="30">
        <f>ROUND(G149*H149,P4)</f>
        <v>0</v>
      </c>
      <c r="L149" s="30">
        <v>0</v>
      </c>
      <c r="M149" s="24">
        <f>ROUND(G149*L149,P4)</f>
        <v>0</v>
      </c>
      <c r="N149" s="25" t="s">
        <v>297</v>
      </c>
      <c r="O149" s="31">
        <f>M149*AA149</f>
        <v>0</v>
      </c>
      <c r="P149" s="1">
        <v>3</v>
      </c>
      <c r="AA149" s="1">
        <f>IF(P149=1,$O$3,IF(P149=2,$O$4,$O$5))</f>
        <v>0</v>
      </c>
    </row>
    <row r="150">
      <c r="A150" s="1" t="s">
        <v>282</v>
      </c>
      <c r="E150" s="27" t="s">
        <v>281</v>
      </c>
    </row>
    <row r="151" ht="26.4">
      <c r="A151" s="1" t="s">
        <v>284</v>
      </c>
      <c r="E151" s="32" t="s">
        <v>6193</v>
      </c>
    </row>
    <row r="152">
      <c r="A152" s="1" t="s">
        <v>286</v>
      </c>
      <c r="E152" s="27" t="s">
        <v>299</v>
      </c>
    </row>
    <row r="153">
      <c r="A153" s="1" t="s">
        <v>276</v>
      </c>
      <c r="B153" s="1">
        <v>32</v>
      </c>
      <c r="C153" s="26" t="s">
        <v>5662</v>
      </c>
      <c r="D153" t="s">
        <v>281</v>
      </c>
      <c r="E153" s="27" t="s">
        <v>5663</v>
      </c>
      <c r="F153" s="28" t="s">
        <v>307</v>
      </c>
      <c r="G153" s="29">
        <v>1100</v>
      </c>
      <c r="H153" s="28">
        <v>0</v>
      </c>
      <c r="I153" s="30">
        <f>ROUND(G153*H153,P4)</f>
        <v>0</v>
      </c>
      <c r="L153" s="30">
        <v>0</v>
      </c>
      <c r="M153" s="24">
        <f>ROUND(G153*L153,P4)</f>
        <v>0</v>
      </c>
      <c r="N153" s="25" t="s">
        <v>297</v>
      </c>
      <c r="O153" s="31">
        <f>M153*AA153</f>
        <v>0</v>
      </c>
      <c r="P153" s="1">
        <v>3</v>
      </c>
      <c r="AA153" s="1">
        <f>IF(P153=1,$O$3,IF(P153=2,$O$4,$O$5))</f>
        <v>0</v>
      </c>
    </row>
    <row r="154">
      <c r="A154" s="1" t="s">
        <v>282</v>
      </c>
      <c r="E154" s="27" t="s">
        <v>281</v>
      </c>
    </row>
    <row r="155" ht="26.4">
      <c r="A155" s="1" t="s">
        <v>284</v>
      </c>
      <c r="E155" s="32" t="s">
        <v>6262</v>
      </c>
    </row>
    <row r="156">
      <c r="A156" s="1" t="s">
        <v>286</v>
      </c>
      <c r="E156" s="27" t="s">
        <v>299</v>
      </c>
    </row>
    <row r="157">
      <c r="A157" s="1" t="s">
        <v>276</v>
      </c>
      <c r="B157" s="1">
        <v>33</v>
      </c>
      <c r="C157" s="26" t="s">
        <v>6263</v>
      </c>
      <c r="D157" t="s">
        <v>281</v>
      </c>
      <c r="E157" s="27" t="s">
        <v>6264</v>
      </c>
      <c r="F157" s="28" t="s">
        <v>307</v>
      </c>
      <c r="G157" s="29">
        <v>15</v>
      </c>
      <c r="H157" s="28">
        <v>0</v>
      </c>
      <c r="I157" s="30">
        <f>ROUND(G157*H157,P4)</f>
        <v>0</v>
      </c>
      <c r="L157" s="30">
        <v>0</v>
      </c>
      <c r="M157" s="24">
        <f>ROUND(G157*L157,P4)</f>
        <v>0</v>
      </c>
      <c r="N157" s="25" t="s">
        <v>297</v>
      </c>
      <c r="O157" s="31">
        <f>M157*AA157</f>
        <v>0</v>
      </c>
      <c r="P157" s="1">
        <v>3</v>
      </c>
      <c r="AA157" s="1">
        <f>IF(P157=1,$O$3,IF(P157=2,$O$4,$O$5))</f>
        <v>0</v>
      </c>
    </row>
    <row r="158">
      <c r="A158" s="1" t="s">
        <v>282</v>
      </c>
      <c r="E158" s="27" t="s">
        <v>281</v>
      </c>
    </row>
    <row r="159" ht="26.4">
      <c r="A159" s="1" t="s">
        <v>284</v>
      </c>
      <c r="E159" s="32" t="s">
        <v>6265</v>
      </c>
    </row>
    <row r="160">
      <c r="A160" s="1" t="s">
        <v>286</v>
      </c>
      <c r="E160" s="27" t="s">
        <v>299</v>
      </c>
    </row>
    <row r="161">
      <c r="A161" s="1" t="s">
        <v>276</v>
      </c>
      <c r="B161" s="1">
        <v>34</v>
      </c>
      <c r="C161" s="26" t="s">
        <v>5665</v>
      </c>
      <c r="D161" t="s">
        <v>281</v>
      </c>
      <c r="E161" s="27" t="s">
        <v>5666</v>
      </c>
      <c r="F161" s="28" t="s">
        <v>307</v>
      </c>
      <c r="G161" s="29">
        <v>65</v>
      </c>
      <c r="H161" s="28">
        <v>0</v>
      </c>
      <c r="I161" s="30">
        <f>ROUND(G161*H161,P4)</f>
        <v>0</v>
      </c>
      <c r="L161" s="30">
        <v>0</v>
      </c>
      <c r="M161" s="24">
        <f>ROUND(G161*L161,P4)</f>
        <v>0</v>
      </c>
      <c r="N161" s="25" t="s">
        <v>297</v>
      </c>
      <c r="O161" s="31">
        <f>M161*AA161</f>
        <v>0</v>
      </c>
      <c r="P161" s="1">
        <v>3</v>
      </c>
      <c r="AA161" s="1">
        <f>IF(P161=1,$O$3,IF(P161=2,$O$4,$O$5))</f>
        <v>0</v>
      </c>
    </row>
    <row r="162">
      <c r="A162" s="1" t="s">
        <v>282</v>
      </c>
      <c r="E162" s="27" t="s">
        <v>281</v>
      </c>
    </row>
    <row r="163" ht="26.4">
      <c r="A163" s="1" t="s">
        <v>284</v>
      </c>
      <c r="E163" s="32" t="s">
        <v>6266</v>
      </c>
    </row>
    <row r="164">
      <c r="A164" s="1" t="s">
        <v>286</v>
      </c>
      <c r="E164" s="27" t="s">
        <v>299</v>
      </c>
    </row>
    <row r="165">
      <c r="A165" s="1" t="s">
        <v>276</v>
      </c>
      <c r="B165" s="1">
        <v>35</v>
      </c>
      <c r="C165" s="26" t="s">
        <v>6015</v>
      </c>
      <c r="D165" t="s">
        <v>281</v>
      </c>
      <c r="E165" s="27" t="s">
        <v>6016</v>
      </c>
      <c r="F165" s="28" t="s">
        <v>307</v>
      </c>
      <c r="G165" s="29">
        <v>2</v>
      </c>
      <c r="H165" s="28">
        <v>0</v>
      </c>
      <c r="I165" s="30">
        <f>ROUND(G165*H165,P4)</f>
        <v>0</v>
      </c>
      <c r="L165" s="30">
        <v>0</v>
      </c>
      <c r="M165" s="24">
        <f>ROUND(G165*L165,P4)</f>
        <v>0</v>
      </c>
      <c r="N165" s="25" t="s">
        <v>297</v>
      </c>
      <c r="O165" s="31">
        <f>M165*AA165</f>
        <v>0</v>
      </c>
      <c r="P165" s="1">
        <v>3</v>
      </c>
      <c r="AA165" s="1">
        <f>IF(P165=1,$O$3,IF(P165=2,$O$4,$O$5))</f>
        <v>0</v>
      </c>
    </row>
    <row r="166">
      <c r="A166" s="1" t="s">
        <v>282</v>
      </c>
      <c r="E166" s="27" t="s">
        <v>281</v>
      </c>
    </row>
    <row r="167" ht="26.4">
      <c r="A167" s="1" t="s">
        <v>284</v>
      </c>
      <c r="E167" s="32" t="s">
        <v>6017</v>
      </c>
    </row>
    <row r="168">
      <c r="A168" s="1" t="s">
        <v>286</v>
      </c>
      <c r="E168" s="27" t="s">
        <v>299</v>
      </c>
    </row>
    <row r="169">
      <c r="A169" s="1" t="s">
        <v>276</v>
      </c>
      <c r="B169" s="1">
        <v>36</v>
      </c>
      <c r="C169" s="26" t="s">
        <v>5668</v>
      </c>
      <c r="D169" t="s">
        <v>281</v>
      </c>
      <c r="E169" s="27" t="s">
        <v>5669</v>
      </c>
      <c r="F169" s="28" t="s">
        <v>307</v>
      </c>
      <c r="G169" s="29">
        <v>5</v>
      </c>
      <c r="H169" s="28">
        <v>0</v>
      </c>
      <c r="I169" s="30">
        <f>ROUND(G169*H169,P4)</f>
        <v>0</v>
      </c>
      <c r="L169" s="30">
        <v>0</v>
      </c>
      <c r="M169" s="24">
        <f>ROUND(G169*L169,P4)</f>
        <v>0</v>
      </c>
      <c r="N169" s="25" t="s">
        <v>297</v>
      </c>
      <c r="O169" s="31">
        <f>M169*AA169</f>
        <v>0</v>
      </c>
      <c r="P169" s="1">
        <v>3</v>
      </c>
      <c r="AA169" s="1">
        <f>IF(P169=1,$O$3,IF(P169=2,$O$4,$O$5))</f>
        <v>0</v>
      </c>
    </row>
    <row r="170">
      <c r="A170" s="1" t="s">
        <v>282</v>
      </c>
      <c r="E170" s="27" t="s">
        <v>281</v>
      </c>
    </row>
    <row r="171" ht="26.4">
      <c r="A171" s="1" t="s">
        <v>284</v>
      </c>
      <c r="E171" s="32" t="s">
        <v>6267</v>
      </c>
    </row>
    <row r="172">
      <c r="A172" s="1" t="s">
        <v>286</v>
      </c>
      <c r="E172" s="27" t="s">
        <v>299</v>
      </c>
    </row>
    <row r="173">
      <c r="A173" s="1" t="s">
        <v>276</v>
      </c>
      <c r="B173" s="1">
        <v>37</v>
      </c>
      <c r="C173" s="26" t="s">
        <v>5671</v>
      </c>
      <c r="D173" t="s">
        <v>281</v>
      </c>
      <c r="E173" s="27" t="s">
        <v>5672</v>
      </c>
      <c r="F173" s="28" t="s">
        <v>307</v>
      </c>
      <c r="G173" s="29">
        <v>10</v>
      </c>
      <c r="H173" s="28">
        <v>0</v>
      </c>
      <c r="I173" s="30">
        <f>ROUND(G173*H173,P4)</f>
        <v>0</v>
      </c>
      <c r="L173" s="30">
        <v>0</v>
      </c>
      <c r="M173" s="24">
        <f>ROUND(G173*L173,P4)</f>
        <v>0</v>
      </c>
      <c r="N173" s="25" t="s">
        <v>297</v>
      </c>
      <c r="O173" s="31">
        <f>M173*AA173</f>
        <v>0</v>
      </c>
      <c r="P173" s="1">
        <v>3</v>
      </c>
      <c r="AA173" s="1">
        <f>IF(P173=1,$O$3,IF(P173=2,$O$4,$O$5))</f>
        <v>0</v>
      </c>
    </row>
    <row r="174">
      <c r="A174" s="1" t="s">
        <v>282</v>
      </c>
      <c r="E174" s="27" t="s">
        <v>281</v>
      </c>
    </row>
    <row r="175" ht="26.4">
      <c r="A175" s="1" t="s">
        <v>284</v>
      </c>
      <c r="E175" s="32" t="s">
        <v>5670</v>
      </c>
    </row>
    <row r="176">
      <c r="A176" s="1" t="s">
        <v>286</v>
      </c>
      <c r="E176" s="27" t="s">
        <v>299</v>
      </c>
    </row>
    <row r="177">
      <c r="A177" s="1" t="s">
        <v>276</v>
      </c>
      <c r="B177" s="1">
        <v>38</v>
      </c>
      <c r="C177" s="26" t="s">
        <v>6268</v>
      </c>
      <c r="D177" t="s">
        <v>281</v>
      </c>
      <c r="E177" s="27" t="s">
        <v>6269</v>
      </c>
      <c r="F177" s="28" t="s">
        <v>307</v>
      </c>
      <c r="G177" s="29">
        <v>4</v>
      </c>
      <c r="H177" s="28">
        <v>0</v>
      </c>
      <c r="I177" s="30">
        <f>ROUND(G177*H177,P4)</f>
        <v>0</v>
      </c>
      <c r="L177" s="30">
        <v>0</v>
      </c>
      <c r="M177" s="24">
        <f>ROUND(G177*L177,P4)</f>
        <v>0</v>
      </c>
      <c r="N177" s="25" t="s">
        <v>297</v>
      </c>
      <c r="O177" s="31">
        <f>M177*AA177</f>
        <v>0</v>
      </c>
      <c r="P177" s="1">
        <v>3</v>
      </c>
      <c r="AA177" s="1">
        <f>IF(P177=1,$O$3,IF(P177=2,$O$4,$O$5))</f>
        <v>0</v>
      </c>
    </row>
    <row r="178">
      <c r="A178" s="1" t="s">
        <v>282</v>
      </c>
      <c r="E178" s="27" t="s">
        <v>281</v>
      </c>
    </row>
    <row r="179" ht="26.4">
      <c r="A179" s="1" t="s">
        <v>284</v>
      </c>
      <c r="E179" s="32" t="s">
        <v>6112</v>
      </c>
    </row>
    <row r="180">
      <c r="A180" s="1" t="s">
        <v>286</v>
      </c>
      <c r="E180" s="27" t="s">
        <v>299</v>
      </c>
    </row>
    <row r="181">
      <c r="A181" s="1" t="s">
        <v>276</v>
      </c>
      <c r="B181" s="1">
        <v>39</v>
      </c>
      <c r="C181" s="26" t="s">
        <v>6198</v>
      </c>
      <c r="D181" t="s">
        <v>281</v>
      </c>
      <c r="E181" s="27" t="s">
        <v>6199</v>
      </c>
      <c r="F181" s="28" t="s">
        <v>296</v>
      </c>
      <c r="G181" s="29">
        <v>1925</v>
      </c>
      <c r="H181" s="28">
        <v>0</v>
      </c>
      <c r="I181" s="30">
        <f>ROUND(G181*H181,P4)</f>
        <v>0</v>
      </c>
      <c r="L181" s="30">
        <v>0</v>
      </c>
      <c r="M181" s="24">
        <f>ROUND(G181*L181,P4)</f>
        <v>0</v>
      </c>
      <c r="N181" s="25" t="s">
        <v>297</v>
      </c>
      <c r="O181" s="31">
        <f>M181*AA181</f>
        <v>0</v>
      </c>
      <c r="P181" s="1">
        <v>3</v>
      </c>
      <c r="AA181" s="1">
        <f>IF(P181=1,$O$3,IF(P181=2,$O$4,$O$5))</f>
        <v>0</v>
      </c>
    </row>
    <row r="182">
      <c r="A182" s="1" t="s">
        <v>282</v>
      </c>
      <c r="E182" s="27" t="s">
        <v>281</v>
      </c>
    </row>
    <row r="183" ht="26.4">
      <c r="A183" s="1" t="s">
        <v>284</v>
      </c>
      <c r="E183" s="32" t="s">
        <v>6270</v>
      </c>
    </row>
    <row r="184">
      <c r="A184" s="1" t="s">
        <v>286</v>
      </c>
      <c r="E184" s="27" t="s">
        <v>299</v>
      </c>
    </row>
    <row r="185">
      <c r="A185" s="1" t="s">
        <v>276</v>
      </c>
      <c r="B185" s="1">
        <v>40</v>
      </c>
      <c r="C185" s="26" t="s">
        <v>5680</v>
      </c>
      <c r="D185" t="s">
        <v>281</v>
      </c>
      <c r="E185" s="27" t="s">
        <v>5681</v>
      </c>
      <c r="F185" s="28" t="s">
        <v>296</v>
      </c>
      <c r="G185" s="29">
        <v>625</v>
      </c>
      <c r="H185" s="28">
        <v>0</v>
      </c>
      <c r="I185" s="30">
        <f>ROUND(G185*H185,P4)</f>
        <v>0</v>
      </c>
      <c r="L185" s="30">
        <v>0</v>
      </c>
      <c r="M185" s="24">
        <f>ROUND(G185*L185,P4)</f>
        <v>0</v>
      </c>
      <c r="N185" s="25" t="s">
        <v>297</v>
      </c>
      <c r="O185" s="31">
        <f>M185*AA185</f>
        <v>0</v>
      </c>
      <c r="P185" s="1">
        <v>3</v>
      </c>
      <c r="AA185" s="1">
        <f>IF(P185=1,$O$3,IF(P185=2,$O$4,$O$5))</f>
        <v>0</v>
      </c>
    </row>
    <row r="186">
      <c r="A186" s="1" t="s">
        <v>282</v>
      </c>
      <c r="E186" s="27" t="s">
        <v>281</v>
      </c>
    </row>
    <row r="187" ht="26.4">
      <c r="A187" s="1" t="s">
        <v>284</v>
      </c>
      <c r="E187" s="32" t="s">
        <v>6271</v>
      </c>
    </row>
    <row r="188">
      <c r="A188" s="1" t="s">
        <v>286</v>
      </c>
      <c r="E188" s="27" t="s">
        <v>299</v>
      </c>
    </row>
    <row r="189">
      <c r="A189" s="1" t="s">
        <v>276</v>
      </c>
      <c r="B189" s="1">
        <v>41</v>
      </c>
      <c r="C189" s="26" t="s">
        <v>5683</v>
      </c>
      <c r="D189" t="s">
        <v>281</v>
      </c>
      <c r="E189" s="27" t="s">
        <v>5684</v>
      </c>
      <c r="F189" s="28" t="s">
        <v>296</v>
      </c>
      <c r="G189" s="29">
        <v>4250</v>
      </c>
      <c r="H189" s="28">
        <v>0</v>
      </c>
      <c r="I189" s="30">
        <f>ROUND(G189*H189,P4)</f>
        <v>0</v>
      </c>
      <c r="L189" s="30">
        <v>0</v>
      </c>
      <c r="M189" s="24">
        <f>ROUND(G189*L189,P4)</f>
        <v>0</v>
      </c>
      <c r="N189" s="25" t="s">
        <v>297</v>
      </c>
      <c r="O189" s="31">
        <f>M189*AA189</f>
        <v>0</v>
      </c>
      <c r="P189" s="1">
        <v>3</v>
      </c>
      <c r="AA189" s="1">
        <f>IF(P189=1,$O$3,IF(P189=2,$O$4,$O$5))</f>
        <v>0</v>
      </c>
    </row>
    <row r="190">
      <c r="A190" s="1" t="s">
        <v>282</v>
      </c>
      <c r="E190" s="27" t="s">
        <v>281</v>
      </c>
    </row>
    <row r="191" ht="26.4">
      <c r="A191" s="1" t="s">
        <v>284</v>
      </c>
      <c r="E191" s="32" t="s">
        <v>6272</v>
      </c>
    </row>
    <row r="192">
      <c r="A192" s="1" t="s">
        <v>286</v>
      </c>
      <c r="E192" s="27" t="s">
        <v>299</v>
      </c>
    </row>
    <row r="193">
      <c r="A193" s="1" t="s">
        <v>276</v>
      </c>
      <c r="B193" s="1">
        <v>42</v>
      </c>
      <c r="C193" s="26" t="s">
        <v>6273</v>
      </c>
      <c r="D193" t="s">
        <v>281</v>
      </c>
      <c r="E193" s="27" t="s">
        <v>6274</v>
      </c>
      <c r="F193" s="28" t="s">
        <v>296</v>
      </c>
      <c r="G193" s="29">
        <v>1975</v>
      </c>
      <c r="H193" s="28">
        <v>0</v>
      </c>
      <c r="I193" s="30">
        <f>ROUND(G193*H193,P4)</f>
        <v>0</v>
      </c>
      <c r="L193" s="30">
        <v>0</v>
      </c>
      <c r="M193" s="24">
        <f>ROUND(G193*L193,P4)</f>
        <v>0</v>
      </c>
      <c r="N193" s="25" t="s">
        <v>297</v>
      </c>
      <c r="O193" s="31">
        <f>M193*AA193</f>
        <v>0</v>
      </c>
      <c r="P193" s="1">
        <v>3</v>
      </c>
      <c r="AA193" s="1">
        <f>IF(P193=1,$O$3,IF(P193=2,$O$4,$O$5))</f>
        <v>0</v>
      </c>
    </row>
    <row r="194">
      <c r="A194" s="1" t="s">
        <v>282</v>
      </c>
      <c r="E194" s="27" t="s">
        <v>281</v>
      </c>
    </row>
    <row r="195" ht="26.4">
      <c r="A195" s="1" t="s">
        <v>284</v>
      </c>
      <c r="E195" s="32" t="s">
        <v>6275</v>
      </c>
    </row>
    <row r="196">
      <c r="A196" s="1" t="s">
        <v>286</v>
      </c>
      <c r="E196" s="27" t="s">
        <v>299</v>
      </c>
    </row>
    <row r="197">
      <c r="A197" s="1" t="s">
        <v>276</v>
      </c>
      <c r="B197" s="1">
        <v>43</v>
      </c>
      <c r="C197" s="26" t="s">
        <v>5686</v>
      </c>
      <c r="D197" t="s">
        <v>281</v>
      </c>
      <c r="E197" s="27" t="s">
        <v>5687</v>
      </c>
      <c r="F197" s="28" t="s">
        <v>296</v>
      </c>
      <c r="G197" s="29">
        <v>4405</v>
      </c>
      <c r="H197" s="28">
        <v>0</v>
      </c>
      <c r="I197" s="30">
        <f>ROUND(G197*H197,P4)</f>
        <v>0</v>
      </c>
      <c r="L197" s="30">
        <v>0</v>
      </c>
      <c r="M197" s="24">
        <f>ROUND(G197*L197,P4)</f>
        <v>0</v>
      </c>
      <c r="N197" s="25" t="s">
        <v>297</v>
      </c>
      <c r="O197" s="31">
        <f>M197*AA197</f>
        <v>0</v>
      </c>
      <c r="P197" s="1">
        <v>3</v>
      </c>
      <c r="AA197" s="1">
        <f>IF(P197=1,$O$3,IF(P197=2,$O$4,$O$5))</f>
        <v>0</v>
      </c>
    </row>
    <row r="198">
      <c r="A198" s="1" t="s">
        <v>282</v>
      </c>
      <c r="E198" s="27" t="s">
        <v>281</v>
      </c>
    </row>
    <row r="199" ht="26.4">
      <c r="A199" s="1" t="s">
        <v>284</v>
      </c>
      <c r="E199" s="32" t="s">
        <v>6276</v>
      </c>
    </row>
    <row r="200">
      <c r="A200" s="1" t="s">
        <v>286</v>
      </c>
      <c r="E200" s="27" t="s">
        <v>299</v>
      </c>
    </row>
    <row r="201">
      <c r="A201" s="1" t="s">
        <v>276</v>
      </c>
      <c r="B201" s="1">
        <v>44</v>
      </c>
      <c r="C201" s="26" t="s">
        <v>5688</v>
      </c>
      <c r="D201" t="s">
        <v>281</v>
      </c>
      <c r="E201" s="27" t="s">
        <v>5689</v>
      </c>
      <c r="F201" s="28" t="s">
        <v>296</v>
      </c>
      <c r="G201" s="29">
        <v>12760</v>
      </c>
      <c r="H201" s="28">
        <v>0</v>
      </c>
      <c r="I201" s="30">
        <f>ROUND(G201*H201,P4)</f>
        <v>0</v>
      </c>
      <c r="L201" s="30">
        <v>0</v>
      </c>
      <c r="M201" s="24">
        <f>ROUND(G201*L201,P4)</f>
        <v>0</v>
      </c>
      <c r="N201" s="25" t="s">
        <v>297</v>
      </c>
      <c r="O201" s="31">
        <f>M201*AA201</f>
        <v>0</v>
      </c>
      <c r="P201" s="1">
        <v>3</v>
      </c>
      <c r="AA201" s="1">
        <f>IF(P201=1,$O$3,IF(P201=2,$O$4,$O$5))</f>
        <v>0</v>
      </c>
    </row>
    <row r="202">
      <c r="A202" s="1" t="s">
        <v>282</v>
      </c>
      <c r="E202" s="27" t="s">
        <v>281</v>
      </c>
    </row>
    <row r="203" ht="26.4">
      <c r="A203" s="1" t="s">
        <v>284</v>
      </c>
      <c r="E203" s="32" t="s">
        <v>6277</v>
      </c>
    </row>
    <row r="204">
      <c r="A204" s="1" t="s">
        <v>286</v>
      </c>
      <c r="E204" s="27" t="s">
        <v>299</v>
      </c>
    </row>
    <row r="205">
      <c r="A205" s="1" t="s">
        <v>276</v>
      </c>
      <c r="B205" s="1">
        <v>45</v>
      </c>
      <c r="C205" s="26" t="s">
        <v>6278</v>
      </c>
      <c r="D205" t="s">
        <v>281</v>
      </c>
      <c r="E205" s="27" t="s">
        <v>6279</v>
      </c>
      <c r="F205" s="28" t="s">
        <v>307</v>
      </c>
      <c r="G205" s="29">
        <v>2</v>
      </c>
      <c r="H205" s="28">
        <v>0</v>
      </c>
      <c r="I205" s="30">
        <f>ROUND(G205*H205,P4)</f>
        <v>0</v>
      </c>
      <c r="L205" s="30">
        <v>0</v>
      </c>
      <c r="M205" s="24">
        <f>ROUND(G205*L205,P4)</f>
        <v>0</v>
      </c>
      <c r="N205" s="25" t="s">
        <v>297</v>
      </c>
      <c r="O205" s="31">
        <f>M205*AA205</f>
        <v>0</v>
      </c>
      <c r="P205" s="1">
        <v>3</v>
      </c>
      <c r="AA205" s="1">
        <f>IF(P205=1,$O$3,IF(P205=2,$O$4,$O$5))</f>
        <v>0</v>
      </c>
    </row>
    <row r="206">
      <c r="A206" s="1" t="s">
        <v>282</v>
      </c>
      <c r="E206" s="27" t="s">
        <v>281</v>
      </c>
    </row>
    <row r="207" ht="26.4">
      <c r="A207" s="1" t="s">
        <v>284</v>
      </c>
      <c r="E207" s="32" t="s">
        <v>6280</v>
      </c>
    </row>
    <row r="208">
      <c r="A208" s="1" t="s">
        <v>286</v>
      </c>
      <c r="E208" s="27" t="s">
        <v>299</v>
      </c>
    </row>
    <row r="209">
      <c r="A209" s="1" t="s">
        <v>276</v>
      </c>
      <c r="B209" s="1">
        <v>46</v>
      </c>
      <c r="C209" s="26" t="s">
        <v>5694</v>
      </c>
      <c r="D209" t="s">
        <v>281</v>
      </c>
      <c r="E209" s="27" t="s">
        <v>5695</v>
      </c>
      <c r="F209" s="28" t="s">
        <v>307</v>
      </c>
      <c r="G209" s="29">
        <v>8</v>
      </c>
      <c r="H209" s="28">
        <v>0</v>
      </c>
      <c r="I209" s="30">
        <f>ROUND(G209*H209,P4)</f>
        <v>0</v>
      </c>
      <c r="L209" s="30">
        <v>0</v>
      </c>
      <c r="M209" s="24">
        <f>ROUND(G209*L209,P4)</f>
        <v>0</v>
      </c>
      <c r="N209" s="25" t="s">
        <v>297</v>
      </c>
      <c r="O209" s="31">
        <f>M209*AA209</f>
        <v>0</v>
      </c>
      <c r="P209" s="1">
        <v>3</v>
      </c>
      <c r="AA209" s="1">
        <f>IF(P209=1,$O$3,IF(P209=2,$O$4,$O$5))</f>
        <v>0</v>
      </c>
    </row>
    <row r="210">
      <c r="A210" s="1" t="s">
        <v>282</v>
      </c>
      <c r="E210" s="27" t="s">
        <v>281</v>
      </c>
    </row>
    <row r="211" ht="26.4">
      <c r="A211" s="1" t="s">
        <v>284</v>
      </c>
      <c r="E211" s="32" t="s">
        <v>6121</v>
      </c>
    </row>
    <row r="212">
      <c r="A212" s="1" t="s">
        <v>286</v>
      </c>
      <c r="E212" s="27" t="s">
        <v>299</v>
      </c>
    </row>
    <row r="213">
      <c r="A213" s="1" t="s">
        <v>276</v>
      </c>
      <c r="B213" s="1">
        <v>47</v>
      </c>
      <c r="C213" s="26" t="s">
        <v>5704</v>
      </c>
      <c r="D213" t="s">
        <v>281</v>
      </c>
      <c r="E213" s="27" t="s">
        <v>5705</v>
      </c>
      <c r="F213" s="28" t="s">
        <v>307</v>
      </c>
      <c r="G213" s="29">
        <v>6</v>
      </c>
      <c r="H213" s="28">
        <v>0</v>
      </c>
      <c r="I213" s="30">
        <f>ROUND(G213*H213,P4)</f>
        <v>0</v>
      </c>
      <c r="L213" s="30">
        <v>0</v>
      </c>
      <c r="M213" s="24">
        <f>ROUND(G213*L213,P4)</f>
        <v>0</v>
      </c>
      <c r="N213" s="25" t="s">
        <v>297</v>
      </c>
      <c r="O213" s="31">
        <f>M213*AA213</f>
        <v>0</v>
      </c>
      <c r="P213" s="1">
        <v>3</v>
      </c>
      <c r="AA213" s="1">
        <f>IF(P213=1,$O$3,IF(P213=2,$O$4,$O$5))</f>
        <v>0</v>
      </c>
    </row>
    <row r="214">
      <c r="A214" s="1" t="s">
        <v>282</v>
      </c>
      <c r="E214" s="27" t="s">
        <v>281</v>
      </c>
    </row>
    <row r="215" ht="26.4">
      <c r="A215" s="1" t="s">
        <v>284</v>
      </c>
      <c r="E215" s="32" t="s">
        <v>6281</v>
      </c>
    </row>
    <row r="216">
      <c r="A216" s="1" t="s">
        <v>286</v>
      </c>
      <c r="E216" s="27" t="s">
        <v>299</v>
      </c>
    </row>
    <row r="217">
      <c r="A217" s="1" t="s">
        <v>276</v>
      </c>
      <c r="B217" s="1">
        <v>48</v>
      </c>
      <c r="C217" s="26" t="s">
        <v>5717</v>
      </c>
      <c r="D217" t="s">
        <v>281</v>
      </c>
      <c r="E217" s="27" t="s">
        <v>5718</v>
      </c>
      <c r="F217" s="28" t="s">
        <v>307</v>
      </c>
      <c r="G217" s="29">
        <v>37</v>
      </c>
      <c r="H217" s="28">
        <v>0</v>
      </c>
      <c r="I217" s="30">
        <f>ROUND(G217*H217,P4)</f>
        <v>0</v>
      </c>
      <c r="L217" s="30">
        <v>0</v>
      </c>
      <c r="M217" s="24">
        <f>ROUND(G217*L217,P4)</f>
        <v>0</v>
      </c>
      <c r="N217" s="25" t="s">
        <v>297</v>
      </c>
      <c r="O217" s="31">
        <f>M217*AA217</f>
        <v>0</v>
      </c>
      <c r="P217" s="1">
        <v>3</v>
      </c>
      <c r="AA217" s="1">
        <f>IF(P217=1,$O$3,IF(P217=2,$O$4,$O$5))</f>
        <v>0</v>
      </c>
    </row>
    <row r="218">
      <c r="A218" s="1" t="s">
        <v>282</v>
      </c>
      <c r="E218" s="27" t="s">
        <v>281</v>
      </c>
    </row>
    <row r="219" ht="26.4">
      <c r="A219" s="1" t="s">
        <v>284</v>
      </c>
      <c r="E219" s="32" t="s">
        <v>6282</v>
      </c>
    </row>
    <row r="220">
      <c r="A220" s="1" t="s">
        <v>286</v>
      </c>
      <c r="E220" s="27" t="s">
        <v>299</v>
      </c>
    </row>
    <row r="221">
      <c r="A221" s="1" t="s">
        <v>276</v>
      </c>
      <c r="B221" s="1">
        <v>49</v>
      </c>
      <c r="C221" s="26" t="s">
        <v>5722</v>
      </c>
      <c r="D221" t="s">
        <v>281</v>
      </c>
      <c r="E221" s="27" t="s">
        <v>5723</v>
      </c>
      <c r="F221" s="28" t="s">
        <v>307</v>
      </c>
      <c r="G221" s="29">
        <v>2</v>
      </c>
      <c r="H221" s="28">
        <v>0</v>
      </c>
      <c r="I221" s="30">
        <f>ROUND(G221*H221,P4)</f>
        <v>0</v>
      </c>
      <c r="L221" s="30">
        <v>0</v>
      </c>
      <c r="M221" s="24">
        <f>ROUND(G221*L221,P4)</f>
        <v>0</v>
      </c>
      <c r="N221" s="25" t="s">
        <v>297</v>
      </c>
      <c r="O221" s="31">
        <f>M221*AA221</f>
        <v>0</v>
      </c>
      <c r="P221" s="1">
        <v>3</v>
      </c>
      <c r="AA221" s="1">
        <f>IF(P221=1,$O$3,IF(P221=2,$O$4,$O$5))</f>
        <v>0</v>
      </c>
    </row>
    <row r="222">
      <c r="A222" s="1" t="s">
        <v>282</v>
      </c>
      <c r="E222" s="27" t="s">
        <v>281</v>
      </c>
    </row>
    <row r="223" ht="26.4">
      <c r="A223" s="1" t="s">
        <v>284</v>
      </c>
      <c r="E223" s="32" t="s">
        <v>6283</v>
      </c>
    </row>
    <row r="224">
      <c r="A224" s="1" t="s">
        <v>286</v>
      </c>
      <c r="E224" s="27" t="s">
        <v>299</v>
      </c>
    </row>
    <row r="225">
      <c r="A225" s="1" t="s">
        <v>276</v>
      </c>
      <c r="B225" s="1">
        <v>50</v>
      </c>
      <c r="C225" s="26" t="s">
        <v>5725</v>
      </c>
      <c r="D225" t="s">
        <v>281</v>
      </c>
      <c r="E225" s="27" t="s">
        <v>5726</v>
      </c>
      <c r="F225" s="28" t="s">
        <v>296</v>
      </c>
      <c r="G225" s="29">
        <v>3900</v>
      </c>
      <c r="H225" s="28">
        <v>0</v>
      </c>
      <c r="I225" s="30">
        <f>ROUND(G225*H225,P4)</f>
        <v>0</v>
      </c>
      <c r="L225" s="30">
        <v>0</v>
      </c>
      <c r="M225" s="24">
        <f>ROUND(G225*L225,P4)</f>
        <v>0</v>
      </c>
      <c r="N225" s="25" t="s">
        <v>297</v>
      </c>
      <c r="O225" s="31">
        <f>M225*AA225</f>
        <v>0</v>
      </c>
      <c r="P225" s="1">
        <v>3</v>
      </c>
      <c r="AA225" s="1">
        <f>IF(P225=1,$O$3,IF(P225=2,$O$4,$O$5))</f>
        <v>0</v>
      </c>
    </row>
    <row r="226">
      <c r="A226" s="1" t="s">
        <v>282</v>
      </c>
      <c r="E226" s="27" t="s">
        <v>281</v>
      </c>
    </row>
    <row r="227" ht="26.4">
      <c r="A227" s="1" t="s">
        <v>284</v>
      </c>
      <c r="E227" s="32" t="s">
        <v>6284</v>
      </c>
    </row>
    <row r="228">
      <c r="A228" s="1" t="s">
        <v>286</v>
      </c>
      <c r="E228" s="27" t="s">
        <v>299</v>
      </c>
    </row>
    <row r="229">
      <c r="A229" s="1" t="s">
        <v>276</v>
      </c>
      <c r="B229" s="1">
        <v>51</v>
      </c>
      <c r="C229" s="26" t="s">
        <v>6052</v>
      </c>
      <c r="D229" t="s">
        <v>281</v>
      </c>
      <c r="E229" s="27" t="s">
        <v>6053</v>
      </c>
      <c r="F229" s="28" t="s">
        <v>307</v>
      </c>
      <c r="G229" s="29">
        <v>2</v>
      </c>
      <c r="H229" s="28">
        <v>0</v>
      </c>
      <c r="I229" s="30">
        <f>ROUND(G229*H229,P4)</f>
        <v>0</v>
      </c>
      <c r="L229" s="30">
        <v>0</v>
      </c>
      <c r="M229" s="24">
        <f>ROUND(G229*L229,P4)</f>
        <v>0</v>
      </c>
      <c r="N229" s="25" t="s">
        <v>297</v>
      </c>
      <c r="O229" s="31">
        <f>M229*AA229</f>
        <v>0</v>
      </c>
      <c r="P229" s="1">
        <v>3</v>
      </c>
      <c r="AA229" s="1">
        <f>IF(P229=1,$O$3,IF(P229=2,$O$4,$O$5))</f>
        <v>0</v>
      </c>
    </row>
    <row r="230">
      <c r="A230" s="1" t="s">
        <v>282</v>
      </c>
      <c r="E230" s="27" t="s">
        <v>281</v>
      </c>
    </row>
    <row r="231" ht="26.4">
      <c r="A231" s="1" t="s">
        <v>284</v>
      </c>
      <c r="E231" s="32" t="s">
        <v>6126</v>
      </c>
    </row>
    <row r="232">
      <c r="A232" s="1" t="s">
        <v>286</v>
      </c>
      <c r="E232" s="27" t="s">
        <v>299</v>
      </c>
    </row>
    <row r="233">
      <c r="A233" s="1" t="s">
        <v>276</v>
      </c>
      <c r="B233" s="1">
        <v>52</v>
      </c>
      <c r="C233" s="26" t="s">
        <v>5728</v>
      </c>
      <c r="D233" t="s">
        <v>281</v>
      </c>
      <c r="E233" s="27" t="s">
        <v>5729</v>
      </c>
      <c r="F233" s="28" t="s">
        <v>307</v>
      </c>
      <c r="G233" s="29">
        <v>62</v>
      </c>
      <c r="H233" s="28">
        <v>0</v>
      </c>
      <c r="I233" s="30">
        <f>ROUND(G233*H233,P4)</f>
        <v>0</v>
      </c>
      <c r="L233" s="30">
        <v>0</v>
      </c>
      <c r="M233" s="24">
        <f>ROUND(G233*L233,P4)</f>
        <v>0</v>
      </c>
      <c r="N233" s="25" t="s">
        <v>297</v>
      </c>
      <c r="O233" s="31">
        <f>M233*AA233</f>
        <v>0</v>
      </c>
      <c r="P233" s="1">
        <v>3</v>
      </c>
      <c r="AA233" s="1">
        <f>IF(P233=1,$O$3,IF(P233=2,$O$4,$O$5))</f>
        <v>0</v>
      </c>
    </row>
    <row r="234">
      <c r="A234" s="1" t="s">
        <v>282</v>
      </c>
      <c r="E234" s="27" t="s">
        <v>281</v>
      </c>
    </row>
    <row r="235" ht="26.4">
      <c r="A235" s="1" t="s">
        <v>284</v>
      </c>
      <c r="E235" s="32" t="s">
        <v>6285</v>
      </c>
    </row>
    <row r="236">
      <c r="A236" s="1" t="s">
        <v>286</v>
      </c>
      <c r="E236" s="27" t="s">
        <v>299</v>
      </c>
    </row>
    <row r="237">
      <c r="A237" s="1" t="s">
        <v>276</v>
      </c>
      <c r="B237" s="1">
        <v>54</v>
      </c>
      <c r="C237" s="26" t="s">
        <v>5731</v>
      </c>
      <c r="D237" t="s">
        <v>281</v>
      </c>
      <c r="E237" s="27" t="s">
        <v>5732</v>
      </c>
      <c r="F237" s="28" t="s">
        <v>307</v>
      </c>
      <c r="G237" s="29">
        <v>70</v>
      </c>
      <c r="H237" s="28">
        <v>0</v>
      </c>
      <c r="I237" s="30">
        <f>ROUND(G237*H237,P4)</f>
        <v>0</v>
      </c>
      <c r="L237" s="30">
        <v>0</v>
      </c>
      <c r="M237" s="24">
        <f>ROUND(G237*L237,P4)</f>
        <v>0</v>
      </c>
      <c r="N237" s="25" t="s">
        <v>297</v>
      </c>
      <c r="O237" s="31">
        <f>M237*AA237</f>
        <v>0</v>
      </c>
      <c r="P237" s="1">
        <v>3</v>
      </c>
      <c r="AA237" s="1">
        <f>IF(P237=1,$O$3,IF(P237=2,$O$4,$O$5))</f>
        <v>0</v>
      </c>
    </row>
    <row r="238">
      <c r="A238" s="1" t="s">
        <v>282</v>
      </c>
      <c r="E238" s="27" t="s">
        <v>281</v>
      </c>
    </row>
    <row r="239" ht="26.4">
      <c r="A239" s="1" t="s">
        <v>284</v>
      </c>
      <c r="E239" s="32" t="s">
        <v>6286</v>
      </c>
    </row>
    <row r="240">
      <c r="A240" s="1" t="s">
        <v>286</v>
      </c>
      <c r="E240" s="27" t="s">
        <v>299</v>
      </c>
    </row>
    <row r="241">
      <c r="A241" s="1" t="s">
        <v>276</v>
      </c>
      <c r="B241" s="1">
        <v>55</v>
      </c>
      <c r="C241" s="26" t="s">
        <v>6026</v>
      </c>
      <c r="D241" t="s">
        <v>281</v>
      </c>
      <c r="E241" s="27" t="s">
        <v>6027</v>
      </c>
      <c r="F241" s="28" t="s">
        <v>307</v>
      </c>
      <c r="G241" s="29">
        <v>4</v>
      </c>
      <c r="H241" s="28">
        <v>0</v>
      </c>
      <c r="I241" s="30">
        <f>ROUND(G241*H241,P4)</f>
        <v>0</v>
      </c>
      <c r="L241" s="30">
        <v>0</v>
      </c>
      <c r="M241" s="24">
        <f>ROUND(G241*L241,P4)</f>
        <v>0</v>
      </c>
      <c r="N241" s="25" t="s">
        <v>297</v>
      </c>
      <c r="O241" s="31">
        <f>M241*AA241</f>
        <v>0</v>
      </c>
      <c r="P241" s="1">
        <v>3</v>
      </c>
      <c r="AA241" s="1">
        <f>IF(P241=1,$O$3,IF(P241=2,$O$4,$O$5))</f>
        <v>0</v>
      </c>
    </row>
    <row r="242">
      <c r="A242" s="1" t="s">
        <v>282</v>
      </c>
      <c r="E242" s="27" t="s">
        <v>281</v>
      </c>
    </row>
    <row r="243" ht="26.4">
      <c r="A243" s="1" t="s">
        <v>284</v>
      </c>
      <c r="E243" s="32" t="s">
        <v>6028</v>
      </c>
    </row>
    <row r="244">
      <c r="A244" s="1" t="s">
        <v>286</v>
      </c>
      <c r="E244" s="27" t="s">
        <v>299</v>
      </c>
    </row>
    <row r="245">
      <c r="A245" s="1" t="s">
        <v>276</v>
      </c>
      <c r="B245" s="1">
        <v>56</v>
      </c>
      <c r="C245" s="26" t="s">
        <v>6287</v>
      </c>
      <c r="D245" t="s">
        <v>281</v>
      </c>
      <c r="E245" s="27" t="s">
        <v>6288</v>
      </c>
      <c r="F245" s="28" t="s">
        <v>307</v>
      </c>
      <c r="G245" s="29">
        <v>3</v>
      </c>
      <c r="H245" s="28">
        <v>0</v>
      </c>
      <c r="I245" s="30">
        <f>ROUND(G245*H245,P4)</f>
        <v>0</v>
      </c>
      <c r="L245" s="30">
        <v>0</v>
      </c>
      <c r="M245" s="24">
        <f>ROUND(G245*L245,P4)</f>
        <v>0</v>
      </c>
      <c r="N245" s="25" t="s">
        <v>297</v>
      </c>
      <c r="O245" s="31">
        <f>M245*AA245</f>
        <v>0</v>
      </c>
      <c r="P245" s="1">
        <v>3</v>
      </c>
      <c r="AA245" s="1">
        <f>IF(P245=1,$O$3,IF(P245=2,$O$4,$O$5))</f>
        <v>0</v>
      </c>
    </row>
    <row r="246">
      <c r="A246" s="1" t="s">
        <v>282</v>
      </c>
      <c r="E246" s="27" t="s">
        <v>281</v>
      </c>
    </row>
    <row r="247" ht="26.4">
      <c r="A247" s="1" t="s">
        <v>284</v>
      </c>
      <c r="E247" s="32" t="s">
        <v>6061</v>
      </c>
    </row>
    <row r="248">
      <c r="A248" s="1" t="s">
        <v>286</v>
      </c>
      <c r="E248" s="27" t="s">
        <v>299</v>
      </c>
    </row>
    <row r="249">
      <c r="A249" s="1" t="s">
        <v>276</v>
      </c>
      <c r="B249" s="1">
        <v>57</v>
      </c>
      <c r="C249" s="26" t="s">
        <v>6029</v>
      </c>
      <c r="D249" t="s">
        <v>281</v>
      </c>
      <c r="E249" s="27" t="s">
        <v>6030</v>
      </c>
      <c r="F249" s="28" t="s">
        <v>307</v>
      </c>
      <c r="G249" s="29">
        <v>3</v>
      </c>
      <c r="H249" s="28">
        <v>0</v>
      </c>
      <c r="I249" s="30">
        <f>ROUND(G249*H249,P4)</f>
        <v>0</v>
      </c>
      <c r="L249" s="30">
        <v>0</v>
      </c>
      <c r="M249" s="24">
        <f>ROUND(G249*L249,P4)</f>
        <v>0</v>
      </c>
      <c r="N249" s="25" t="s">
        <v>297</v>
      </c>
      <c r="O249" s="31">
        <f>M249*AA249</f>
        <v>0</v>
      </c>
      <c r="P249" s="1">
        <v>3</v>
      </c>
      <c r="AA249" s="1">
        <f>IF(P249=1,$O$3,IF(P249=2,$O$4,$O$5))</f>
        <v>0</v>
      </c>
    </row>
    <row r="250">
      <c r="A250" s="1" t="s">
        <v>282</v>
      </c>
      <c r="E250" s="27" t="s">
        <v>281</v>
      </c>
    </row>
    <row r="251" ht="26.4">
      <c r="A251" s="1" t="s">
        <v>284</v>
      </c>
      <c r="E251" s="32" t="s">
        <v>6289</v>
      </c>
    </row>
    <row r="252">
      <c r="A252" s="1" t="s">
        <v>286</v>
      </c>
      <c r="E252" s="27" t="s">
        <v>299</v>
      </c>
    </row>
    <row r="253">
      <c r="A253" s="1" t="s">
        <v>276</v>
      </c>
      <c r="B253" s="1">
        <v>58</v>
      </c>
      <c r="C253" s="26" t="s">
        <v>5737</v>
      </c>
      <c r="D253" t="s">
        <v>281</v>
      </c>
      <c r="E253" s="27" t="s">
        <v>5738</v>
      </c>
      <c r="F253" s="28" t="s">
        <v>307</v>
      </c>
      <c r="G253" s="29">
        <v>42</v>
      </c>
      <c r="H253" s="28">
        <v>0</v>
      </c>
      <c r="I253" s="30">
        <f>ROUND(G253*H253,P4)</f>
        <v>0</v>
      </c>
      <c r="L253" s="30">
        <v>0</v>
      </c>
      <c r="M253" s="24">
        <f>ROUND(G253*L253,P4)</f>
        <v>0</v>
      </c>
      <c r="N253" s="25" t="s">
        <v>297</v>
      </c>
      <c r="O253" s="31">
        <f>M253*AA253</f>
        <v>0</v>
      </c>
      <c r="P253" s="1">
        <v>3</v>
      </c>
      <c r="AA253" s="1">
        <f>IF(P253=1,$O$3,IF(P253=2,$O$4,$O$5))</f>
        <v>0</v>
      </c>
    </row>
    <row r="254">
      <c r="A254" s="1" t="s">
        <v>282</v>
      </c>
      <c r="E254" s="27" t="s">
        <v>281</v>
      </c>
    </row>
    <row r="255" ht="26.4">
      <c r="A255" s="1" t="s">
        <v>284</v>
      </c>
      <c r="E255" s="32" t="s">
        <v>6290</v>
      </c>
    </row>
    <row r="256">
      <c r="A256" s="1" t="s">
        <v>286</v>
      </c>
      <c r="E256" s="27" t="s">
        <v>299</v>
      </c>
    </row>
    <row r="257" ht="26.4">
      <c r="A257" s="1" t="s">
        <v>276</v>
      </c>
      <c r="B257" s="1">
        <v>59</v>
      </c>
      <c r="C257" s="26" t="s">
        <v>5740</v>
      </c>
      <c r="D257" t="s">
        <v>281</v>
      </c>
      <c r="E257" s="27" t="s">
        <v>5741</v>
      </c>
      <c r="F257" s="28" t="s">
        <v>307</v>
      </c>
      <c r="G257" s="29">
        <v>30</v>
      </c>
      <c r="H257" s="28">
        <v>0</v>
      </c>
      <c r="I257" s="30">
        <f>ROUND(G257*H257,P4)</f>
        <v>0</v>
      </c>
      <c r="L257" s="30">
        <v>0</v>
      </c>
      <c r="M257" s="24">
        <f>ROUND(G257*L257,P4)</f>
        <v>0</v>
      </c>
      <c r="N257" s="25" t="s">
        <v>297</v>
      </c>
      <c r="O257" s="31">
        <f>M257*AA257</f>
        <v>0</v>
      </c>
      <c r="P257" s="1">
        <v>3</v>
      </c>
      <c r="AA257" s="1">
        <f>IF(P257=1,$O$3,IF(P257=2,$O$4,$O$5))</f>
        <v>0</v>
      </c>
    </row>
    <row r="258">
      <c r="A258" s="1" t="s">
        <v>282</v>
      </c>
      <c r="E258" s="27" t="s">
        <v>281</v>
      </c>
    </row>
    <row r="259" ht="26.4">
      <c r="A259" s="1" t="s">
        <v>284</v>
      </c>
      <c r="E259" s="32" t="s">
        <v>6215</v>
      </c>
    </row>
    <row r="260">
      <c r="A260" s="1" t="s">
        <v>286</v>
      </c>
      <c r="E260" s="27" t="s">
        <v>299</v>
      </c>
    </row>
    <row r="261">
      <c r="A261" s="1" t="s">
        <v>276</v>
      </c>
      <c r="B261" s="1">
        <v>60</v>
      </c>
      <c r="C261" s="26" t="s">
        <v>5743</v>
      </c>
      <c r="D261" t="s">
        <v>281</v>
      </c>
      <c r="E261" s="27" t="s">
        <v>5744</v>
      </c>
      <c r="F261" s="28" t="s">
        <v>361</v>
      </c>
      <c r="G261" s="29">
        <v>650</v>
      </c>
      <c r="H261" s="28">
        <v>0</v>
      </c>
      <c r="I261" s="30">
        <f>ROUND(G261*H261,P4)</f>
        <v>0</v>
      </c>
      <c r="L261" s="30">
        <v>0</v>
      </c>
      <c r="M261" s="24">
        <f>ROUND(G261*L261,P4)</f>
        <v>0</v>
      </c>
      <c r="N261" s="25" t="s">
        <v>297</v>
      </c>
      <c r="O261" s="31">
        <f>M261*AA261</f>
        <v>0</v>
      </c>
      <c r="P261" s="1">
        <v>3</v>
      </c>
      <c r="AA261" s="1">
        <f>IF(P261=1,$O$3,IF(P261=2,$O$4,$O$5))</f>
        <v>0</v>
      </c>
    </row>
    <row r="262">
      <c r="A262" s="1" t="s">
        <v>282</v>
      </c>
      <c r="E262" s="27" t="s">
        <v>281</v>
      </c>
    </row>
    <row r="263" ht="26.4">
      <c r="A263" s="1" t="s">
        <v>284</v>
      </c>
      <c r="E263" s="32" t="s">
        <v>6291</v>
      </c>
    </row>
    <row r="264">
      <c r="A264" s="1" t="s">
        <v>286</v>
      </c>
      <c r="E264" s="27" t="s">
        <v>299</v>
      </c>
    </row>
    <row r="265">
      <c r="A265" s="1" t="s">
        <v>276</v>
      </c>
      <c r="B265" s="1">
        <v>94</v>
      </c>
      <c r="C265" s="26" t="s">
        <v>6106</v>
      </c>
      <c r="D265" t="s">
        <v>281</v>
      </c>
      <c r="E265" s="27" t="s">
        <v>6107</v>
      </c>
      <c r="F265" s="28" t="s">
        <v>296</v>
      </c>
      <c r="G265" s="29">
        <v>466</v>
      </c>
      <c r="H265" s="28">
        <v>0</v>
      </c>
      <c r="I265" s="30">
        <f>ROUND(G265*H265,P4)</f>
        <v>0</v>
      </c>
      <c r="L265" s="30">
        <v>0</v>
      </c>
      <c r="M265" s="24">
        <f>ROUND(G265*L265,P4)</f>
        <v>0</v>
      </c>
      <c r="N265" s="25" t="s">
        <v>297</v>
      </c>
      <c r="O265" s="31">
        <f>M265*AA265</f>
        <v>0</v>
      </c>
      <c r="P265" s="1">
        <v>3</v>
      </c>
      <c r="AA265" s="1">
        <f>IF(P265=1,$O$3,IF(P265=2,$O$4,$O$5))</f>
        <v>0</v>
      </c>
    </row>
    <row r="266">
      <c r="A266" s="1" t="s">
        <v>282</v>
      </c>
      <c r="E266" s="27" t="s">
        <v>281</v>
      </c>
    </row>
    <row r="267" ht="26.4">
      <c r="A267" s="1" t="s">
        <v>284</v>
      </c>
      <c r="E267" s="32" t="s">
        <v>6292</v>
      </c>
    </row>
    <row r="268">
      <c r="A268" s="1" t="s">
        <v>286</v>
      </c>
      <c r="E268" s="27" t="s">
        <v>299</v>
      </c>
    </row>
    <row r="269">
      <c r="A269" s="1" t="s">
        <v>276</v>
      </c>
      <c r="B269" s="1">
        <v>95</v>
      </c>
      <c r="C269" s="26" t="s">
        <v>5677</v>
      </c>
      <c r="D269" t="s">
        <v>281</v>
      </c>
      <c r="E269" s="27" t="s">
        <v>5678</v>
      </c>
      <c r="F269" s="28" t="s">
        <v>307</v>
      </c>
      <c r="G269" s="29">
        <v>4</v>
      </c>
      <c r="H269" s="28">
        <v>0</v>
      </c>
      <c r="I269" s="30">
        <f>ROUND(G269*H269,P4)</f>
        <v>0</v>
      </c>
      <c r="L269" s="30">
        <v>0</v>
      </c>
      <c r="M269" s="24">
        <f>ROUND(G269*L269,P4)</f>
        <v>0</v>
      </c>
      <c r="N269" s="25" t="s">
        <v>297</v>
      </c>
      <c r="O269" s="31">
        <f>M269*AA269</f>
        <v>0</v>
      </c>
      <c r="P269" s="1">
        <v>3</v>
      </c>
      <c r="AA269" s="1">
        <f>IF(P269=1,$O$3,IF(P269=2,$O$4,$O$5))</f>
        <v>0</v>
      </c>
    </row>
    <row r="270">
      <c r="A270" s="1" t="s">
        <v>282</v>
      </c>
      <c r="E270" s="27" t="s">
        <v>281</v>
      </c>
    </row>
    <row r="271" ht="26.4">
      <c r="A271" s="1" t="s">
        <v>284</v>
      </c>
      <c r="E271" s="32" t="s">
        <v>6112</v>
      </c>
    </row>
    <row r="272">
      <c r="A272" s="1" t="s">
        <v>286</v>
      </c>
      <c r="E272" s="27" t="s">
        <v>299</v>
      </c>
    </row>
    <row r="273">
      <c r="A273" s="1" t="s">
        <v>276</v>
      </c>
      <c r="B273" s="1">
        <v>96</v>
      </c>
      <c r="C273" s="26" t="s">
        <v>5696</v>
      </c>
      <c r="D273" t="s">
        <v>281</v>
      </c>
      <c r="E273" s="27" t="s">
        <v>5697</v>
      </c>
      <c r="F273" s="28" t="s">
        <v>307</v>
      </c>
      <c r="G273" s="29">
        <v>4</v>
      </c>
      <c r="H273" s="28">
        <v>0</v>
      </c>
      <c r="I273" s="30">
        <f>ROUND(G273*H273,P4)</f>
        <v>0</v>
      </c>
      <c r="L273" s="30">
        <v>0</v>
      </c>
      <c r="M273" s="24">
        <f>ROUND(G273*L273,P4)</f>
        <v>0</v>
      </c>
      <c r="N273" s="25" t="s">
        <v>297</v>
      </c>
      <c r="O273" s="31">
        <f>M273*AA273</f>
        <v>0</v>
      </c>
      <c r="P273" s="1">
        <v>3</v>
      </c>
      <c r="AA273" s="1">
        <f>IF(P273=1,$O$3,IF(P273=2,$O$4,$O$5))</f>
        <v>0</v>
      </c>
    </row>
    <row r="274">
      <c r="A274" s="1" t="s">
        <v>282</v>
      </c>
      <c r="E274" s="27" t="s">
        <v>281</v>
      </c>
    </row>
    <row r="275" ht="26.4">
      <c r="A275" s="1" t="s">
        <v>284</v>
      </c>
      <c r="E275" s="32" t="s">
        <v>6122</v>
      </c>
    </row>
    <row r="276">
      <c r="A276" s="1" t="s">
        <v>286</v>
      </c>
      <c r="E276" s="27" t="s">
        <v>299</v>
      </c>
    </row>
    <row r="277">
      <c r="A277" s="1" t="s">
        <v>276</v>
      </c>
      <c r="B277" s="1">
        <v>97</v>
      </c>
      <c r="C277" s="26" t="s">
        <v>5699</v>
      </c>
      <c r="D277" t="s">
        <v>281</v>
      </c>
      <c r="E277" s="27" t="s">
        <v>5700</v>
      </c>
      <c r="F277" s="28" t="s">
        <v>307</v>
      </c>
      <c r="G277" s="29">
        <v>4</v>
      </c>
      <c r="H277" s="28">
        <v>0</v>
      </c>
      <c r="I277" s="30">
        <f>ROUND(G277*H277,P4)</f>
        <v>0</v>
      </c>
      <c r="L277" s="30">
        <v>0</v>
      </c>
      <c r="M277" s="24">
        <f>ROUND(G277*L277,P4)</f>
        <v>0</v>
      </c>
      <c r="N277" s="25" t="s">
        <v>297</v>
      </c>
      <c r="O277" s="31">
        <f>M277*AA277</f>
        <v>0</v>
      </c>
      <c r="P277" s="1">
        <v>3</v>
      </c>
      <c r="AA277" s="1">
        <f>IF(P277=1,$O$3,IF(P277=2,$O$4,$O$5))</f>
        <v>0</v>
      </c>
    </row>
    <row r="278">
      <c r="A278" s="1" t="s">
        <v>282</v>
      </c>
      <c r="E278" s="27" t="s">
        <v>281</v>
      </c>
    </row>
    <row r="279" ht="26.4">
      <c r="A279" s="1" t="s">
        <v>284</v>
      </c>
      <c r="E279" s="32" t="s">
        <v>6122</v>
      </c>
    </row>
    <row r="280">
      <c r="A280" s="1" t="s">
        <v>286</v>
      </c>
      <c r="E280" s="27" t="s">
        <v>299</v>
      </c>
    </row>
    <row r="281">
      <c r="A281" s="1" t="s">
        <v>276</v>
      </c>
      <c r="B281" s="1">
        <v>98</v>
      </c>
      <c r="C281" s="26" t="s">
        <v>6043</v>
      </c>
      <c r="D281" t="s">
        <v>281</v>
      </c>
      <c r="E281" s="27" t="s">
        <v>6044</v>
      </c>
      <c r="F281" s="28" t="s">
        <v>307</v>
      </c>
      <c r="G281" s="29">
        <v>3</v>
      </c>
      <c r="H281" s="28">
        <v>0</v>
      </c>
      <c r="I281" s="30">
        <f>ROUND(G281*H281,P4)</f>
        <v>0</v>
      </c>
      <c r="L281" s="30">
        <v>0</v>
      </c>
      <c r="M281" s="24">
        <f>ROUND(G281*L281,P4)</f>
        <v>0</v>
      </c>
      <c r="N281" s="25" t="s">
        <v>297</v>
      </c>
      <c r="O281" s="31">
        <f>M281*AA281</f>
        <v>0</v>
      </c>
      <c r="P281" s="1">
        <v>3</v>
      </c>
      <c r="AA281" s="1">
        <f>IF(P281=1,$O$3,IF(P281=2,$O$4,$O$5))</f>
        <v>0</v>
      </c>
    </row>
    <row r="282">
      <c r="A282" s="1" t="s">
        <v>282</v>
      </c>
      <c r="E282" s="27" t="s">
        <v>281</v>
      </c>
    </row>
    <row r="283" ht="26.4">
      <c r="A283" s="1" t="s">
        <v>284</v>
      </c>
      <c r="E283" s="32" t="s">
        <v>6293</v>
      </c>
    </row>
    <row r="284">
      <c r="A284" s="1" t="s">
        <v>286</v>
      </c>
      <c r="E284" s="27" t="s">
        <v>299</v>
      </c>
    </row>
    <row r="285">
      <c r="A285" s="1" t="s">
        <v>276</v>
      </c>
      <c r="B285" s="1">
        <v>99</v>
      </c>
      <c r="C285" s="26" t="s">
        <v>6045</v>
      </c>
      <c r="D285" t="s">
        <v>281</v>
      </c>
      <c r="E285" s="27" t="s">
        <v>6046</v>
      </c>
      <c r="F285" s="28" t="s">
        <v>307</v>
      </c>
      <c r="G285" s="29">
        <v>6</v>
      </c>
      <c r="H285" s="28">
        <v>0</v>
      </c>
      <c r="I285" s="30">
        <f>ROUND(G285*H285,P4)</f>
        <v>0</v>
      </c>
      <c r="L285" s="30">
        <v>0</v>
      </c>
      <c r="M285" s="24">
        <f>ROUND(G285*L285,P4)</f>
        <v>0</v>
      </c>
      <c r="N285" s="25" t="s">
        <v>297</v>
      </c>
      <c r="O285" s="31">
        <f>M285*AA285</f>
        <v>0</v>
      </c>
      <c r="P285" s="1">
        <v>3</v>
      </c>
      <c r="AA285" s="1">
        <f>IF(P285=1,$O$3,IF(P285=2,$O$4,$O$5))</f>
        <v>0</v>
      </c>
    </row>
    <row r="286">
      <c r="A286" s="1" t="s">
        <v>282</v>
      </c>
      <c r="E286" s="27" t="s">
        <v>281</v>
      </c>
    </row>
    <row r="287" ht="26.4">
      <c r="A287" s="1" t="s">
        <v>284</v>
      </c>
      <c r="E287" s="32" t="s">
        <v>6281</v>
      </c>
    </row>
    <row r="288">
      <c r="A288" s="1" t="s">
        <v>286</v>
      </c>
      <c r="E288" s="27" t="s">
        <v>299</v>
      </c>
    </row>
    <row r="289">
      <c r="A289" s="1" t="s">
        <v>276</v>
      </c>
      <c r="B289" s="1">
        <v>100</v>
      </c>
      <c r="C289" s="26" t="s">
        <v>6047</v>
      </c>
      <c r="D289" t="s">
        <v>281</v>
      </c>
      <c r="E289" s="27" t="s">
        <v>6048</v>
      </c>
      <c r="F289" s="28" t="s">
        <v>307</v>
      </c>
      <c r="G289" s="29">
        <v>3</v>
      </c>
      <c r="H289" s="28">
        <v>0</v>
      </c>
      <c r="I289" s="30">
        <f>ROUND(G289*H289,P4)</f>
        <v>0</v>
      </c>
      <c r="L289" s="30">
        <v>0</v>
      </c>
      <c r="M289" s="24">
        <f>ROUND(G289*L289,P4)</f>
        <v>0</v>
      </c>
      <c r="N289" s="25" t="s">
        <v>297</v>
      </c>
      <c r="O289" s="31">
        <f>M289*AA289</f>
        <v>0</v>
      </c>
      <c r="P289" s="1">
        <v>3</v>
      </c>
      <c r="AA289" s="1">
        <f>IF(P289=1,$O$3,IF(P289=2,$O$4,$O$5))</f>
        <v>0</v>
      </c>
    </row>
    <row r="290">
      <c r="A290" s="1" t="s">
        <v>282</v>
      </c>
      <c r="E290" s="27" t="s">
        <v>281</v>
      </c>
    </row>
    <row r="291" ht="26.4">
      <c r="A291" s="1" t="s">
        <v>284</v>
      </c>
      <c r="E291" s="32" t="s">
        <v>6061</v>
      </c>
    </row>
    <row r="292">
      <c r="A292" s="1" t="s">
        <v>286</v>
      </c>
      <c r="E292" s="27" t="s">
        <v>299</v>
      </c>
    </row>
    <row r="293">
      <c r="A293" s="1" t="s">
        <v>276</v>
      </c>
      <c r="B293" s="1">
        <v>101</v>
      </c>
      <c r="C293" s="26" t="s">
        <v>6050</v>
      </c>
      <c r="D293" t="s">
        <v>281</v>
      </c>
      <c r="E293" s="27" t="s">
        <v>6051</v>
      </c>
      <c r="F293" s="28" t="s">
        <v>307</v>
      </c>
      <c r="G293" s="29">
        <v>3</v>
      </c>
      <c r="H293" s="28">
        <v>0</v>
      </c>
      <c r="I293" s="30">
        <f>ROUND(G293*H293,P4)</f>
        <v>0</v>
      </c>
      <c r="L293" s="30">
        <v>0</v>
      </c>
      <c r="M293" s="24">
        <f>ROUND(G293*L293,P4)</f>
        <v>0</v>
      </c>
      <c r="N293" s="25" t="s">
        <v>297</v>
      </c>
      <c r="O293" s="31">
        <f>M293*AA293</f>
        <v>0</v>
      </c>
      <c r="P293" s="1">
        <v>3</v>
      </c>
      <c r="AA293" s="1">
        <f>IF(P293=1,$O$3,IF(P293=2,$O$4,$O$5))</f>
        <v>0</v>
      </c>
    </row>
    <row r="294">
      <c r="A294" s="1" t="s">
        <v>282</v>
      </c>
      <c r="E294" s="27" t="s">
        <v>281</v>
      </c>
    </row>
    <row r="295" ht="26.4">
      <c r="A295" s="1" t="s">
        <v>284</v>
      </c>
      <c r="E295" s="32" t="s">
        <v>6061</v>
      </c>
    </row>
    <row r="296">
      <c r="A296" s="1" t="s">
        <v>286</v>
      </c>
      <c r="E296" s="27" t="s">
        <v>299</v>
      </c>
    </row>
    <row r="297">
      <c r="A297" s="1" t="s">
        <v>276</v>
      </c>
      <c r="B297" s="1">
        <v>102</v>
      </c>
      <c r="C297" s="26" t="s">
        <v>6057</v>
      </c>
      <c r="D297" t="s">
        <v>281</v>
      </c>
      <c r="E297" s="27" t="s">
        <v>6058</v>
      </c>
      <c r="F297" s="28" t="s">
        <v>307</v>
      </c>
      <c r="G297" s="29">
        <v>7</v>
      </c>
      <c r="H297" s="28">
        <v>0</v>
      </c>
      <c r="I297" s="30">
        <f>ROUND(G297*H297,P4)</f>
        <v>0</v>
      </c>
      <c r="L297" s="30">
        <v>0</v>
      </c>
      <c r="M297" s="24">
        <f>ROUND(G297*L297,P4)</f>
        <v>0</v>
      </c>
      <c r="N297" s="25" t="s">
        <v>297</v>
      </c>
      <c r="O297" s="31">
        <f>M297*AA297</f>
        <v>0</v>
      </c>
      <c r="P297" s="1">
        <v>3</v>
      </c>
      <c r="AA297" s="1">
        <f>IF(P297=1,$O$3,IF(P297=2,$O$4,$O$5))</f>
        <v>0</v>
      </c>
    </row>
    <row r="298">
      <c r="A298" s="1" t="s">
        <v>282</v>
      </c>
      <c r="E298" s="27" t="s">
        <v>281</v>
      </c>
    </row>
    <row r="299" ht="26.4">
      <c r="A299" s="1" t="s">
        <v>284</v>
      </c>
      <c r="E299" s="32" t="s">
        <v>6049</v>
      </c>
    </row>
    <row r="300">
      <c r="A300" s="1" t="s">
        <v>286</v>
      </c>
      <c r="E300" s="27" t="s">
        <v>299</v>
      </c>
    </row>
    <row r="301">
      <c r="A301" s="1" t="s">
        <v>273</v>
      </c>
      <c r="C301" s="22" t="s">
        <v>5746</v>
      </c>
      <c r="E301" s="23" t="s">
        <v>5747</v>
      </c>
      <c r="L301" s="24">
        <f>SUMIFS(L302:L313,A302:A313,"P")</f>
        <v>0</v>
      </c>
      <c r="M301" s="24">
        <f>SUMIFS(M302:M313,A302:A313,"P")</f>
        <v>0</v>
      </c>
      <c r="N301" s="25"/>
    </row>
    <row r="302">
      <c r="A302" s="1" t="s">
        <v>276</v>
      </c>
      <c r="B302" s="1">
        <v>61</v>
      </c>
      <c r="C302" s="26" t="s">
        <v>4267</v>
      </c>
      <c r="D302" t="s">
        <v>281</v>
      </c>
      <c r="E302" s="27" t="s">
        <v>4268</v>
      </c>
      <c r="F302" s="28" t="s">
        <v>307</v>
      </c>
      <c r="G302" s="29">
        <v>88</v>
      </c>
      <c r="H302" s="28">
        <v>0</v>
      </c>
      <c r="I302" s="30">
        <f>ROUND(G302*H302,P4)</f>
        <v>0</v>
      </c>
      <c r="L302" s="30">
        <v>0</v>
      </c>
      <c r="M302" s="24">
        <f>ROUND(G302*L302,P4)</f>
        <v>0</v>
      </c>
      <c r="N302" s="25" t="s">
        <v>297</v>
      </c>
      <c r="O302" s="31">
        <f>M302*AA302</f>
        <v>0</v>
      </c>
      <c r="P302" s="1">
        <v>3</v>
      </c>
      <c r="AA302" s="1">
        <f>IF(P302=1,$O$3,IF(P302=2,$O$4,$O$5))</f>
        <v>0</v>
      </c>
    </row>
    <row r="303">
      <c r="A303" s="1" t="s">
        <v>282</v>
      </c>
      <c r="E303" s="27" t="s">
        <v>281</v>
      </c>
    </row>
    <row r="304" ht="26.4">
      <c r="A304" s="1" t="s">
        <v>284</v>
      </c>
      <c r="E304" s="32" t="s">
        <v>6294</v>
      </c>
    </row>
    <row r="305">
      <c r="A305" s="1" t="s">
        <v>286</v>
      </c>
      <c r="E305" s="27" t="s">
        <v>299</v>
      </c>
    </row>
    <row r="306">
      <c r="A306" s="1" t="s">
        <v>276</v>
      </c>
      <c r="B306" s="1">
        <v>62</v>
      </c>
      <c r="C306" s="26" t="s">
        <v>5749</v>
      </c>
      <c r="D306" t="s">
        <v>281</v>
      </c>
      <c r="E306" s="27" t="s">
        <v>5750</v>
      </c>
      <c r="F306" s="28" t="s">
        <v>307</v>
      </c>
      <c r="G306" s="29">
        <v>15</v>
      </c>
      <c r="H306" s="28">
        <v>0</v>
      </c>
      <c r="I306" s="30">
        <f>ROUND(G306*H306,P4)</f>
        <v>0</v>
      </c>
      <c r="L306" s="30">
        <v>0</v>
      </c>
      <c r="M306" s="24">
        <f>ROUND(G306*L306,P4)</f>
        <v>0</v>
      </c>
      <c r="N306" s="25" t="s">
        <v>297</v>
      </c>
      <c r="O306" s="31">
        <f>M306*AA306</f>
        <v>0</v>
      </c>
      <c r="P306" s="1">
        <v>3</v>
      </c>
      <c r="AA306" s="1">
        <f>IF(P306=1,$O$3,IF(P306=2,$O$4,$O$5))</f>
        <v>0</v>
      </c>
    </row>
    <row r="307">
      <c r="A307" s="1" t="s">
        <v>282</v>
      </c>
      <c r="E307" s="27" t="s">
        <v>281</v>
      </c>
    </row>
    <row r="308" ht="26.4">
      <c r="A308" s="1" t="s">
        <v>284</v>
      </c>
      <c r="E308" s="32" t="s">
        <v>6295</v>
      </c>
    </row>
    <row r="309">
      <c r="A309" s="1" t="s">
        <v>286</v>
      </c>
      <c r="E309" s="27" t="s">
        <v>299</v>
      </c>
    </row>
    <row r="310">
      <c r="A310" s="1" t="s">
        <v>276</v>
      </c>
      <c r="B310" s="1">
        <v>63</v>
      </c>
      <c r="C310" s="26" t="s">
        <v>6066</v>
      </c>
      <c r="D310" t="s">
        <v>281</v>
      </c>
      <c r="E310" s="27" t="s">
        <v>6067</v>
      </c>
      <c r="F310" s="28" t="s">
        <v>307</v>
      </c>
      <c r="G310" s="29">
        <v>3</v>
      </c>
      <c r="H310" s="28">
        <v>0</v>
      </c>
      <c r="I310" s="30">
        <f>ROUND(G310*H310,P4)</f>
        <v>0</v>
      </c>
      <c r="L310" s="30">
        <v>0</v>
      </c>
      <c r="M310" s="24">
        <f>ROUND(G310*L310,P4)</f>
        <v>0</v>
      </c>
      <c r="N310" s="25" t="s">
        <v>297</v>
      </c>
      <c r="O310" s="31">
        <f>M310*AA310</f>
        <v>0</v>
      </c>
      <c r="P310" s="1">
        <v>3</v>
      </c>
      <c r="AA310" s="1">
        <f>IF(P310=1,$O$3,IF(P310=2,$O$4,$O$5))</f>
        <v>0</v>
      </c>
    </row>
    <row r="311">
      <c r="A311" s="1" t="s">
        <v>282</v>
      </c>
      <c r="E311" s="27" t="s">
        <v>281</v>
      </c>
    </row>
    <row r="312" ht="26.4">
      <c r="A312" s="1" t="s">
        <v>284</v>
      </c>
      <c r="E312" s="32" t="s">
        <v>5839</v>
      </c>
    </row>
    <row r="313">
      <c r="A313" s="1" t="s">
        <v>286</v>
      </c>
      <c r="E313" s="27" t="s">
        <v>299</v>
      </c>
    </row>
    <row r="314">
      <c r="A314" s="1" t="s">
        <v>273</v>
      </c>
      <c r="C314" s="22" t="s">
        <v>5752</v>
      </c>
      <c r="E314" s="23" t="s">
        <v>5753</v>
      </c>
      <c r="L314" s="24">
        <f>SUMIFS(L315:L398,A315:A398,"P")</f>
        <v>0</v>
      </c>
      <c r="M314" s="24">
        <f>SUMIFS(M315:M398,A315:A398,"P")</f>
        <v>0</v>
      </c>
      <c r="N314" s="25"/>
    </row>
    <row r="315">
      <c r="A315" s="1" t="s">
        <v>276</v>
      </c>
      <c r="B315" s="1">
        <v>64</v>
      </c>
      <c r="C315" s="26" t="s">
        <v>5754</v>
      </c>
      <c r="D315" t="s">
        <v>281</v>
      </c>
      <c r="E315" s="27" t="s">
        <v>5755</v>
      </c>
      <c r="F315" s="28" t="s">
        <v>307</v>
      </c>
      <c r="G315" s="29">
        <v>50</v>
      </c>
      <c r="H315" s="28">
        <v>0</v>
      </c>
      <c r="I315" s="30">
        <f>ROUND(G315*H315,P4)</f>
        <v>0</v>
      </c>
      <c r="L315" s="30">
        <v>0</v>
      </c>
      <c r="M315" s="24">
        <f>ROUND(G315*L315,P4)</f>
        <v>0</v>
      </c>
      <c r="N315" s="25" t="s">
        <v>297</v>
      </c>
      <c r="O315" s="31">
        <f>M315*AA315</f>
        <v>0</v>
      </c>
      <c r="P315" s="1">
        <v>3</v>
      </c>
      <c r="AA315" s="1">
        <f>IF(P315=1,$O$3,IF(P315=2,$O$4,$O$5))</f>
        <v>0</v>
      </c>
    </row>
    <row r="316">
      <c r="A316" s="1" t="s">
        <v>282</v>
      </c>
      <c r="E316" s="27" t="s">
        <v>281</v>
      </c>
    </row>
    <row r="317" ht="26.4">
      <c r="A317" s="1" t="s">
        <v>284</v>
      </c>
      <c r="E317" s="32" t="s">
        <v>6296</v>
      </c>
    </row>
    <row r="318">
      <c r="A318" s="1" t="s">
        <v>286</v>
      </c>
      <c r="E318" s="27" t="s">
        <v>299</v>
      </c>
    </row>
    <row r="319">
      <c r="A319" s="1" t="s">
        <v>276</v>
      </c>
      <c r="B319" s="1">
        <v>65</v>
      </c>
      <c r="C319" s="26" t="s">
        <v>5757</v>
      </c>
      <c r="D319" t="s">
        <v>281</v>
      </c>
      <c r="E319" s="27" t="s">
        <v>5758</v>
      </c>
      <c r="F319" s="28" t="s">
        <v>396</v>
      </c>
      <c r="G319" s="29">
        <v>350</v>
      </c>
      <c r="H319" s="28">
        <v>0</v>
      </c>
      <c r="I319" s="30">
        <f>ROUND(G319*H319,P4)</f>
        <v>0</v>
      </c>
      <c r="L319" s="30">
        <v>0</v>
      </c>
      <c r="M319" s="24">
        <f>ROUND(G319*L319,P4)</f>
        <v>0</v>
      </c>
      <c r="N319" s="25" t="s">
        <v>297</v>
      </c>
      <c r="O319" s="31">
        <f>M319*AA319</f>
        <v>0</v>
      </c>
      <c r="P319" s="1">
        <v>3</v>
      </c>
      <c r="AA319" s="1">
        <f>IF(P319=1,$O$3,IF(P319=2,$O$4,$O$5))</f>
        <v>0</v>
      </c>
    </row>
    <row r="320">
      <c r="A320" s="1" t="s">
        <v>282</v>
      </c>
      <c r="E320" s="27" t="s">
        <v>281</v>
      </c>
    </row>
    <row r="321" ht="26.4">
      <c r="A321" s="1" t="s">
        <v>284</v>
      </c>
      <c r="E321" s="32" t="s">
        <v>6297</v>
      </c>
    </row>
    <row r="322">
      <c r="A322" s="1" t="s">
        <v>286</v>
      </c>
      <c r="E322" s="27" t="s">
        <v>299</v>
      </c>
    </row>
    <row r="323">
      <c r="A323" s="1" t="s">
        <v>276</v>
      </c>
      <c r="B323" s="1">
        <v>66</v>
      </c>
      <c r="C323" s="26" t="s">
        <v>5760</v>
      </c>
      <c r="D323" t="s">
        <v>281</v>
      </c>
      <c r="E323" s="27" t="s">
        <v>5761</v>
      </c>
      <c r="F323" s="28" t="s">
        <v>307</v>
      </c>
      <c r="G323" s="29">
        <v>14</v>
      </c>
      <c r="H323" s="28">
        <v>0</v>
      </c>
      <c r="I323" s="30">
        <f>ROUND(G323*H323,P4)</f>
        <v>0</v>
      </c>
      <c r="L323" s="30">
        <v>0</v>
      </c>
      <c r="M323" s="24">
        <f>ROUND(G323*L323,P4)</f>
        <v>0</v>
      </c>
      <c r="N323" s="25" t="s">
        <v>297</v>
      </c>
      <c r="O323" s="31">
        <f>M323*AA323</f>
        <v>0</v>
      </c>
      <c r="P323" s="1">
        <v>3</v>
      </c>
      <c r="AA323" s="1">
        <f>IF(P323=1,$O$3,IF(P323=2,$O$4,$O$5))</f>
        <v>0</v>
      </c>
    </row>
    <row r="324">
      <c r="A324" s="1" t="s">
        <v>282</v>
      </c>
      <c r="E324" s="27" t="s">
        <v>281</v>
      </c>
    </row>
    <row r="325" ht="26.4">
      <c r="A325" s="1" t="s">
        <v>284</v>
      </c>
      <c r="E325" s="32" t="s">
        <v>6070</v>
      </c>
    </row>
    <row r="326">
      <c r="A326" s="1" t="s">
        <v>286</v>
      </c>
      <c r="E326" s="27" t="s">
        <v>299</v>
      </c>
    </row>
    <row r="327">
      <c r="A327" s="1" t="s">
        <v>276</v>
      </c>
      <c r="B327" s="1">
        <v>67</v>
      </c>
      <c r="C327" s="26" t="s">
        <v>5763</v>
      </c>
      <c r="D327" t="s">
        <v>281</v>
      </c>
      <c r="E327" s="27" t="s">
        <v>5764</v>
      </c>
      <c r="F327" s="28" t="s">
        <v>307</v>
      </c>
      <c r="G327" s="29">
        <v>60</v>
      </c>
      <c r="H327" s="28">
        <v>0</v>
      </c>
      <c r="I327" s="30">
        <f>ROUND(G327*H327,P4)</f>
        <v>0</v>
      </c>
      <c r="L327" s="30">
        <v>0</v>
      </c>
      <c r="M327" s="24">
        <f>ROUND(G327*L327,P4)</f>
        <v>0</v>
      </c>
      <c r="N327" s="25" t="s">
        <v>297</v>
      </c>
      <c r="O327" s="31">
        <f>M327*AA327</f>
        <v>0</v>
      </c>
      <c r="P327" s="1">
        <v>3</v>
      </c>
      <c r="AA327" s="1">
        <f>IF(P327=1,$O$3,IF(P327=2,$O$4,$O$5))</f>
        <v>0</v>
      </c>
    </row>
    <row r="328">
      <c r="A328" s="1" t="s">
        <v>282</v>
      </c>
      <c r="E328" s="27" t="s">
        <v>281</v>
      </c>
    </row>
    <row r="329" ht="26.4">
      <c r="A329" s="1" t="s">
        <v>284</v>
      </c>
      <c r="E329" s="32" t="s">
        <v>6298</v>
      </c>
    </row>
    <row r="330">
      <c r="A330" s="1" t="s">
        <v>286</v>
      </c>
      <c r="E330" s="27" t="s">
        <v>299</v>
      </c>
    </row>
    <row r="331">
      <c r="A331" s="1" t="s">
        <v>276</v>
      </c>
      <c r="B331" s="1">
        <v>68</v>
      </c>
      <c r="C331" s="26" t="s">
        <v>5766</v>
      </c>
      <c r="D331" t="s">
        <v>281</v>
      </c>
      <c r="E331" s="27" t="s">
        <v>5767</v>
      </c>
      <c r="F331" s="28" t="s">
        <v>307</v>
      </c>
      <c r="G331" s="29">
        <v>20</v>
      </c>
      <c r="H331" s="28">
        <v>0</v>
      </c>
      <c r="I331" s="30">
        <f>ROUND(G331*H331,P4)</f>
        <v>0</v>
      </c>
      <c r="L331" s="30">
        <v>0</v>
      </c>
      <c r="M331" s="24">
        <f>ROUND(G331*L331,P4)</f>
        <v>0</v>
      </c>
      <c r="N331" s="25" t="s">
        <v>297</v>
      </c>
      <c r="O331" s="31">
        <f>M331*AA331</f>
        <v>0</v>
      </c>
      <c r="P331" s="1">
        <v>3</v>
      </c>
      <c r="AA331" s="1">
        <f>IF(P331=1,$O$3,IF(P331=2,$O$4,$O$5))</f>
        <v>0</v>
      </c>
    </row>
    <row r="332">
      <c r="A332" s="1" t="s">
        <v>282</v>
      </c>
      <c r="E332" s="27" t="s">
        <v>281</v>
      </c>
    </row>
    <row r="333" ht="26.4">
      <c r="A333" s="1" t="s">
        <v>284</v>
      </c>
      <c r="E333" s="32" t="s">
        <v>5762</v>
      </c>
    </row>
    <row r="334">
      <c r="A334" s="1" t="s">
        <v>286</v>
      </c>
      <c r="E334" s="27" t="s">
        <v>299</v>
      </c>
    </row>
    <row r="335">
      <c r="A335" s="1" t="s">
        <v>276</v>
      </c>
      <c r="B335" s="1">
        <v>69</v>
      </c>
      <c r="C335" s="26" t="s">
        <v>6137</v>
      </c>
      <c r="D335" t="s">
        <v>281</v>
      </c>
      <c r="E335" s="27" t="s">
        <v>6138</v>
      </c>
      <c r="F335" s="28" t="s">
        <v>307</v>
      </c>
      <c r="G335" s="29">
        <v>1</v>
      </c>
      <c r="H335" s="28">
        <v>0</v>
      </c>
      <c r="I335" s="30">
        <f>ROUND(G335*H335,P4)</f>
        <v>0</v>
      </c>
      <c r="L335" s="30">
        <v>0</v>
      </c>
      <c r="M335" s="24">
        <f>ROUND(G335*L335,P4)</f>
        <v>0</v>
      </c>
      <c r="N335" s="25" t="s">
        <v>297</v>
      </c>
      <c r="O335" s="31">
        <f>M335*AA335</f>
        <v>0</v>
      </c>
      <c r="P335" s="1">
        <v>3</v>
      </c>
      <c r="AA335" s="1">
        <f>IF(P335=1,$O$3,IF(P335=2,$O$4,$O$5))</f>
        <v>0</v>
      </c>
    </row>
    <row r="336">
      <c r="A336" s="1" t="s">
        <v>282</v>
      </c>
      <c r="E336" s="27" t="s">
        <v>281</v>
      </c>
    </row>
    <row r="337" ht="26.4">
      <c r="A337" s="1" t="s">
        <v>284</v>
      </c>
      <c r="E337" s="32" t="s">
        <v>5787</v>
      </c>
    </row>
    <row r="338">
      <c r="A338" s="1" t="s">
        <v>286</v>
      </c>
      <c r="E338" s="27" t="s">
        <v>299</v>
      </c>
    </row>
    <row r="339">
      <c r="A339" s="1" t="s">
        <v>276</v>
      </c>
      <c r="B339" s="1">
        <v>70</v>
      </c>
      <c r="C339" s="26" t="s">
        <v>6299</v>
      </c>
      <c r="D339" t="s">
        <v>281</v>
      </c>
      <c r="E339" s="27" t="s">
        <v>6300</v>
      </c>
      <c r="F339" s="28" t="s">
        <v>307</v>
      </c>
      <c r="G339" s="29">
        <v>2</v>
      </c>
      <c r="H339" s="28">
        <v>0</v>
      </c>
      <c r="I339" s="30">
        <f>ROUND(G339*H339,P4)</f>
        <v>0</v>
      </c>
      <c r="L339" s="30">
        <v>0</v>
      </c>
      <c r="M339" s="24">
        <f>ROUND(G339*L339,P4)</f>
        <v>0</v>
      </c>
      <c r="N339" s="25" t="s">
        <v>297</v>
      </c>
      <c r="O339" s="31">
        <f>M339*AA339</f>
        <v>0</v>
      </c>
      <c r="P339" s="1">
        <v>3</v>
      </c>
      <c r="AA339" s="1">
        <f>IF(P339=1,$O$3,IF(P339=2,$O$4,$O$5))</f>
        <v>0</v>
      </c>
    </row>
    <row r="340">
      <c r="A340" s="1" t="s">
        <v>282</v>
      </c>
      <c r="E340" s="27" t="s">
        <v>281</v>
      </c>
    </row>
    <row r="341" ht="26.4">
      <c r="A341" s="1" t="s">
        <v>284</v>
      </c>
      <c r="E341" s="32" t="s">
        <v>5790</v>
      </c>
    </row>
    <row r="342">
      <c r="A342" s="1" t="s">
        <v>286</v>
      </c>
      <c r="E342" s="27" t="s">
        <v>299</v>
      </c>
    </row>
    <row r="343">
      <c r="A343" s="1" t="s">
        <v>276</v>
      </c>
      <c r="B343" s="1">
        <v>71</v>
      </c>
      <c r="C343" s="26" t="s">
        <v>5768</v>
      </c>
      <c r="D343" t="s">
        <v>281</v>
      </c>
      <c r="E343" s="27" t="s">
        <v>5769</v>
      </c>
      <c r="F343" s="28" t="s">
        <v>307</v>
      </c>
      <c r="G343" s="29">
        <v>60</v>
      </c>
      <c r="H343" s="28">
        <v>0</v>
      </c>
      <c r="I343" s="30">
        <f>ROUND(G343*H343,P4)</f>
        <v>0</v>
      </c>
      <c r="L343" s="30">
        <v>0</v>
      </c>
      <c r="M343" s="24">
        <f>ROUND(G343*L343,P4)</f>
        <v>0</v>
      </c>
      <c r="N343" s="25" t="s">
        <v>297</v>
      </c>
      <c r="O343" s="31">
        <f>M343*AA343</f>
        <v>0</v>
      </c>
      <c r="P343" s="1">
        <v>3</v>
      </c>
      <c r="AA343" s="1">
        <f>IF(P343=1,$O$3,IF(P343=2,$O$4,$O$5))</f>
        <v>0</v>
      </c>
    </row>
    <row r="344">
      <c r="A344" s="1" t="s">
        <v>282</v>
      </c>
      <c r="E344" s="27" t="s">
        <v>281</v>
      </c>
    </row>
    <row r="345" ht="26.4">
      <c r="A345" s="1" t="s">
        <v>284</v>
      </c>
      <c r="E345" s="32" t="s">
        <v>6298</v>
      </c>
    </row>
    <row r="346">
      <c r="A346" s="1" t="s">
        <v>286</v>
      </c>
      <c r="E346" s="27" t="s">
        <v>299</v>
      </c>
    </row>
    <row r="347">
      <c r="A347" s="1" t="s">
        <v>276</v>
      </c>
      <c r="B347" s="1">
        <v>72</v>
      </c>
      <c r="C347" s="26" t="s">
        <v>6301</v>
      </c>
      <c r="D347" t="s">
        <v>281</v>
      </c>
      <c r="E347" s="27" t="s">
        <v>6302</v>
      </c>
      <c r="F347" s="28" t="s">
        <v>307</v>
      </c>
      <c r="G347" s="29">
        <v>40</v>
      </c>
      <c r="H347" s="28">
        <v>0</v>
      </c>
      <c r="I347" s="30">
        <f>ROUND(G347*H347,P4)</f>
        <v>0</v>
      </c>
      <c r="L347" s="30">
        <v>0</v>
      </c>
      <c r="M347" s="24">
        <f>ROUND(G347*L347,P4)</f>
        <v>0</v>
      </c>
      <c r="N347" s="25" t="s">
        <v>297</v>
      </c>
      <c r="O347" s="31">
        <f>M347*AA347</f>
        <v>0</v>
      </c>
      <c r="P347" s="1">
        <v>3</v>
      </c>
      <c r="AA347" s="1">
        <f>IF(P347=1,$O$3,IF(P347=2,$O$4,$O$5))</f>
        <v>0</v>
      </c>
    </row>
    <row r="348">
      <c r="A348" s="1" t="s">
        <v>282</v>
      </c>
      <c r="E348" s="27" t="s">
        <v>281</v>
      </c>
    </row>
    <row r="349" ht="26.4">
      <c r="A349" s="1" t="s">
        <v>284</v>
      </c>
      <c r="E349" s="32" t="s">
        <v>5781</v>
      </c>
    </row>
    <row r="350">
      <c r="A350" s="1" t="s">
        <v>286</v>
      </c>
      <c r="E350" s="27" t="s">
        <v>299</v>
      </c>
    </row>
    <row r="351">
      <c r="A351" s="1" t="s">
        <v>276</v>
      </c>
      <c r="B351" s="1">
        <v>73</v>
      </c>
      <c r="C351" s="26" t="s">
        <v>5771</v>
      </c>
      <c r="D351" t="s">
        <v>281</v>
      </c>
      <c r="E351" s="27" t="s">
        <v>5772</v>
      </c>
      <c r="F351" s="28" t="s">
        <v>307</v>
      </c>
      <c r="G351" s="29">
        <v>40</v>
      </c>
      <c r="H351" s="28">
        <v>0</v>
      </c>
      <c r="I351" s="30">
        <f>ROUND(G351*H351,P4)</f>
        <v>0</v>
      </c>
      <c r="L351" s="30">
        <v>0</v>
      </c>
      <c r="M351" s="24">
        <f>ROUND(G351*L351,P4)</f>
        <v>0</v>
      </c>
      <c r="N351" s="25" t="s">
        <v>297</v>
      </c>
      <c r="O351" s="31">
        <f>M351*AA351</f>
        <v>0</v>
      </c>
      <c r="P351" s="1">
        <v>3</v>
      </c>
      <c r="AA351" s="1">
        <f>IF(P351=1,$O$3,IF(P351=2,$O$4,$O$5))</f>
        <v>0</v>
      </c>
    </row>
    <row r="352">
      <c r="A352" s="1" t="s">
        <v>282</v>
      </c>
      <c r="E352" s="27" t="s">
        <v>281</v>
      </c>
    </row>
    <row r="353" ht="26.4">
      <c r="A353" s="1" t="s">
        <v>284</v>
      </c>
      <c r="E353" s="32" t="s">
        <v>5781</v>
      </c>
    </row>
    <row r="354">
      <c r="A354" s="1" t="s">
        <v>286</v>
      </c>
      <c r="E354" s="27" t="s">
        <v>299</v>
      </c>
    </row>
    <row r="355">
      <c r="A355" s="1" t="s">
        <v>276</v>
      </c>
      <c r="B355" s="1">
        <v>74</v>
      </c>
      <c r="C355" s="26" t="s">
        <v>5773</v>
      </c>
      <c r="D355" t="s">
        <v>281</v>
      </c>
      <c r="E355" s="27" t="s">
        <v>5774</v>
      </c>
      <c r="F355" s="28" t="s">
        <v>307</v>
      </c>
      <c r="G355" s="29">
        <v>3</v>
      </c>
      <c r="H355" s="28">
        <v>0</v>
      </c>
      <c r="I355" s="30">
        <f>ROUND(G355*H355,P4)</f>
        <v>0</v>
      </c>
      <c r="L355" s="30">
        <v>0</v>
      </c>
      <c r="M355" s="24">
        <f>ROUND(G355*L355,P4)</f>
        <v>0</v>
      </c>
      <c r="N355" s="25" t="s">
        <v>297</v>
      </c>
      <c r="O355" s="31">
        <f>M355*AA355</f>
        <v>0</v>
      </c>
      <c r="P355" s="1">
        <v>3</v>
      </c>
      <c r="AA355" s="1">
        <f>IF(P355=1,$O$3,IF(P355=2,$O$4,$O$5))</f>
        <v>0</v>
      </c>
    </row>
    <row r="356">
      <c r="A356" s="1" t="s">
        <v>282</v>
      </c>
      <c r="E356" s="27" t="s">
        <v>281</v>
      </c>
    </row>
    <row r="357" ht="26.4">
      <c r="A357" s="1" t="s">
        <v>284</v>
      </c>
      <c r="E357" s="32" t="s">
        <v>6136</v>
      </c>
    </row>
    <row r="358">
      <c r="A358" s="1" t="s">
        <v>286</v>
      </c>
      <c r="E358" s="27" t="s">
        <v>299</v>
      </c>
    </row>
    <row r="359">
      <c r="A359" s="1" t="s">
        <v>276</v>
      </c>
      <c r="B359" s="1">
        <v>75</v>
      </c>
      <c r="C359" s="26" t="s">
        <v>5776</v>
      </c>
      <c r="D359" t="s">
        <v>281</v>
      </c>
      <c r="E359" s="27" t="s">
        <v>5777</v>
      </c>
      <c r="F359" s="28" t="s">
        <v>307</v>
      </c>
      <c r="G359" s="29">
        <v>6</v>
      </c>
      <c r="H359" s="28">
        <v>0</v>
      </c>
      <c r="I359" s="30">
        <f>ROUND(G359*H359,P4)</f>
        <v>0</v>
      </c>
      <c r="L359" s="30">
        <v>0</v>
      </c>
      <c r="M359" s="24">
        <f>ROUND(G359*L359,P4)</f>
        <v>0</v>
      </c>
      <c r="N359" s="25" t="s">
        <v>297</v>
      </c>
      <c r="O359" s="31">
        <f>M359*AA359</f>
        <v>0</v>
      </c>
      <c r="P359" s="1">
        <v>3</v>
      </c>
      <c r="AA359" s="1">
        <f>IF(P359=1,$O$3,IF(P359=2,$O$4,$O$5))</f>
        <v>0</v>
      </c>
    </row>
    <row r="360">
      <c r="A360" s="1" t="s">
        <v>282</v>
      </c>
      <c r="E360" s="27" t="s">
        <v>281</v>
      </c>
    </row>
    <row r="361" ht="26.4">
      <c r="A361" s="1" t="s">
        <v>284</v>
      </c>
      <c r="E361" s="32" t="s">
        <v>6216</v>
      </c>
    </row>
    <row r="362">
      <c r="A362" s="1" t="s">
        <v>286</v>
      </c>
      <c r="E362" s="27" t="s">
        <v>299</v>
      </c>
    </row>
    <row r="363">
      <c r="A363" s="1" t="s">
        <v>276</v>
      </c>
      <c r="B363" s="1">
        <v>76</v>
      </c>
      <c r="C363" s="26" t="s">
        <v>6142</v>
      </c>
      <c r="D363" t="s">
        <v>281</v>
      </c>
      <c r="E363" s="27" t="s">
        <v>6143</v>
      </c>
      <c r="F363" s="28" t="s">
        <v>307</v>
      </c>
      <c r="G363" s="29">
        <v>2</v>
      </c>
      <c r="H363" s="28">
        <v>0</v>
      </c>
      <c r="I363" s="30">
        <f>ROUND(G363*H363,P4)</f>
        <v>0</v>
      </c>
      <c r="L363" s="30">
        <v>0</v>
      </c>
      <c r="M363" s="24">
        <f>ROUND(G363*L363,P4)</f>
        <v>0</v>
      </c>
      <c r="N363" s="25" t="s">
        <v>297</v>
      </c>
      <c r="O363" s="31">
        <f>M363*AA363</f>
        <v>0</v>
      </c>
      <c r="P363" s="1">
        <v>3</v>
      </c>
      <c r="AA363" s="1">
        <f>IF(P363=1,$O$3,IF(P363=2,$O$4,$O$5))</f>
        <v>0</v>
      </c>
    </row>
    <row r="364">
      <c r="A364" s="1" t="s">
        <v>282</v>
      </c>
      <c r="E364" s="27" t="s">
        <v>281</v>
      </c>
    </row>
    <row r="365" ht="26.4">
      <c r="A365" s="1" t="s">
        <v>284</v>
      </c>
      <c r="E365" s="32" t="s">
        <v>5790</v>
      </c>
    </row>
    <row r="366">
      <c r="A366" s="1" t="s">
        <v>286</v>
      </c>
      <c r="E366" s="27" t="s">
        <v>299</v>
      </c>
    </row>
    <row r="367">
      <c r="A367" s="1" t="s">
        <v>276</v>
      </c>
      <c r="B367" s="1">
        <v>77</v>
      </c>
      <c r="C367" s="26" t="s">
        <v>5779</v>
      </c>
      <c r="D367" t="s">
        <v>281</v>
      </c>
      <c r="E367" s="27" t="s">
        <v>5780</v>
      </c>
      <c r="F367" s="28" t="s">
        <v>307</v>
      </c>
      <c r="G367" s="29">
        <v>12</v>
      </c>
      <c r="H367" s="28">
        <v>0</v>
      </c>
      <c r="I367" s="30">
        <f>ROUND(G367*H367,P4)</f>
        <v>0</v>
      </c>
      <c r="L367" s="30">
        <v>0</v>
      </c>
      <c r="M367" s="24">
        <f>ROUND(G367*L367,P4)</f>
        <v>0</v>
      </c>
      <c r="N367" s="25" t="s">
        <v>297</v>
      </c>
      <c r="O367" s="31">
        <f>M367*AA367</f>
        <v>0</v>
      </c>
      <c r="P367" s="1">
        <v>3</v>
      </c>
      <c r="AA367" s="1">
        <f>IF(P367=1,$O$3,IF(P367=2,$O$4,$O$5))</f>
        <v>0</v>
      </c>
    </row>
    <row r="368">
      <c r="A368" s="1" t="s">
        <v>282</v>
      </c>
      <c r="E368" s="27" t="s">
        <v>281</v>
      </c>
    </row>
    <row r="369" ht="26.4">
      <c r="A369" s="1" t="s">
        <v>284</v>
      </c>
      <c r="E369" s="32" t="s">
        <v>5806</v>
      </c>
    </row>
    <row r="370">
      <c r="A370" s="1" t="s">
        <v>286</v>
      </c>
      <c r="E370" s="27" t="s">
        <v>299</v>
      </c>
    </row>
    <row r="371">
      <c r="A371" s="1" t="s">
        <v>276</v>
      </c>
      <c r="B371" s="1">
        <v>78</v>
      </c>
      <c r="C371" s="26" t="s">
        <v>5782</v>
      </c>
      <c r="D371" t="s">
        <v>281</v>
      </c>
      <c r="E371" s="27" t="s">
        <v>5783</v>
      </c>
      <c r="F371" s="28" t="s">
        <v>307</v>
      </c>
      <c r="G371" s="29">
        <v>4</v>
      </c>
      <c r="H371" s="28">
        <v>0</v>
      </c>
      <c r="I371" s="30">
        <f>ROUND(G371*H371,P4)</f>
        <v>0</v>
      </c>
      <c r="L371" s="30">
        <v>0</v>
      </c>
      <c r="M371" s="24">
        <f>ROUND(G371*L371,P4)</f>
        <v>0</v>
      </c>
      <c r="N371" s="25" t="s">
        <v>297</v>
      </c>
      <c r="O371" s="31">
        <f>M371*AA371</f>
        <v>0</v>
      </c>
      <c r="P371" s="1">
        <v>3</v>
      </c>
      <c r="AA371" s="1">
        <f>IF(P371=1,$O$3,IF(P371=2,$O$4,$O$5))</f>
        <v>0</v>
      </c>
    </row>
    <row r="372">
      <c r="A372" s="1" t="s">
        <v>282</v>
      </c>
      <c r="E372" s="27" t="s">
        <v>5784</v>
      </c>
    </row>
    <row r="373" ht="26.4">
      <c r="A373" s="1" t="s">
        <v>284</v>
      </c>
      <c r="E373" s="32" t="s">
        <v>5775</v>
      </c>
    </row>
    <row r="374">
      <c r="A374" s="1" t="s">
        <v>286</v>
      </c>
      <c r="E374" s="27" t="s">
        <v>299</v>
      </c>
    </row>
    <row r="375">
      <c r="A375" s="1" t="s">
        <v>276</v>
      </c>
      <c r="B375" s="1">
        <v>79</v>
      </c>
      <c r="C375" s="26" t="s">
        <v>5788</v>
      </c>
      <c r="D375" t="s">
        <v>281</v>
      </c>
      <c r="E375" s="27" t="s">
        <v>5789</v>
      </c>
      <c r="F375" s="28" t="s">
        <v>307</v>
      </c>
      <c r="G375" s="29">
        <v>3</v>
      </c>
      <c r="H375" s="28">
        <v>0</v>
      </c>
      <c r="I375" s="30">
        <f>ROUND(G375*H375,P4)</f>
        <v>0</v>
      </c>
      <c r="L375" s="30">
        <v>0</v>
      </c>
      <c r="M375" s="24">
        <f>ROUND(G375*L375,P4)</f>
        <v>0</v>
      </c>
      <c r="N375" s="25" t="s">
        <v>297</v>
      </c>
      <c r="O375" s="31">
        <f>M375*AA375</f>
        <v>0</v>
      </c>
      <c r="P375" s="1">
        <v>3</v>
      </c>
      <c r="AA375" s="1">
        <f>IF(P375=1,$O$3,IF(P375=2,$O$4,$O$5))</f>
        <v>0</v>
      </c>
    </row>
    <row r="376">
      <c r="A376" s="1" t="s">
        <v>282</v>
      </c>
      <c r="E376" s="27" t="s">
        <v>281</v>
      </c>
    </row>
    <row r="377" ht="26.4">
      <c r="A377" s="1" t="s">
        <v>284</v>
      </c>
      <c r="E377" s="32" t="s">
        <v>6136</v>
      </c>
    </row>
    <row r="378">
      <c r="A378" s="1" t="s">
        <v>286</v>
      </c>
      <c r="E378" s="27" t="s">
        <v>299</v>
      </c>
    </row>
    <row r="379" ht="26.4">
      <c r="A379" s="1" t="s">
        <v>276</v>
      </c>
      <c r="B379" s="1">
        <v>80</v>
      </c>
      <c r="C379" s="26" t="s">
        <v>5791</v>
      </c>
      <c r="D379" t="s">
        <v>281</v>
      </c>
      <c r="E379" s="27" t="s">
        <v>5792</v>
      </c>
      <c r="F379" s="28" t="s">
        <v>296</v>
      </c>
      <c r="G379" s="29">
        <v>8500</v>
      </c>
      <c r="H379" s="28">
        <v>0</v>
      </c>
      <c r="I379" s="30">
        <f>ROUND(G379*H379,P4)</f>
        <v>0</v>
      </c>
      <c r="L379" s="30">
        <v>0</v>
      </c>
      <c r="M379" s="24">
        <f>ROUND(G379*L379,P4)</f>
        <v>0</v>
      </c>
      <c r="N379" s="25" t="s">
        <v>297</v>
      </c>
      <c r="O379" s="31">
        <f>M379*AA379</f>
        <v>0</v>
      </c>
      <c r="P379" s="1">
        <v>3</v>
      </c>
      <c r="AA379" s="1">
        <f>IF(P379=1,$O$3,IF(P379=2,$O$4,$O$5))</f>
        <v>0</v>
      </c>
    </row>
    <row r="380">
      <c r="A380" s="1" t="s">
        <v>282</v>
      </c>
      <c r="E380" s="27" t="s">
        <v>281</v>
      </c>
    </row>
    <row r="381" ht="26.4">
      <c r="A381" s="1" t="s">
        <v>284</v>
      </c>
      <c r="E381" s="32" t="s">
        <v>6303</v>
      </c>
    </row>
    <row r="382">
      <c r="A382" s="1" t="s">
        <v>286</v>
      </c>
      <c r="E382" s="27" t="s">
        <v>299</v>
      </c>
    </row>
    <row r="383" ht="26.4">
      <c r="A383" s="1" t="s">
        <v>276</v>
      </c>
      <c r="B383" s="1">
        <v>81</v>
      </c>
      <c r="C383" s="26" t="s">
        <v>5794</v>
      </c>
      <c r="D383" t="s">
        <v>281</v>
      </c>
      <c r="E383" s="27" t="s">
        <v>5795</v>
      </c>
      <c r="F383" s="28" t="s">
        <v>296</v>
      </c>
      <c r="G383" s="29">
        <v>8500</v>
      </c>
      <c r="H383" s="28">
        <v>0</v>
      </c>
      <c r="I383" s="30">
        <f>ROUND(G383*H383,P4)</f>
        <v>0</v>
      </c>
      <c r="L383" s="30">
        <v>0</v>
      </c>
      <c r="M383" s="24">
        <f>ROUND(G383*L383,P4)</f>
        <v>0</v>
      </c>
      <c r="N383" s="25" t="s">
        <v>297</v>
      </c>
      <c r="O383" s="31">
        <f>M383*AA383</f>
        <v>0</v>
      </c>
      <c r="P383" s="1">
        <v>3</v>
      </c>
      <c r="AA383" s="1">
        <f>IF(P383=1,$O$3,IF(P383=2,$O$4,$O$5))</f>
        <v>0</v>
      </c>
    </row>
    <row r="384">
      <c r="A384" s="1" t="s">
        <v>282</v>
      </c>
      <c r="E384" s="27" t="s">
        <v>281</v>
      </c>
    </row>
    <row r="385" ht="26.4">
      <c r="A385" s="1" t="s">
        <v>284</v>
      </c>
      <c r="E385" s="32" t="s">
        <v>6303</v>
      </c>
    </row>
    <row r="386">
      <c r="A386" s="1" t="s">
        <v>286</v>
      </c>
      <c r="E386" s="27" t="s">
        <v>299</v>
      </c>
    </row>
    <row r="387">
      <c r="A387" s="1" t="s">
        <v>276</v>
      </c>
      <c r="B387" s="1">
        <v>82</v>
      </c>
      <c r="C387" s="26" t="s">
        <v>5796</v>
      </c>
      <c r="D387" t="s">
        <v>281</v>
      </c>
      <c r="E387" s="27" t="s">
        <v>5797</v>
      </c>
      <c r="F387" s="28" t="s">
        <v>296</v>
      </c>
      <c r="G387" s="29">
        <v>5500</v>
      </c>
      <c r="H387" s="28">
        <v>0</v>
      </c>
      <c r="I387" s="30">
        <f>ROUND(G387*H387,P4)</f>
        <v>0</v>
      </c>
      <c r="L387" s="30">
        <v>0</v>
      </c>
      <c r="M387" s="24">
        <f>ROUND(G387*L387,P4)</f>
        <v>0</v>
      </c>
      <c r="N387" s="25" t="s">
        <v>297</v>
      </c>
      <c r="O387" s="31">
        <f>M387*AA387</f>
        <v>0</v>
      </c>
      <c r="P387" s="1">
        <v>3</v>
      </c>
      <c r="AA387" s="1">
        <f>IF(P387=1,$O$3,IF(P387=2,$O$4,$O$5))</f>
        <v>0</v>
      </c>
    </row>
    <row r="388">
      <c r="A388" s="1" t="s">
        <v>282</v>
      </c>
      <c r="E388" s="27" t="s">
        <v>281</v>
      </c>
    </row>
    <row r="389" ht="26.4">
      <c r="A389" s="1" t="s">
        <v>284</v>
      </c>
      <c r="E389" s="32" t="s">
        <v>6304</v>
      </c>
    </row>
    <row r="390">
      <c r="A390" s="1" t="s">
        <v>286</v>
      </c>
      <c r="E390" s="27" t="s">
        <v>299</v>
      </c>
    </row>
    <row r="391">
      <c r="A391" s="1" t="s">
        <v>276</v>
      </c>
      <c r="B391" s="1">
        <v>83</v>
      </c>
      <c r="C391" s="26" t="s">
        <v>5799</v>
      </c>
      <c r="D391" t="s">
        <v>281</v>
      </c>
      <c r="E391" s="27" t="s">
        <v>5800</v>
      </c>
      <c r="F391" s="28" t="s">
        <v>361</v>
      </c>
      <c r="G391" s="29">
        <v>790</v>
      </c>
      <c r="H391" s="28">
        <v>0</v>
      </c>
      <c r="I391" s="30">
        <f>ROUND(G391*H391,P4)</f>
        <v>0</v>
      </c>
      <c r="L391" s="30">
        <v>0</v>
      </c>
      <c r="M391" s="24">
        <f>ROUND(G391*L391,P4)</f>
        <v>0</v>
      </c>
      <c r="N391" s="25" t="s">
        <v>297</v>
      </c>
      <c r="O391" s="31">
        <f>M391*AA391</f>
        <v>0</v>
      </c>
      <c r="P391" s="1">
        <v>3</v>
      </c>
      <c r="AA391" s="1">
        <f>IF(P391=1,$O$3,IF(P391=2,$O$4,$O$5))</f>
        <v>0</v>
      </c>
    </row>
    <row r="392">
      <c r="A392" s="1" t="s">
        <v>282</v>
      </c>
      <c r="E392" s="27" t="s">
        <v>281</v>
      </c>
    </row>
    <row r="393" ht="26.4">
      <c r="A393" s="1" t="s">
        <v>284</v>
      </c>
      <c r="E393" s="32" t="s">
        <v>6305</v>
      </c>
    </row>
    <row r="394">
      <c r="A394" s="1" t="s">
        <v>286</v>
      </c>
      <c r="E394" s="27" t="s">
        <v>299</v>
      </c>
    </row>
    <row r="395">
      <c r="A395" s="1" t="s">
        <v>276</v>
      </c>
      <c r="B395" s="1">
        <v>103</v>
      </c>
      <c r="C395" s="26" t="s">
        <v>6134</v>
      </c>
      <c r="D395" t="s">
        <v>281</v>
      </c>
      <c r="E395" s="27" t="s">
        <v>6135</v>
      </c>
      <c r="F395" s="28" t="s">
        <v>307</v>
      </c>
      <c r="G395" s="29">
        <v>13</v>
      </c>
      <c r="H395" s="28">
        <v>0</v>
      </c>
      <c r="I395" s="30">
        <f>ROUND(G395*H395,P4)</f>
        <v>0</v>
      </c>
      <c r="L395" s="30">
        <v>0</v>
      </c>
      <c r="M395" s="24">
        <f>ROUND(G395*L395,P4)</f>
        <v>0</v>
      </c>
      <c r="N395" s="25" t="s">
        <v>297</v>
      </c>
      <c r="O395" s="31">
        <f>M395*AA395</f>
        <v>0</v>
      </c>
      <c r="P395" s="1">
        <v>3</v>
      </c>
      <c r="AA395" s="1">
        <f>IF(P395=1,$O$3,IF(P395=2,$O$4,$O$5))</f>
        <v>0</v>
      </c>
    </row>
    <row r="396">
      <c r="A396" s="1" t="s">
        <v>282</v>
      </c>
      <c r="E396" s="27" t="s">
        <v>281</v>
      </c>
    </row>
    <row r="397" ht="26.4">
      <c r="A397" s="1" t="s">
        <v>284</v>
      </c>
      <c r="E397" s="32" t="s">
        <v>6306</v>
      </c>
    </row>
    <row r="398">
      <c r="A398" s="1" t="s">
        <v>286</v>
      </c>
      <c r="E398" s="27" t="s">
        <v>299</v>
      </c>
    </row>
    <row r="399">
      <c r="A399" s="1" t="s">
        <v>273</v>
      </c>
      <c r="C399" s="22" t="s">
        <v>5802</v>
      </c>
      <c r="E399" s="23" t="s">
        <v>5803</v>
      </c>
      <c r="L399" s="24">
        <f>SUMIFS(L400:L423,A400:A423,"P")</f>
        <v>0</v>
      </c>
      <c r="M399" s="24">
        <f>SUMIFS(M400:M423,A400:A423,"P")</f>
        <v>0</v>
      </c>
      <c r="N399" s="25"/>
    </row>
    <row r="400">
      <c r="A400" s="1" t="s">
        <v>276</v>
      </c>
      <c r="B400" s="1">
        <v>84</v>
      </c>
      <c r="C400" s="26" t="s">
        <v>5804</v>
      </c>
      <c r="D400" t="s">
        <v>281</v>
      </c>
      <c r="E400" s="27" t="s">
        <v>5805</v>
      </c>
      <c r="F400" s="28" t="s">
        <v>579</v>
      </c>
      <c r="G400" s="29">
        <v>7.2000000000000002</v>
      </c>
      <c r="H400" s="28">
        <v>0</v>
      </c>
      <c r="I400" s="30">
        <f>ROUND(G400*H400,P4)</f>
        <v>0</v>
      </c>
      <c r="L400" s="30">
        <v>0</v>
      </c>
      <c r="M400" s="24">
        <f>ROUND(G400*L400,P4)</f>
        <v>0</v>
      </c>
      <c r="N400" s="25" t="s">
        <v>297</v>
      </c>
      <c r="O400" s="31">
        <f>M400*AA400</f>
        <v>0</v>
      </c>
      <c r="P400" s="1">
        <v>3</v>
      </c>
      <c r="AA400" s="1">
        <f>IF(P400=1,$O$3,IF(P400=2,$O$4,$O$5))</f>
        <v>0</v>
      </c>
    </row>
    <row r="401">
      <c r="A401" s="1" t="s">
        <v>282</v>
      </c>
      <c r="E401" s="27" t="s">
        <v>281</v>
      </c>
    </row>
    <row r="402" ht="26.4">
      <c r="A402" s="1" t="s">
        <v>284</v>
      </c>
      <c r="E402" s="32" t="s">
        <v>6307</v>
      </c>
    </row>
    <row r="403">
      <c r="A403" s="1" t="s">
        <v>286</v>
      </c>
      <c r="E403" s="27" t="s">
        <v>299</v>
      </c>
    </row>
    <row r="404">
      <c r="A404" s="1" t="s">
        <v>276</v>
      </c>
      <c r="B404" s="1">
        <v>85</v>
      </c>
      <c r="C404" s="26" t="s">
        <v>5807</v>
      </c>
      <c r="D404" t="s">
        <v>281</v>
      </c>
      <c r="E404" s="27" t="s">
        <v>5808</v>
      </c>
      <c r="F404" s="28" t="s">
        <v>579</v>
      </c>
      <c r="G404" s="29">
        <v>7.2000000000000002</v>
      </c>
      <c r="H404" s="28">
        <v>0</v>
      </c>
      <c r="I404" s="30">
        <f>ROUND(G404*H404,P4)</f>
        <v>0</v>
      </c>
      <c r="L404" s="30">
        <v>0</v>
      </c>
      <c r="M404" s="24">
        <f>ROUND(G404*L404,P4)</f>
        <v>0</v>
      </c>
      <c r="N404" s="25" t="s">
        <v>297</v>
      </c>
      <c r="O404" s="31">
        <f>M404*AA404</f>
        <v>0</v>
      </c>
      <c r="P404" s="1">
        <v>3</v>
      </c>
      <c r="AA404" s="1">
        <f>IF(P404=1,$O$3,IF(P404=2,$O$4,$O$5))</f>
        <v>0</v>
      </c>
    </row>
    <row r="405">
      <c r="A405" s="1" t="s">
        <v>282</v>
      </c>
      <c r="E405" s="27" t="s">
        <v>281</v>
      </c>
    </row>
    <row r="406" ht="26.4">
      <c r="A406" s="1" t="s">
        <v>284</v>
      </c>
      <c r="E406" s="32" t="s">
        <v>6307</v>
      </c>
    </row>
    <row r="407">
      <c r="A407" s="1" t="s">
        <v>286</v>
      </c>
      <c r="E407" s="27" t="s">
        <v>299</v>
      </c>
    </row>
    <row r="408">
      <c r="A408" s="1" t="s">
        <v>276</v>
      </c>
      <c r="B408" s="1">
        <v>86</v>
      </c>
      <c r="C408" s="26" t="s">
        <v>1112</v>
      </c>
      <c r="D408" t="s">
        <v>281</v>
      </c>
      <c r="E408" s="27" t="s">
        <v>1113</v>
      </c>
      <c r="F408" s="28" t="s">
        <v>307</v>
      </c>
      <c r="G408" s="29">
        <v>1</v>
      </c>
      <c r="H408" s="28">
        <v>0</v>
      </c>
      <c r="I408" s="30">
        <f>ROUND(G408*H408,P4)</f>
        <v>0</v>
      </c>
      <c r="L408" s="30">
        <v>0</v>
      </c>
      <c r="M408" s="24">
        <f>ROUND(G408*L408,P4)</f>
        <v>0</v>
      </c>
      <c r="N408" s="25" t="s">
        <v>297</v>
      </c>
      <c r="O408" s="31">
        <f>M408*AA408</f>
        <v>0</v>
      </c>
      <c r="P408" s="1">
        <v>3</v>
      </c>
      <c r="AA408" s="1">
        <f>IF(P408=1,$O$3,IF(P408=2,$O$4,$O$5))</f>
        <v>0</v>
      </c>
    </row>
    <row r="409">
      <c r="A409" s="1" t="s">
        <v>282</v>
      </c>
      <c r="E409" s="27" t="s">
        <v>281</v>
      </c>
    </row>
    <row r="410" ht="26.4">
      <c r="A410" s="1" t="s">
        <v>284</v>
      </c>
      <c r="E410" s="32" t="s">
        <v>5811</v>
      </c>
    </row>
    <row r="411">
      <c r="A411" s="1" t="s">
        <v>286</v>
      </c>
      <c r="E411" s="27" t="s">
        <v>299</v>
      </c>
    </row>
    <row r="412">
      <c r="A412" s="1" t="s">
        <v>276</v>
      </c>
      <c r="B412" s="1">
        <v>87</v>
      </c>
      <c r="C412" s="26" t="s">
        <v>1114</v>
      </c>
      <c r="D412" t="s">
        <v>281</v>
      </c>
      <c r="E412" s="27" t="s">
        <v>1115</v>
      </c>
      <c r="F412" s="28" t="s">
        <v>307</v>
      </c>
      <c r="G412" s="29">
        <v>2</v>
      </c>
      <c r="H412" s="28">
        <v>0</v>
      </c>
      <c r="I412" s="30">
        <f>ROUND(G412*H412,P4)</f>
        <v>0</v>
      </c>
      <c r="L412" s="30">
        <v>0</v>
      </c>
      <c r="M412" s="24">
        <f>ROUND(G412*L412,P4)</f>
        <v>0</v>
      </c>
      <c r="N412" s="25" t="s">
        <v>297</v>
      </c>
      <c r="O412" s="31">
        <f>M412*AA412</f>
        <v>0</v>
      </c>
      <c r="P412" s="1">
        <v>3</v>
      </c>
      <c r="AA412" s="1">
        <f>IF(P412=1,$O$3,IF(P412=2,$O$4,$O$5))</f>
        <v>0</v>
      </c>
    </row>
    <row r="413">
      <c r="A413" s="1" t="s">
        <v>282</v>
      </c>
      <c r="E413" s="27" t="s">
        <v>281</v>
      </c>
    </row>
    <row r="414" ht="26.4">
      <c r="A414" s="1" t="s">
        <v>284</v>
      </c>
      <c r="E414" s="32" t="s">
        <v>5693</v>
      </c>
    </row>
    <row r="415">
      <c r="A415" s="1" t="s">
        <v>286</v>
      </c>
      <c r="E415" s="27" t="s">
        <v>299</v>
      </c>
    </row>
    <row r="416">
      <c r="A416" s="1" t="s">
        <v>276</v>
      </c>
      <c r="B416" s="1">
        <v>88</v>
      </c>
      <c r="C416" s="26" t="s">
        <v>5812</v>
      </c>
      <c r="D416" t="s">
        <v>281</v>
      </c>
      <c r="E416" s="27" t="s">
        <v>381</v>
      </c>
      <c r="F416" s="28" t="s">
        <v>307</v>
      </c>
      <c r="G416" s="29">
        <v>1</v>
      </c>
      <c r="H416" s="28">
        <v>0</v>
      </c>
      <c r="I416" s="30">
        <f>ROUND(G416*H416,P4)</f>
        <v>0</v>
      </c>
      <c r="L416" s="30">
        <v>0</v>
      </c>
      <c r="M416" s="24">
        <f>ROUND(G416*L416,P4)</f>
        <v>0</v>
      </c>
      <c r="N416" s="25" t="s">
        <v>297</v>
      </c>
      <c r="O416" s="31">
        <f>M416*AA416</f>
        <v>0</v>
      </c>
      <c r="P416" s="1">
        <v>3</v>
      </c>
      <c r="AA416" s="1">
        <f>IF(P416=1,$O$3,IF(P416=2,$O$4,$O$5))</f>
        <v>0</v>
      </c>
    </row>
    <row r="417">
      <c r="A417" s="1" t="s">
        <v>282</v>
      </c>
      <c r="E417" s="27" t="s">
        <v>281</v>
      </c>
    </row>
    <row r="418" ht="26.4">
      <c r="A418" s="1" t="s">
        <v>284</v>
      </c>
      <c r="E418" s="32" t="s">
        <v>5811</v>
      </c>
    </row>
    <row r="419">
      <c r="A419" s="1" t="s">
        <v>286</v>
      </c>
      <c r="E419" s="27" t="s">
        <v>299</v>
      </c>
    </row>
    <row r="420">
      <c r="A420" s="1" t="s">
        <v>276</v>
      </c>
      <c r="B420" s="1">
        <v>89</v>
      </c>
      <c r="C420" s="26" t="s">
        <v>5813</v>
      </c>
      <c r="D420" t="s">
        <v>281</v>
      </c>
      <c r="E420" s="27" t="s">
        <v>5814</v>
      </c>
      <c r="F420" s="28" t="s">
        <v>361</v>
      </c>
      <c r="G420" s="29">
        <v>42</v>
      </c>
      <c r="H420" s="28">
        <v>0</v>
      </c>
      <c r="I420" s="30">
        <f>ROUND(G420*H420,P4)</f>
        <v>0</v>
      </c>
      <c r="L420" s="30">
        <v>0</v>
      </c>
      <c r="M420" s="24">
        <f>ROUND(G420*L420,P4)</f>
        <v>0</v>
      </c>
      <c r="N420" s="25" t="s">
        <v>297</v>
      </c>
      <c r="O420" s="31">
        <f>M420*AA420</f>
        <v>0</v>
      </c>
      <c r="P420" s="1">
        <v>3</v>
      </c>
      <c r="AA420" s="1">
        <f>IF(P420=1,$O$3,IF(P420=2,$O$4,$O$5))</f>
        <v>0</v>
      </c>
    </row>
    <row r="421">
      <c r="A421" s="1" t="s">
        <v>282</v>
      </c>
      <c r="E421" s="27" t="s">
        <v>281</v>
      </c>
    </row>
    <row r="422" ht="26.4">
      <c r="A422" s="1" t="s">
        <v>284</v>
      </c>
      <c r="E422" s="32" t="s">
        <v>6308</v>
      </c>
    </row>
    <row r="423">
      <c r="A423" s="1" t="s">
        <v>286</v>
      </c>
      <c r="E423"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COUNTIFS(L8:L44,"=0",A8:A44,"P")+COUNTIFS(L8:L44,"",A8:A44,"P")+SUM(Q8:Q44)</f>
        <v>0</v>
      </c>
    </row>
    <row r="8">
      <c r="A8" s="1" t="s">
        <v>271</v>
      </c>
      <c r="C8" s="22" t="s">
        <v>6309</v>
      </c>
      <c r="E8" s="23" t="s">
        <v>233</v>
      </c>
      <c r="L8" s="24">
        <f>L9+L22+L31</f>
        <v>0</v>
      </c>
      <c r="M8" s="24">
        <f>M9+M22+M31</f>
        <v>0</v>
      </c>
      <c r="N8" s="25"/>
    </row>
    <row r="9">
      <c r="A9" s="1" t="s">
        <v>273</v>
      </c>
      <c r="C9" s="22" t="s">
        <v>5651</v>
      </c>
      <c r="E9" s="23" t="s">
        <v>5817</v>
      </c>
      <c r="L9" s="24">
        <f>SUMIFS(L10:L21,A10:A21,"P")</f>
        <v>0</v>
      </c>
      <c r="M9" s="24">
        <f>SUMIFS(M10:M21,A10:A21,"P")</f>
        <v>0</v>
      </c>
      <c r="N9" s="25"/>
    </row>
    <row r="10" ht="26.4">
      <c r="A10" s="1" t="s">
        <v>276</v>
      </c>
      <c r="B10" s="1">
        <v>1</v>
      </c>
      <c r="C10" s="26" t="s">
        <v>481</v>
      </c>
      <c r="D10" t="s">
        <v>281</v>
      </c>
      <c r="E10" s="27" t="s">
        <v>482</v>
      </c>
      <c r="F10" s="28" t="s">
        <v>307</v>
      </c>
      <c r="G10" s="29">
        <v>8</v>
      </c>
      <c r="H10" s="28">
        <v>0</v>
      </c>
      <c r="I10" s="30">
        <f>ROUND(G10*H10,P4)</f>
        <v>0</v>
      </c>
      <c r="L10" s="30">
        <v>0</v>
      </c>
      <c r="M10" s="24">
        <f>ROUND(G10*L10,P4)</f>
        <v>0</v>
      </c>
      <c r="N10" s="25" t="s">
        <v>297</v>
      </c>
      <c r="O10" s="31">
        <f>M10*AA10</f>
        <v>0</v>
      </c>
      <c r="P10" s="1">
        <v>3</v>
      </c>
      <c r="AA10" s="1">
        <f>IF(P10=1,$O$3,IF(P10=2,$O$4,$O$5))</f>
        <v>0</v>
      </c>
    </row>
    <row r="11">
      <c r="A11" s="1" t="s">
        <v>282</v>
      </c>
      <c r="E11" s="27" t="s">
        <v>281</v>
      </c>
    </row>
    <row r="12" ht="26.4">
      <c r="A12" s="1" t="s">
        <v>284</v>
      </c>
      <c r="E12" s="32" t="s">
        <v>6083</v>
      </c>
    </row>
    <row r="13">
      <c r="A13" s="1" t="s">
        <v>286</v>
      </c>
      <c r="E13" s="27" t="s">
        <v>299</v>
      </c>
    </row>
    <row r="14" ht="26.4">
      <c r="A14" s="1" t="s">
        <v>276</v>
      </c>
      <c r="B14" s="1">
        <v>2</v>
      </c>
      <c r="C14" s="26" t="s">
        <v>5824</v>
      </c>
      <c r="D14" t="s">
        <v>281</v>
      </c>
      <c r="E14" s="27" t="s">
        <v>5825</v>
      </c>
      <c r="F14" s="28" t="s">
        <v>307</v>
      </c>
      <c r="G14" s="29">
        <v>3</v>
      </c>
      <c r="H14" s="28">
        <v>0</v>
      </c>
      <c r="I14" s="30">
        <f>ROUND(G14*H14,P4)</f>
        <v>0</v>
      </c>
      <c r="L14" s="30">
        <v>0</v>
      </c>
      <c r="M14" s="24">
        <f>ROUND(G14*L14,P4)</f>
        <v>0</v>
      </c>
      <c r="N14" s="25" t="s">
        <v>297</v>
      </c>
      <c r="O14" s="31">
        <f>M14*AA14</f>
        <v>0</v>
      </c>
      <c r="P14" s="1">
        <v>3</v>
      </c>
      <c r="AA14" s="1">
        <f>IF(P14=1,$O$3,IF(P14=2,$O$4,$O$5))</f>
        <v>0</v>
      </c>
    </row>
    <row r="15">
      <c r="A15" s="1" t="s">
        <v>282</v>
      </c>
      <c r="E15" s="27" t="s">
        <v>281</v>
      </c>
    </row>
    <row r="16" ht="26.4">
      <c r="A16" s="1" t="s">
        <v>284</v>
      </c>
      <c r="E16" s="32" t="s">
        <v>6225</v>
      </c>
    </row>
    <row r="17">
      <c r="A17" s="1" t="s">
        <v>286</v>
      </c>
      <c r="E17" s="27" t="s">
        <v>299</v>
      </c>
    </row>
    <row r="18" ht="26.4">
      <c r="A18" s="1" t="s">
        <v>276</v>
      </c>
      <c r="B18" s="1">
        <v>3</v>
      </c>
      <c r="C18" s="26" t="s">
        <v>5827</v>
      </c>
      <c r="D18" t="s">
        <v>281</v>
      </c>
      <c r="E18" s="27" t="s">
        <v>5828</v>
      </c>
      <c r="F18" s="28" t="s">
        <v>307</v>
      </c>
      <c r="G18" s="29">
        <v>3</v>
      </c>
      <c r="H18" s="28">
        <v>0</v>
      </c>
      <c r="I18" s="30">
        <f>ROUND(G18*H18,P4)</f>
        <v>0</v>
      </c>
      <c r="L18" s="30">
        <v>0</v>
      </c>
      <c r="M18" s="24">
        <f>ROUND(G18*L18,P4)</f>
        <v>0</v>
      </c>
      <c r="N18" s="25" t="s">
        <v>297</v>
      </c>
      <c r="O18" s="31">
        <f>M18*AA18</f>
        <v>0</v>
      </c>
      <c r="P18" s="1">
        <v>3</v>
      </c>
      <c r="AA18" s="1">
        <f>IF(P18=1,$O$3,IF(P18=2,$O$4,$O$5))</f>
        <v>0</v>
      </c>
    </row>
    <row r="19">
      <c r="A19" s="1" t="s">
        <v>282</v>
      </c>
      <c r="E19" s="27" t="s">
        <v>281</v>
      </c>
    </row>
    <row r="20" ht="26.4">
      <c r="A20" s="1" t="s">
        <v>284</v>
      </c>
      <c r="E20" s="32" t="s">
        <v>6225</v>
      </c>
    </row>
    <row r="21">
      <c r="A21" s="1" t="s">
        <v>286</v>
      </c>
      <c r="E21" s="27" t="s">
        <v>299</v>
      </c>
    </row>
    <row r="22">
      <c r="A22" s="1" t="s">
        <v>273</v>
      </c>
      <c r="C22" s="22" t="s">
        <v>5830</v>
      </c>
      <c r="E22" s="23" t="s">
        <v>5831</v>
      </c>
      <c r="L22" s="24">
        <f>SUMIFS(L23:L30,A23:A30,"P")</f>
        <v>0</v>
      </c>
      <c r="M22" s="24">
        <f>SUMIFS(M23:M30,A23:A30,"P")</f>
        <v>0</v>
      </c>
      <c r="N22" s="25"/>
    </row>
    <row r="23" ht="26.4">
      <c r="A23" s="1" t="s">
        <v>276</v>
      </c>
      <c r="B23" s="1">
        <v>4</v>
      </c>
      <c r="C23" s="26" t="s">
        <v>5832</v>
      </c>
      <c r="D23" t="s">
        <v>281</v>
      </c>
      <c r="E23" s="27" t="s">
        <v>5833</v>
      </c>
      <c r="F23" s="28" t="s">
        <v>307</v>
      </c>
      <c r="G23" s="29">
        <v>15</v>
      </c>
      <c r="H23" s="28">
        <v>0</v>
      </c>
      <c r="I23" s="30">
        <f>ROUND(G23*H23,P4)</f>
        <v>0</v>
      </c>
      <c r="L23" s="30">
        <v>0</v>
      </c>
      <c r="M23" s="24">
        <f>ROUND(G23*L23,P4)</f>
        <v>0</v>
      </c>
      <c r="N23" s="25" t="s">
        <v>297</v>
      </c>
      <c r="O23" s="31">
        <f>M23*AA23</f>
        <v>0</v>
      </c>
      <c r="P23" s="1">
        <v>3</v>
      </c>
      <c r="AA23" s="1">
        <f>IF(P23=1,$O$3,IF(P23=2,$O$4,$O$5))</f>
        <v>0</v>
      </c>
    </row>
    <row r="24">
      <c r="A24" s="1" t="s">
        <v>282</v>
      </c>
      <c r="E24" s="27" t="s">
        <v>281</v>
      </c>
    </row>
    <row r="25" ht="26.4">
      <c r="A25" s="1" t="s">
        <v>284</v>
      </c>
      <c r="E25" s="32" t="s">
        <v>6295</v>
      </c>
    </row>
    <row r="26">
      <c r="A26" s="1" t="s">
        <v>286</v>
      </c>
      <c r="E26" s="27" t="s">
        <v>299</v>
      </c>
    </row>
    <row r="27">
      <c r="A27" s="1" t="s">
        <v>276</v>
      </c>
      <c r="B27" s="1">
        <v>5</v>
      </c>
      <c r="C27" s="26" t="s">
        <v>5796</v>
      </c>
      <c r="D27" t="s">
        <v>281</v>
      </c>
      <c r="E27" s="27" t="s">
        <v>5797</v>
      </c>
      <c r="F27" s="28" t="s">
        <v>296</v>
      </c>
      <c r="G27" s="29">
        <v>12</v>
      </c>
      <c r="H27" s="28">
        <v>0</v>
      </c>
      <c r="I27" s="30">
        <f>ROUND(G27*H27,P4)</f>
        <v>0</v>
      </c>
      <c r="L27" s="30">
        <v>0</v>
      </c>
      <c r="M27" s="24">
        <f>ROUND(G27*L27,P4)</f>
        <v>0</v>
      </c>
      <c r="N27" s="25" t="s">
        <v>297</v>
      </c>
      <c r="O27" s="31">
        <f>M27*AA27</f>
        <v>0</v>
      </c>
      <c r="P27" s="1">
        <v>3</v>
      </c>
      <c r="AA27" s="1">
        <f>IF(P27=1,$O$3,IF(P27=2,$O$4,$O$5))</f>
        <v>0</v>
      </c>
    </row>
    <row r="28">
      <c r="A28" s="1" t="s">
        <v>282</v>
      </c>
      <c r="E28" s="27" t="s">
        <v>281</v>
      </c>
    </row>
    <row r="29" ht="26.4">
      <c r="A29" s="1" t="s">
        <v>284</v>
      </c>
      <c r="E29" s="32" t="s">
        <v>6041</v>
      </c>
    </row>
    <row r="30">
      <c r="A30" s="1" t="s">
        <v>286</v>
      </c>
      <c r="E30" s="27" t="s">
        <v>299</v>
      </c>
    </row>
    <row r="31">
      <c r="A31" s="1" t="s">
        <v>273</v>
      </c>
      <c r="C31" s="22" t="s">
        <v>5836</v>
      </c>
      <c r="E31" s="23" t="s">
        <v>5837</v>
      </c>
      <c r="L31" s="24">
        <f>SUMIFS(L32:L43,A32:A43,"P")</f>
        <v>0</v>
      </c>
      <c r="M31" s="24">
        <f>SUMIFS(M32:M43,A32:A43,"P")</f>
        <v>0</v>
      </c>
      <c r="N31" s="25"/>
    </row>
    <row r="32">
      <c r="A32" s="1" t="s">
        <v>276</v>
      </c>
      <c r="B32" s="1">
        <v>6</v>
      </c>
      <c r="C32" s="26" t="s">
        <v>5809</v>
      </c>
      <c r="D32" t="s">
        <v>281</v>
      </c>
      <c r="E32" s="27" t="s">
        <v>5810</v>
      </c>
      <c r="F32" s="28" t="s">
        <v>307</v>
      </c>
      <c r="G32" s="29">
        <v>8</v>
      </c>
      <c r="H32" s="28">
        <v>0</v>
      </c>
      <c r="I32" s="30">
        <f>ROUND(G32*H32,P4)</f>
        <v>0</v>
      </c>
      <c r="L32" s="30">
        <v>0</v>
      </c>
      <c r="M32" s="24">
        <f>ROUND(G32*L32,P4)</f>
        <v>0</v>
      </c>
      <c r="N32" s="25" t="s">
        <v>297</v>
      </c>
      <c r="O32" s="31">
        <f>M32*AA32</f>
        <v>0</v>
      </c>
      <c r="P32" s="1">
        <v>3</v>
      </c>
      <c r="AA32" s="1">
        <f>IF(P32=1,$O$3,IF(P32=2,$O$4,$O$5))</f>
        <v>0</v>
      </c>
    </row>
    <row r="33">
      <c r="A33" s="1" t="s">
        <v>282</v>
      </c>
      <c r="E33" s="27" t="s">
        <v>281</v>
      </c>
    </row>
    <row r="34" ht="26.4">
      <c r="A34" s="1" t="s">
        <v>284</v>
      </c>
      <c r="E34" s="32" t="s">
        <v>6073</v>
      </c>
    </row>
    <row r="35">
      <c r="A35" s="1" t="s">
        <v>286</v>
      </c>
      <c r="E35" s="27" t="s">
        <v>299</v>
      </c>
    </row>
    <row r="36">
      <c r="A36" s="1" t="s">
        <v>276</v>
      </c>
      <c r="B36" s="1">
        <v>7</v>
      </c>
      <c r="C36" s="26" t="s">
        <v>1114</v>
      </c>
      <c r="D36" t="s">
        <v>281</v>
      </c>
      <c r="E36" s="27" t="s">
        <v>1115</v>
      </c>
      <c r="F36" s="28" t="s">
        <v>307</v>
      </c>
      <c r="G36" s="29">
        <v>1</v>
      </c>
      <c r="H36" s="28">
        <v>0</v>
      </c>
      <c r="I36" s="30">
        <f>ROUND(G36*H36,P4)</f>
        <v>0</v>
      </c>
      <c r="L36" s="30">
        <v>0</v>
      </c>
      <c r="M36" s="24">
        <f>ROUND(G36*L36,P4)</f>
        <v>0</v>
      </c>
      <c r="N36" s="25" t="s">
        <v>297</v>
      </c>
      <c r="O36" s="31">
        <f>M36*AA36</f>
        <v>0</v>
      </c>
      <c r="P36" s="1">
        <v>3</v>
      </c>
      <c r="AA36" s="1">
        <f>IF(P36=1,$O$3,IF(P36=2,$O$4,$O$5))</f>
        <v>0</v>
      </c>
    </row>
    <row r="37">
      <c r="A37" s="1" t="s">
        <v>282</v>
      </c>
      <c r="E37" s="27" t="s">
        <v>281</v>
      </c>
    </row>
    <row r="38" ht="26.4">
      <c r="A38" s="1" t="s">
        <v>284</v>
      </c>
      <c r="E38" s="32" t="s">
        <v>5811</v>
      </c>
    </row>
    <row r="39">
      <c r="A39" s="1" t="s">
        <v>286</v>
      </c>
      <c r="E39" s="27" t="s">
        <v>299</v>
      </c>
    </row>
    <row r="40">
      <c r="A40" s="1" t="s">
        <v>276</v>
      </c>
      <c r="B40" s="1">
        <v>8</v>
      </c>
      <c r="C40" s="26" t="s">
        <v>5812</v>
      </c>
      <c r="D40" t="s">
        <v>281</v>
      </c>
      <c r="E40" s="27" t="s">
        <v>381</v>
      </c>
      <c r="F40" s="28" t="s">
        <v>307</v>
      </c>
      <c r="G40" s="29">
        <v>1</v>
      </c>
      <c r="H40" s="28">
        <v>0</v>
      </c>
      <c r="I40" s="30">
        <f>ROUND(G40*H40,P4)</f>
        <v>0</v>
      </c>
      <c r="L40" s="30">
        <v>0</v>
      </c>
      <c r="M40" s="24">
        <f>ROUND(G40*L40,P4)</f>
        <v>0</v>
      </c>
      <c r="N40" s="25" t="s">
        <v>297</v>
      </c>
      <c r="O40" s="31">
        <f>M40*AA40</f>
        <v>0</v>
      </c>
      <c r="P40" s="1">
        <v>3</v>
      </c>
      <c r="AA40" s="1">
        <f>IF(P40=1,$O$3,IF(P40=2,$O$4,$O$5))</f>
        <v>0</v>
      </c>
    </row>
    <row r="41">
      <c r="A41" s="1" t="s">
        <v>282</v>
      </c>
      <c r="E41" s="27" t="s">
        <v>281</v>
      </c>
    </row>
    <row r="42" ht="26.4">
      <c r="A42" s="1" t="s">
        <v>284</v>
      </c>
      <c r="E42" s="32" t="s">
        <v>5811</v>
      </c>
    </row>
    <row r="43">
      <c r="A43" s="1" t="s">
        <v>286</v>
      </c>
      <c r="E43"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196</v>
      </c>
      <c r="M3" s="20">
        <f>Rekapitulace!C102</f>
        <v>0</v>
      </c>
      <c r="N3" s="6" t="s">
        <v>3</v>
      </c>
      <c r="O3">
        <v>0</v>
      </c>
      <c r="P3">
        <v>2</v>
      </c>
    </row>
    <row r="4" ht="34.01575" customHeight="1">
      <c r="A4" s="16" t="s">
        <v>254</v>
      </c>
      <c r="B4" s="17" t="s">
        <v>255</v>
      </c>
      <c r="C4" s="18" t="s">
        <v>196</v>
      </c>
      <c r="D4" s="1"/>
      <c r="E4" s="17" t="s">
        <v>197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COUNTIFS(L8:L233,"=0",A8:A233,"P")+COUNTIFS(L8:L233,"",A8:A233,"P")+SUM(Q8:Q233)</f>
        <v>0</v>
      </c>
    </row>
    <row r="8">
      <c r="A8" s="1" t="s">
        <v>271</v>
      </c>
      <c r="C8" s="22" t="s">
        <v>6310</v>
      </c>
      <c r="E8" s="23" t="s">
        <v>235</v>
      </c>
      <c r="L8" s="24">
        <f>L9+L22+L39+L44+L65+L70+L75+L128</f>
        <v>0</v>
      </c>
      <c r="M8" s="24">
        <f>M9+M22+M39+M44+M65+M70+M75+M128</f>
        <v>0</v>
      </c>
      <c r="N8" s="25"/>
    </row>
    <row r="9">
      <c r="A9" s="1" t="s">
        <v>273</v>
      </c>
      <c r="C9" s="22" t="s">
        <v>294</v>
      </c>
      <c r="E9" s="23" t="s">
        <v>275</v>
      </c>
      <c r="L9" s="24">
        <f>SUMIFS(L10:L21,A10:A21,"P")</f>
        <v>0</v>
      </c>
      <c r="M9" s="24">
        <f>SUMIFS(M10:M21,A10:A21,"P")</f>
        <v>0</v>
      </c>
      <c r="N9" s="25"/>
    </row>
    <row r="10" ht="26.4">
      <c r="A10" s="1" t="s">
        <v>276</v>
      </c>
      <c r="B10" s="1">
        <v>1</v>
      </c>
      <c r="C10" s="26" t="s">
        <v>4238</v>
      </c>
      <c r="D10" t="s">
        <v>4239</v>
      </c>
      <c r="E10" s="27" t="s">
        <v>4240</v>
      </c>
      <c r="F10" s="28" t="s">
        <v>280</v>
      </c>
      <c r="G10" s="29">
        <v>1102</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c r="A12" s="1" t="s">
        <v>284</v>
      </c>
    </row>
    <row r="13" ht="26.4">
      <c r="A13" s="1" t="s">
        <v>286</v>
      </c>
      <c r="E13" s="27" t="s">
        <v>283</v>
      </c>
    </row>
    <row r="14" ht="26.4">
      <c r="A14" s="1" t="s">
        <v>276</v>
      </c>
      <c r="B14" s="1">
        <v>2</v>
      </c>
      <c r="C14" s="26" t="s">
        <v>6311</v>
      </c>
      <c r="D14" t="s">
        <v>6312</v>
      </c>
      <c r="E14" s="27" t="s">
        <v>6313</v>
      </c>
      <c r="F14" s="28" t="s">
        <v>280</v>
      </c>
      <c r="G14" s="29">
        <v>0.050000000000000003</v>
      </c>
      <c r="H14" s="28">
        <v>0</v>
      </c>
      <c r="I14" s="30">
        <f>ROUND(G14*H14,P4)</f>
        <v>0</v>
      </c>
      <c r="L14" s="30">
        <v>0</v>
      </c>
      <c r="M14" s="24">
        <f>ROUND(G14*L14,P4)</f>
        <v>0</v>
      </c>
      <c r="N14" s="25" t="s">
        <v>281</v>
      </c>
      <c r="O14" s="31">
        <f>M14*AA14</f>
        <v>0</v>
      </c>
      <c r="P14" s="1">
        <v>3</v>
      </c>
      <c r="AA14" s="1">
        <f>IF(P14=1,$O$3,IF(P14=2,$O$4,$O$5))</f>
        <v>0</v>
      </c>
    </row>
    <row r="15" ht="26.4">
      <c r="A15" s="1" t="s">
        <v>282</v>
      </c>
      <c r="E15" s="27" t="s">
        <v>283</v>
      </c>
    </row>
    <row r="16">
      <c r="A16" s="1" t="s">
        <v>284</v>
      </c>
    </row>
    <row r="17" ht="26.4">
      <c r="A17" s="1" t="s">
        <v>286</v>
      </c>
      <c r="E17" s="27" t="s">
        <v>283</v>
      </c>
    </row>
    <row r="18" ht="39.6">
      <c r="A18" s="1" t="s">
        <v>276</v>
      </c>
      <c r="B18" s="1">
        <v>3</v>
      </c>
      <c r="C18" s="26" t="s">
        <v>287</v>
      </c>
      <c r="D18" t="s">
        <v>288</v>
      </c>
      <c r="E18" s="27" t="s">
        <v>289</v>
      </c>
      <c r="F18" s="28" t="s">
        <v>280</v>
      </c>
      <c r="G18" s="29">
        <v>5.5800000000000001</v>
      </c>
      <c r="H18" s="28">
        <v>0</v>
      </c>
      <c r="I18" s="30">
        <f>ROUND(G18*H18,P4)</f>
        <v>0</v>
      </c>
      <c r="L18" s="30">
        <v>0</v>
      </c>
      <c r="M18" s="24">
        <f>ROUND(G18*L18,P4)</f>
        <v>0</v>
      </c>
      <c r="N18" s="25" t="s">
        <v>281</v>
      </c>
      <c r="O18" s="31">
        <f>M18*AA18</f>
        <v>0</v>
      </c>
      <c r="P18" s="1">
        <v>3</v>
      </c>
      <c r="AA18" s="1">
        <f>IF(P18=1,$O$3,IF(P18=2,$O$4,$O$5))</f>
        <v>0</v>
      </c>
    </row>
    <row r="19" ht="26.4">
      <c r="A19" s="1" t="s">
        <v>282</v>
      </c>
      <c r="E19" s="27" t="s">
        <v>283</v>
      </c>
    </row>
    <row r="20">
      <c r="A20" s="1" t="s">
        <v>284</v>
      </c>
    </row>
    <row r="21" ht="26.4">
      <c r="A21" s="1" t="s">
        <v>286</v>
      </c>
      <c r="E21" s="27" t="s">
        <v>283</v>
      </c>
    </row>
    <row r="22">
      <c r="A22" s="1" t="s">
        <v>273</v>
      </c>
      <c r="C22" s="22" t="s">
        <v>5520</v>
      </c>
      <c r="E22" s="23" t="s">
        <v>5521</v>
      </c>
      <c r="L22" s="24">
        <f>SUMIFS(L23:L38,A23:A38,"P")</f>
        <v>0</v>
      </c>
      <c r="M22" s="24">
        <f>SUMIFS(M23:M38,A23:A38,"P")</f>
        <v>0</v>
      </c>
      <c r="N22" s="25"/>
    </row>
    <row r="23">
      <c r="A23" s="1" t="s">
        <v>276</v>
      </c>
      <c r="B23" s="1">
        <v>5</v>
      </c>
      <c r="C23" s="26" t="s">
        <v>5917</v>
      </c>
      <c r="D23" t="s">
        <v>281</v>
      </c>
      <c r="E23" s="27" t="s">
        <v>5918</v>
      </c>
      <c r="F23" s="28" t="s">
        <v>396</v>
      </c>
      <c r="G23" s="29">
        <v>189</v>
      </c>
      <c r="H23" s="28">
        <v>0</v>
      </c>
      <c r="I23" s="30">
        <f>ROUND(G23*H23,P4)</f>
        <v>0</v>
      </c>
      <c r="L23" s="30">
        <v>0</v>
      </c>
      <c r="M23" s="24">
        <f>ROUND(G23*L23,P4)</f>
        <v>0</v>
      </c>
      <c r="N23" s="25" t="s">
        <v>297</v>
      </c>
      <c r="O23" s="31">
        <f>M23*AA23</f>
        <v>0</v>
      </c>
      <c r="P23" s="1">
        <v>3</v>
      </c>
      <c r="AA23" s="1">
        <f>IF(P23=1,$O$3,IF(P23=2,$O$4,$O$5))</f>
        <v>0</v>
      </c>
    </row>
    <row r="24">
      <c r="A24" s="1" t="s">
        <v>282</v>
      </c>
      <c r="E24" s="27" t="s">
        <v>281</v>
      </c>
    </row>
    <row r="25">
      <c r="A25" s="1" t="s">
        <v>284</v>
      </c>
    </row>
    <row r="26">
      <c r="A26" s="1" t="s">
        <v>286</v>
      </c>
      <c r="E26" s="27" t="s">
        <v>299</v>
      </c>
    </row>
    <row r="27" ht="26.4">
      <c r="A27" s="1" t="s">
        <v>276</v>
      </c>
      <c r="B27" s="1">
        <v>6</v>
      </c>
      <c r="C27" s="26" t="s">
        <v>6314</v>
      </c>
      <c r="D27" t="s">
        <v>281</v>
      </c>
      <c r="E27" s="27" t="s">
        <v>6315</v>
      </c>
      <c r="F27" s="28" t="s">
        <v>1773</v>
      </c>
      <c r="G27" s="29">
        <v>2</v>
      </c>
      <c r="H27" s="28">
        <v>0</v>
      </c>
      <c r="I27" s="30">
        <f>ROUND(G27*H27,P4)</f>
        <v>0</v>
      </c>
      <c r="L27" s="30">
        <v>0</v>
      </c>
      <c r="M27" s="24">
        <f>ROUND(G27*L27,P4)</f>
        <v>0</v>
      </c>
      <c r="N27" s="25" t="s">
        <v>281</v>
      </c>
      <c r="O27" s="31">
        <f>M27*AA27</f>
        <v>0</v>
      </c>
      <c r="P27" s="1">
        <v>3</v>
      </c>
      <c r="AA27" s="1">
        <f>IF(P27=1,$O$3,IF(P27=2,$O$4,$O$5))</f>
        <v>0</v>
      </c>
    </row>
    <row r="28">
      <c r="A28" s="1" t="s">
        <v>282</v>
      </c>
      <c r="E28" s="27" t="s">
        <v>281</v>
      </c>
    </row>
    <row r="29">
      <c r="A29" s="1" t="s">
        <v>284</v>
      </c>
    </row>
    <row r="30">
      <c r="A30" s="1" t="s">
        <v>286</v>
      </c>
      <c r="E30" s="27" t="s">
        <v>6316</v>
      </c>
    </row>
    <row r="31">
      <c r="A31" s="1" t="s">
        <v>276</v>
      </c>
      <c r="B31" s="1">
        <v>7</v>
      </c>
      <c r="C31" s="26" t="s">
        <v>4248</v>
      </c>
      <c r="D31" t="s">
        <v>281</v>
      </c>
      <c r="E31" s="27" t="s">
        <v>4249</v>
      </c>
      <c r="F31" s="28" t="s">
        <v>396</v>
      </c>
      <c r="G31" s="29">
        <v>551</v>
      </c>
      <c r="H31" s="28">
        <v>0</v>
      </c>
      <c r="I31" s="30">
        <f>ROUND(G31*H31,P4)</f>
        <v>0</v>
      </c>
      <c r="L31" s="30">
        <v>0</v>
      </c>
      <c r="M31" s="24">
        <f>ROUND(G31*L31,P4)</f>
        <v>0</v>
      </c>
      <c r="N31" s="25" t="s">
        <v>297</v>
      </c>
      <c r="O31" s="31">
        <f>M31*AA31</f>
        <v>0</v>
      </c>
      <c r="P31" s="1">
        <v>3</v>
      </c>
      <c r="AA31" s="1">
        <f>IF(P31=1,$O$3,IF(P31=2,$O$4,$O$5))</f>
        <v>0</v>
      </c>
    </row>
    <row r="32">
      <c r="A32" s="1" t="s">
        <v>282</v>
      </c>
      <c r="E32" s="27" t="s">
        <v>281</v>
      </c>
    </row>
    <row r="33">
      <c r="A33" s="1" t="s">
        <v>284</v>
      </c>
    </row>
    <row r="34">
      <c r="A34" s="1" t="s">
        <v>286</v>
      </c>
      <c r="E34" s="27" t="s">
        <v>299</v>
      </c>
    </row>
    <row r="35">
      <c r="A35" s="1" t="s">
        <v>276</v>
      </c>
      <c r="B35" s="1">
        <v>8</v>
      </c>
      <c r="C35" s="26" t="s">
        <v>1119</v>
      </c>
      <c r="D35" t="s">
        <v>281</v>
      </c>
      <c r="E35" s="27" t="s">
        <v>1120</v>
      </c>
      <c r="F35" s="28" t="s">
        <v>396</v>
      </c>
      <c r="G35" s="29">
        <v>3889</v>
      </c>
      <c r="H35" s="28">
        <v>0</v>
      </c>
      <c r="I35" s="30">
        <f>ROUND(G35*H35,P4)</f>
        <v>0</v>
      </c>
      <c r="L35" s="30">
        <v>0</v>
      </c>
      <c r="M35" s="24">
        <f>ROUND(G35*L35,P4)</f>
        <v>0</v>
      </c>
      <c r="N35" s="25" t="s">
        <v>297</v>
      </c>
      <c r="O35" s="31">
        <f>M35*AA35</f>
        <v>0</v>
      </c>
      <c r="P35" s="1">
        <v>3</v>
      </c>
      <c r="AA35" s="1">
        <f>IF(P35=1,$O$3,IF(P35=2,$O$4,$O$5))</f>
        <v>0</v>
      </c>
    </row>
    <row r="36">
      <c r="A36" s="1" t="s">
        <v>282</v>
      </c>
      <c r="E36" s="27" t="s">
        <v>281</v>
      </c>
    </row>
    <row r="37">
      <c r="A37" s="1" t="s">
        <v>284</v>
      </c>
    </row>
    <row r="38">
      <c r="A38" s="1" t="s">
        <v>286</v>
      </c>
      <c r="E38" s="27" t="s">
        <v>299</v>
      </c>
    </row>
    <row r="39">
      <c r="A39" s="1" t="s">
        <v>273</v>
      </c>
      <c r="C39" s="22" t="s">
        <v>5522</v>
      </c>
      <c r="E39" s="23" t="s">
        <v>5523</v>
      </c>
      <c r="L39" s="24">
        <f>SUMIFS(L40:L43,A40:A43,"P")</f>
        <v>0</v>
      </c>
      <c r="M39" s="24">
        <f>SUMIFS(M40:M43,A40:A43,"P")</f>
        <v>0</v>
      </c>
      <c r="N39" s="25"/>
    </row>
    <row r="40">
      <c r="A40" s="1" t="s">
        <v>276</v>
      </c>
      <c r="B40" s="1">
        <v>9</v>
      </c>
      <c r="C40" s="26" t="s">
        <v>402</v>
      </c>
      <c r="D40" t="s">
        <v>281</v>
      </c>
      <c r="E40" s="27" t="s">
        <v>403</v>
      </c>
      <c r="F40" s="28" t="s">
        <v>296</v>
      </c>
      <c r="G40" s="29">
        <v>270</v>
      </c>
      <c r="H40" s="28">
        <v>0</v>
      </c>
      <c r="I40" s="30">
        <f>ROUND(G40*H40,P4)</f>
        <v>0</v>
      </c>
      <c r="L40" s="30">
        <v>0</v>
      </c>
      <c r="M40" s="24">
        <f>ROUND(G40*L40,P4)</f>
        <v>0</v>
      </c>
      <c r="N40" s="25" t="s">
        <v>297</v>
      </c>
      <c r="O40" s="31">
        <f>M40*AA40</f>
        <v>0</v>
      </c>
      <c r="P40" s="1">
        <v>3</v>
      </c>
      <c r="AA40" s="1">
        <f>IF(P40=1,$O$3,IF(P40=2,$O$4,$O$5))</f>
        <v>0</v>
      </c>
    </row>
    <row r="41">
      <c r="A41" s="1" t="s">
        <v>282</v>
      </c>
      <c r="E41" s="27" t="s">
        <v>281</v>
      </c>
    </row>
    <row r="42">
      <c r="A42" s="1" t="s">
        <v>284</v>
      </c>
    </row>
    <row r="43">
      <c r="A43" s="1" t="s">
        <v>286</v>
      </c>
      <c r="E43" s="27" t="s">
        <v>299</v>
      </c>
    </row>
    <row r="44">
      <c r="A44" s="1" t="s">
        <v>273</v>
      </c>
      <c r="C44" s="22" t="s">
        <v>5524</v>
      </c>
      <c r="E44" s="23" t="s">
        <v>5525</v>
      </c>
      <c r="L44" s="24">
        <f>SUMIFS(L45:L64,A45:A64,"P")</f>
        <v>0</v>
      </c>
      <c r="M44" s="24">
        <f>SUMIFS(M45:M64,A45:A64,"P")</f>
        <v>0</v>
      </c>
      <c r="N44" s="25"/>
    </row>
    <row r="45">
      <c r="A45" s="1" t="s">
        <v>276</v>
      </c>
      <c r="B45" s="1">
        <v>10</v>
      </c>
      <c r="C45" s="26" t="s">
        <v>4645</v>
      </c>
      <c r="D45" t="s">
        <v>281</v>
      </c>
      <c r="E45" s="27" t="s">
        <v>4646</v>
      </c>
      <c r="F45" s="28" t="s">
        <v>396</v>
      </c>
      <c r="G45" s="29">
        <v>2220</v>
      </c>
      <c r="H45" s="28">
        <v>0</v>
      </c>
      <c r="I45" s="30">
        <f>ROUND(G45*H45,P4)</f>
        <v>0</v>
      </c>
      <c r="L45" s="30">
        <v>0</v>
      </c>
      <c r="M45" s="24">
        <f>ROUND(G45*L45,P4)</f>
        <v>0</v>
      </c>
      <c r="N45" s="25" t="s">
        <v>297</v>
      </c>
      <c r="O45" s="31">
        <f>M45*AA45</f>
        <v>0</v>
      </c>
      <c r="P45" s="1">
        <v>3</v>
      </c>
      <c r="AA45" s="1">
        <f>IF(P45=1,$O$3,IF(P45=2,$O$4,$O$5))</f>
        <v>0</v>
      </c>
    </row>
    <row r="46">
      <c r="A46" s="1" t="s">
        <v>282</v>
      </c>
      <c r="E46" s="27" t="s">
        <v>281</v>
      </c>
    </row>
    <row r="47">
      <c r="A47" s="1" t="s">
        <v>284</v>
      </c>
    </row>
    <row r="48">
      <c r="A48" s="1" t="s">
        <v>286</v>
      </c>
      <c r="E48" s="27" t="s">
        <v>299</v>
      </c>
    </row>
    <row r="49">
      <c r="A49" s="1" t="s">
        <v>276</v>
      </c>
      <c r="B49" s="1">
        <v>11</v>
      </c>
      <c r="C49" s="26" t="s">
        <v>409</v>
      </c>
      <c r="D49" t="s">
        <v>281</v>
      </c>
      <c r="E49" s="27" t="s">
        <v>410</v>
      </c>
      <c r="F49" s="28" t="s">
        <v>396</v>
      </c>
      <c r="G49" s="29">
        <v>3889</v>
      </c>
      <c r="H49" s="28">
        <v>0</v>
      </c>
      <c r="I49" s="30">
        <f>ROUND(G49*H49,P4)</f>
        <v>0</v>
      </c>
      <c r="L49" s="30">
        <v>0</v>
      </c>
      <c r="M49" s="24">
        <f>ROUND(G49*L49,P4)</f>
        <v>0</v>
      </c>
      <c r="N49" s="25" t="s">
        <v>297</v>
      </c>
      <c r="O49" s="31">
        <f>M49*AA49</f>
        <v>0</v>
      </c>
      <c r="P49" s="1">
        <v>3</v>
      </c>
      <c r="AA49" s="1">
        <f>IF(P49=1,$O$3,IF(P49=2,$O$4,$O$5))</f>
        <v>0</v>
      </c>
    </row>
    <row r="50">
      <c r="A50" s="1" t="s">
        <v>282</v>
      </c>
      <c r="E50" s="27" t="s">
        <v>411</v>
      </c>
    </row>
    <row r="51" ht="26.4">
      <c r="A51" s="1" t="s">
        <v>284</v>
      </c>
      <c r="E51" s="32" t="s">
        <v>6317</v>
      </c>
    </row>
    <row r="52">
      <c r="A52" s="1" t="s">
        <v>286</v>
      </c>
      <c r="E52" s="27" t="s">
        <v>299</v>
      </c>
    </row>
    <row r="53">
      <c r="A53" s="1" t="s">
        <v>276</v>
      </c>
      <c r="B53" s="1">
        <v>12</v>
      </c>
      <c r="C53" s="26" t="s">
        <v>405</v>
      </c>
      <c r="D53" t="s">
        <v>281</v>
      </c>
      <c r="E53" s="27" t="s">
        <v>406</v>
      </c>
      <c r="F53" s="28" t="s">
        <v>396</v>
      </c>
      <c r="G53" s="29">
        <v>3889</v>
      </c>
      <c r="H53" s="28">
        <v>0</v>
      </c>
      <c r="I53" s="30">
        <f>ROUND(G53*H53,P4)</f>
        <v>0</v>
      </c>
      <c r="L53" s="30">
        <v>0</v>
      </c>
      <c r="M53" s="24">
        <f>ROUND(G53*L53,P4)</f>
        <v>0</v>
      </c>
      <c r="N53" s="25" t="s">
        <v>297</v>
      </c>
      <c r="O53" s="31">
        <f>M53*AA53</f>
        <v>0</v>
      </c>
      <c r="P53" s="1">
        <v>3</v>
      </c>
      <c r="AA53" s="1">
        <f>IF(P53=1,$O$3,IF(P53=2,$O$4,$O$5))</f>
        <v>0</v>
      </c>
    </row>
    <row r="54">
      <c r="A54" s="1" t="s">
        <v>282</v>
      </c>
      <c r="E54" s="27" t="s">
        <v>407</v>
      </c>
    </row>
    <row r="55" ht="26.4">
      <c r="A55" s="1" t="s">
        <v>284</v>
      </c>
      <c r="E55" s="32" t="s">
        <v>6317</v>
      </c>
    </row>
    <row r="56">
      <c r="A56" s="1" t="s">
        <v>286</v>
      </c>
      <c r="E56" s="27" t="s">
        <v>299</v>
      </c>
    </row>
    <row r="57">
      <c r="A57" s="1" t="s">
        <v>276</v>
      </c>
      <c r="B57" s="1">
        <v>13</v>
      </c>
      <c r="C57" s="26" t="s">
        <v>413</v>
      </c>
      <c r="D57" t="s">
        <v>281</v>
      </c>
      <c r="E57" s="27" t="s">
        <v>414</v>
      </c>
      <c r="F57" s="28" t="s">
        <v>396</v>
      </c>
      <c r="G57" s="29">
        <v>3889</v>
      </c>
      <c r="H57" s="28">
        <v>0</v>
      </c>
      <c r="I57" s="30">
        <f>ROUND(G57*H57,P4)</f>
        <v>0</v>
      </c>
      <c r="L57" s="30">
        <v>0</v>
      </c>
      <c r="M57" s="24">
        <f>ROUND(G57*L57,P4)</f>
        <v>0</v>
      </c>
      <c r="N57" s="25" t="s">
        <v>297</v>
      </c>
      <c r="O57" s="31">
        <f>M57*AA57</f>
        <v>0</v>
      </c>
      <c r="P57" s="1">
        <v>3</v>
      </c>
      <c r="AA57" s="1">
        <f>IF(P57=1,$O$3,IF(P57=2,$O$4,$O$5))</f>
        <v>0</v>
      </c>
    </row>
    <row r="58">
      <c r="A58" s="1" t="s">
        <v>282</v>
      </c>
      <c r="E58" s="27" t="s">
        <v>281</v>
      </c>
    </row>
    <row r="59">
      <c r="A59" s="1" t="s">
        <v>284</v>
      </c>
    </row>
    <row r="60">
      <c r="A60" s="1" t="s">
        <v>286</v>
      </c>
      <c r="E60" s="27" t="s">
        <v>299</v>
      </c>
    </row>
    <row r="61">
      <c r="A61" s="1" t="s">
        <v>276</v>
      </c>
      <c r="B61" s="1">
        <v>14</v>
      </c>
      <c r="C61" s="26" t="s">
        <v>2656</v>
      </c>
      <c r="D61" t="s">
        <v>281</v>
      </c>
      <c r="E61" s="27" t="s">
        <v>2657</v>
      </c>
      <c r="F61" s="28" t="s">
        <v>396</v>
      </c>
      <c r="G61" s="29">
        <v>12.5</v>
      </c>
      <c r="H61" s="28">
        <v>0</v>
      </c>
      <c r="I61" s="30">
        <f>ROUND(G61*H61,P4)</f>
        <v>0</v>
      </c>
      <c r="L61" s="30">
        <v>0</v>
      </c>
      <c r="M61" s="24">
        <f>ROUND(G61*L61,P4)</f>
        <v>0</v>
      </c>
      <c r="N61" s="25" t="s">
        <v>297</v>
      </c>
      <c r="O61" s="31">
        <f>M61*AA61</f>
        <v>0</v>
      </c>
      <c r="P61" s="1">
        <v>3</v>
      </c>
      <c r="AA61" s="1">
        <f>IF(P61=1,$O$3,IF(P61=2,$O$4,$O$5))</f>
        <v>0</v>
      </c>
    </row>
    <row r="62">
      <c r="A62" s="1" t="s">
        <v>282</v>
      </c>
      <c r="E62" s="27" t="s">
        <v>281</v>
      </c>
    </row>
    <row r="63">
      <c r="A63" s="1" t="s">
        <v>284</v>
      </c>
    </row>
    <row r="64">
      <c r="A64" s="1" t="s">
        <v>286</v>
      </c>
      <c r="E64" s="27" t="s">
        <v>299</v>
      </c>
    </row>
    <row r="65">
      <c r="A65" s="1" t="s">
        <v>273</v>
      </c>
      <c r="C65" s="22" t="s">
        <v>876</v>
      </c>
      <c r="E65" s="23" t="s">
        <v>5527</v>
      </c>
      <c r="L65" s="24">
        <f>SUMIFS(L66:L69,A66:A69,"P")</f>
        <v>0</v>
      </c>
      <c r="M65" s="24">
        <f>SUMIFS(M66:M69,A66:A69,"P")</f>
        <v>0</v>
      </c>
      <c r="N65" s="25"/>
    </row>
    <row r="66">
      <c r="A66" s="1" t="s">
        <v>276</v>
      </c>
      <c r="B66" s="1">
        <v>4</v>
      </c>
      <c r="C66" s="26" t="s">
        <v>4243</v>
      </c>
      <c r="D66" t="s">
        <v>281</v>
      </c>
      <c r="E66" s="27" t="s">
        <v>4244</v>
      </c>
      <c r="F66" s="28" t="s">
        <v>355</v>
      </c>
      <c r="G66" s="29">
        <v>2</v>
      </c>
      <c r="H66" s="28">
        <v>0</v>
      </c>
      <c r="I66" s="30">
        <f>ROUND(G66*H66,P4)</f>
        <v>0</v>
      </c>
      <c r="L66" s="30">
        <v>0</v>
      </c>
      <c r="M66" s="24">
        <f>ROUND(G66*L66,P4)</f>
        <v>0</v>
      </c>
      <c r="N66" s="25" t="s">
        <v>297</v>
      </c>
      <c r="O66" s="31">
        <f>M66*AA66</f>
        <v>0</v>
      </c>
      <c r="P66" s="1">
        <v>3</v>
      </c>
      <c r="AA66" s="1">
        <f>IF(P66=1,$O$3,IF(P66=2,$O$4,$O$5))</f>
        <v>0</v>
      </c>
    </row>
    <row r="67">
      <c r="A67" s="1" t="s">
        <v>282</v>
      </c>
      <c r="E67" s="27" t="s">
        <v>281</v>
      </c>
    </row>
    <row r="68">
      <c r="A68" s="1" t="s">
        <v>284</v>
      </c>
    </row>
    <row r="69">
      <c r="A69" s="1" t="s">
        <v>286</v>
      </c>
      <c r="E69" s="27" t="s">
        <v>299</v>
      </c>
    </row>
    <row r="70">
      <c r="A70" s="1" t="s">
        <v>273</v>
      </c>
      <c r="C70" s="22" t="s">
        <v>5893</v>
      </c>
      <c r="E70" s="23" t="s">
        <v>5894</v>
      </c>
      <c r="L70" s="24">
        <f>SUMIFS(L71:L74,A71:A74,"P")</f>
        <v>0</v>
      </c>
      <c r="M70" s="24">
        <f>SUMIFS(M71:M74,A71:A74,"P")</f>
        <v>0</v>
      </c>
      <c r="N70" s="25"/>
    </row>
    <row r="71">
      <c r="A71" s="1" t="s">
        <v>276</v>
      </c>
      <c r="B71" s="1">
        <v>15</v>
      </c>
      <c r="C71" s="26" t="s">
        <v>4261</v>
      </c>
      <c r="D71" t="s">
        <v>281</v>
      </c>
      <c r="E71" s="27" t="s">
        <v>4262</v>
      </c>
      <c r="F71" s="28" t="s">
        <v>396</v>
      </c>
      <c r="G71" s="29">
        <v>11.25</v>
      </c>
      <c r="H71" s="28">
        <v>0</v>
      </c>
      <c r="I71" s="30">
        <f>ROUND(G71*H71,P4)</f>
        <v>0</v>
      </c>
      <c r="L71" s="30">
        <v>0</v>
      </c>
      <c r="M71" s="24">
        <f>ROUND(G71*L71,P4)</f>
        <v>0</v>
      </c>
      <c r="N71" s="25" t="s">
        <v>297</v>
      </c>
      <c r="O71" s="31">
        <f>M71*AA71</f>
        <v>0</v>
      </c>
      <c r="P71" s="1">
        <v>3</v>
      </c>
      <c r="AA71" s="1">
        <f>IF(P71=1,$O$3,IF(P71=2,$O$4,$O$5))</f>
        <v>0</v>
      </c>
    </row>
    <row r="72">
      <c r="A72" s="1" t="s">
        <v>282</v>
      </c>
      <c r="E72" s="27" t="s">
        <v>281</v>
      </c>
    </row>
    <row r="73">
      <c r="A73" s="1" t="s">
        <v>284</v>
      </c>
    </row>
    <row r="74">
      <c r="A74" s="1" t="s">
        <v>286</v>
      </c>
      <c r="E74" s="27" t="s">
        <v>299</v>
      </c>
    </row>
    <row r="75">
      <c r="A75" s="1" t="s">
        <v>273</v>
      </c>
      <c r="C75" s="22" t="s">
        <v>1857</v>
      </c>
      <c r="E75" s="23" t="s">
        <v>1858</v>
      </c>
      <c r="L75" s="24">
        <f>SUMIFS(L76:L127,A76:A127,"P")</f>
        <v>0</v>
      </c>
      <c r="M75" s="24">
        <f>SUMIFS(M76:M127,A76:A127,"P")</f>
        <v>0</v>
      </c>
      <c r="N75" s="25"/>
    </row>
    <row r="76" ht="26.4">
      <c r="A76" s="1" t="s">
        <v>276</v>
      </c>
      <c r="B76" s="1">
        <v>16</v>
      </c>
      <c r="C76" s="26" t="s">
        <v>1497</v>
      </c>
      <c r="D76" t="s">
        <v>281</v>
      </c>
      <c r="E76" s="27" t="s">
        <v>1498</v>
      </c>
      <c r="F76" s="28" t="s">
        <v>307</v>
      </c>
      <c r="G76" s="29">
        <v>500</v>
      </c>
      <c r="H76" s="28">
        <v>0</v>
      </c>
      <c r="I76" s="30">
        <f>ROUND(G76*H76,P4)</f>
        <v>0</v>
      </c>
      <c r="L76" s="30">
        <v>0</v>
      </c>
      <c r="M76" s="24">
        <f>ROUND(G76*L76,P4)</f>
        <v>0</v>
      </c>
      <c r="N76" s="25" t="s">
        <v>297</v>
      </c>
      <c r="O76" s="31">
        <f>M76*AA76</f>
        <v>0</v>
      </c>
      <c r="P76" s="1">
        <v>3</v>
      </c>
      <c r="AA76" s="1">
        <f>IF(P76=1,$O$3,IF(P76=2,$O$4,$O$5))</f>
        <v>0</v>
      </c>
    </row>
    <row r="77">
      <c r="A77" s="1" t="s">
        <v>282</v>
      </c>
      <c r="E77" s="27" t="s">
        <v>281</v>
      </c>
    </row>
    <row r="78">
      <c r="A78" s="1" t="s">
        <v>284</v>
      </c>
    </row>
    <row r="79">
      <c r="A79" s="1" t="s">
        <v>286</v>
      </c>
      <c r="E79" s="27" t="s">
        <v>299</v>
      </c>
    </row>
    <row r="80">
      <c r="A80" s="1" t="s">
        <v>276</v>
      </c>
      <c r="B80" s="1">
        <v>17</v>
      </c>
      <c r="C80" s="26" t="s">
        <v>419</v>
      </c>
      <c r="D80" t="s">
        <v>281</v>
      </c>
      <c r="E80" s="27" t="s">
        <v>420</v>
      </c>
      <c r="F80" s="28" t="s">
        <v>307</v>
      </c>
      <c r="G80" s="29">
        <v>30</v>
      </c>
      <c r="H80" s="28">
        <v>0</v>
      </c>
      <c r="I80" s="30">
        <f>ROUND(G80*H80,P4)</f>
        <v>0</v>
      </c>
      <c r="L80" s="30">
        <v>0</v>
      </c>
      <c r="M80" s="24">
        <f>ROUND(G80*L80,P4)</f>
        <v>0</v>
      </c>
      <c r="N80" s="25" t="s">
        <v>297</v>
      </c>
      <c r="O80" s="31">
        <f>M80*AA80</f>
        <v>0</v>
      </c>
      <c r="P80" s="1">
        <v>3</v>
      </c>
      <c r="AA80" s="1">
        <f>IF(P80=1,$O$3,IF(P80=2,$O$4,$O$5))</f>
        <v>0</v>
      </c>
    </row>
    <row r="81">
      <c r="A81" s="1" t="s">
        <v>282</v>
      </c>
      <c r="E81" s="27" t="s">
        <v>281</v>
      </c>
    </row>
    <row r="82">
      <c r="A82" s="1" t="s">
        <v>284</v>
      </c>
    </row>
    <row r="83">
      <c r="A83" s="1" t="s">
        <v>286</v>
      </c>
      <c r="E83" s="27" t="s">
        <v>299</v>
      </c>
    </row>
    <row r="84">
      <c r="A84" s="1" t="s">
        <v>276</v>
      </c>
      <c r="B84" s="1">
        <v>18</v>
      </c>
      <c r="C84" s="26" t="s">
        <v>425</v>
      </c>
      <c r="D84" t="s">
        <v>281</v>
      </c>
      <c r="E84" s="27" t="s">
        <v>426</v>
      </c>
      <c r="F84" s="28" t="s">
        <v>296</v>
      </c>
      <c r="G84" s="29">
        <v>7275</v>
      </c>
      <c r="H84" s="28">
        <v>0</v>
      </c>
      <c r="I84" s="30">
        <f>ROUND(G84*H84,P4)</f>
        <v>0</v>
      </c>
      <c r="L84" s="30">
        <v>0</v>
      </c>
      <c r="M84" s="24">
        <f>ROUND(G84*L84,P4)</f>
        <v>0</v>
      </c>
      <c r="N84" s="25" t="s">
        <v>297</v>
      </c>
      <c r="O84" s="31">
        <f>M84*AA84</f>
        <v>0</v>
      </c>
      <c r="P84" s="1">
        <v>3</v>
      </c>
      <c r="AA84" s="1">
        <f>IF(P84=1,$O$3,IF(P84=2,$O$4,$O$5))</f>
        <v>0</v>
      </c>
    </row>
    <row r="85">
      <c r="A85" s="1" t="s">
        <v>282</v>
      </c>
      <c r="E85" s="27" t="s">
        <v>281</v>
      </c>
    </row>
    <row r="86">
      <c r="A86" s="1" t="s">
        <v>284</v>
      </c>
    </row>
    <row r="87">
      <c r="A87" s="1" t="s">
        <v>286</v>
      </c>
      <c r="E87" s="27" t="s">
        <v>299</v>
      </c>
    </row>
    <row r="88">
      <c r="A88" s="1" t="s">
        <v>276</v>
      </c>
      <c r="B88" s="1">
        <v>19</v>
      </c>
      <c r="C88" s="26" t="s">
        <v>428</v>
      </c>
      <c r="D88" t="s">
        <v>281</v>
      </c>
      <c r="E88" s="27" t="s">
        <v>429</v>
      </c>
      <c r="F88" s="28" t="s">
        <v>296</v>
      </c>
      <c r="G88" s="29">
        <v>400</v>
      </c>
      <c r="H88" s="28">
        <v>0</v>
      </c>
      <c r="I88" s="30">
        <f>ROUND(G88*H88,P4)</f>
        <v>0</v>
      </c>
      <c r="L88" s="30">
        <v>0</v>
      </c>
      <c r="M88" s="24">
        <f>ROUND(G88*L88,P4)</f>
        <v>0</v>
      </c>
      <c r="N88" s="25" t="s">
        <v>297</v>
      </c>
      <c r="O88" s="31">
        <f>M88*AA88</f>
        <v>0</v>
      </c>
      <c r="P88" s="1">
        <v>3</v>
      </c>
      <c r="AA88" s="1">
        <f>IF(P88=1,$O$3,IF(P88=2,$O$4,$O$5))</f>
        <v>0</v>
      </c>
    </row>
    <row r="89">
      <c r="A89" s="1" t="s">
        <v>282</v>
      </c>
      <c r="E89" s="27" t="s">
        <v>281</v>
      </c>
    </row>
    <row r="90">
      <c r="A90" s="1" t="s">
        <v>284</v>
      </c>
    </row>
    <row r="91">
      <c r="A91" s="1" t="s">
        <v>286</v>
      </c>
      <c r="E91" s="27" t="s">
        <v>299</v>
      </c>
    </row>
    <row r="92">
      <c r="A92" s="1" t="s">
        <v>276</v>
      </c>
      <c r="B92" s="1">
        <v>20</v>
      </c>
      <c r="C92" s="26" t="s">
        <v>431</v>
      </c>
      <c r="D92" t="s">
        <v>281</v>
      </c>
      <c r="E92" s="27" t="s">
        <v>432</v>
      </c>
      <c r="F92" s="28" t="s">
        <v>296</v>
      </c>
      <c r="G92" s="29">
        <v>7400</v>
      </c>
      <c r="H92" s="28">
        <v>0</v>
      </c>
      <c r="I92" s="30">
        <f>ROUND(G92*H92,P4)</f>
        <v>0</v>
      </c>
      <c r="L92" s="30">
        <v>0</v>
      </c>
      <c r="M92" s="24">
        <f>ROUND(G92*L92,P4)</f>
        <v>0</v>
      </c>
      <c r="N92" s="25" t="s">
        <v>297</v>
      </c>
      <c r="O92" s="31">
        <f>M92*AA92</f>
        <v>0</v>
      </c>
      <c r="P92" s="1">
        <v>3</v>
      </c>
      <c r="AA92" s="1">
        <f>IF(P92=1,$O$3,IF(P92=2,$O$4,$O$5))</f>
        <v>0</v>
      </c>
    </row>
    <row r="93">
      <c r="A93" s="1" t="s">
        <v>282</v>
      </c>
      <c r="E93" s="27" t="s">
        <v>281</v>
      </c>
    </row>
    <row r="94">
      <c r="A94" s="1" t="s">
        <v>284</v>
      </c>
    </row>
    <row r="95">
      <c r="A95" s="1" t="s">
        <v>286</v>
      </c>
      <c r="E95" s="27" t="s">
        <v>299</v>
      </c>
    </row>
    <row r="96" ht="26.4">
      <c r="A96" s="1" t="s">
        <v>276</v>
      </c>
      <c r="B96" s="1">
        <v>21</v>
      </c>
      <c r="C96" s="26" t="s">
        <v>434</v>
      </c>
      <c r="D96" t="s">
        <v>281</v>
      </c>
      <c r="E96" s="27" t="s">
        <v>435</v>
      </c>
      <c r="F96" s="28" t="s">
        <v>307</v>
      </c>
      <c r="G96" s="29">
        <v>6</v>
      </c>
      <c r="H96" s="28">
        <v>0</v>
      </c>
      <c r="I96" s="30">
        <f>ROUND(G96*H96,P4)</f>
        <v>0</v>
      </c>
      <c r="L96" s="30">
        <v>0</v>
      </c>
      <c r="M96" s="24">
        <f>ROUND(G96*L96,P4)</f>
        <v>0</v>
      </c>
      <c r="N96" s="25" t="s">
        <v>297</v>
      </c>
      <c r="O96" s="31">
        <f>M96*AA96</f>
        <v>0</v>
      </c>
      <c r="P96" s="1">
        <v>3</v>
      </c>
      <c r="AA96" s="1">
        <f>IF(P96=1,$O$3,IF(P96=2,$O$4,$O$5))</f>
        <v>0</v>
      </c>
    </row>
    <row r="97">
      <c r="A97" s="1" t="s">
        <v>282</v>
      </c>
      <c r="E97" s="27" t="s">
        <v>281</v>
      </c>
    </row>
    <row r="98">
      <c r="A98" s="1" t="s">
        <v>284</v>
      </c>
    </row>
    <row r="99">
      <c r="A99" s="1" t="s">
        <v>286</v>
      </c>
      <c r="E99" s="27" t="s">
        <v>299</v>
      </c>
    </row>
    <row r="100">
      <c r="A100" s="1" t="s">
        <v>276</v>
      </c>
      <c r="B100" s="1">
        <v>22</v>
      </c>
      <c r="C100" s="26" t="s">
        <v>5897</v>
      </c>
      <c r="D100" t="s">
        <v>281</v>
      </c>
      <c r="E100" s="27" t="s">
        <v>5898</v>
      </c>
      <c r="F100" s="28" t="s">
        <v>307</v>
      </c>
      <c r="G100" s="29">
        <v>4</v>
      </c>
      <c r="H100" s="28">
        <v>0</v>
      </c>
      <c r="I100" s="30">
        <f>ROUND(G100*H100,P4)</f>
        <v>0</v>
      </c>
      <c r="L100" s="30">
        <v>0</v>
      </c>
      <c r="M100" s="24">
        <f>ROUND(G100*L100,P4)</f>
        <v>0</v>
      </c>
      <c r="N100" s="25" t="s">
        <v>297</v>
      </c>
      <c r="O100" s="31">
        <f>M100*AA100</f>
        <v>0</v>
      </c>
      <c r="P100" s="1">
        <v>3</v>
      </c>
      <c r="AA100" s="1">
        <f>IF(P100=1,$O$3,IF(P100=2,$O$4,$O$5))</f>
        <v>0</v>
      </c>
    </row>
    <row r="101">
      <c r="A101" s="1" t="s">
        <v>282</v>
      </c>
      <c r="E101" s="27" t="s">
        <v>281</v>
      </c>
    </row>
    <row r="102">
      <c r="A102" s="1" t="s">
        <v>284</v>
      </c>
    </row>
    <row r="103">
      <c r="A103" s="1" t="s">
        <v>286</v>
      </c>
      <c r="E103" s="27" t="s">
        <v>299</v>
      </c>
    </row>
    <row r="104" ht="26.4">
      <c r="A104" s="1" t="s">
        <v>276</v>
      </c>
      <c r="B104" s="1">
        <v>23</v>
      </c>
      <c r="C104" s="26" t="s">
        <v>5849</v>
      </c>
      <c r="D104" t="s">
        <v>281</v>
      </c>
      <c r="E104" s="27" t="s">
        <v>5850</v>
      </c>
      <c r="F104" s="28" t="s">
        <v>296</v>
      </c>
      <c r="G104" s="29">
        <v>7275</v>
      </c>
      <c r="H104" s="28">
        <v>0</v>
      </c>
      <c r="I104" s="30">
        <f>ROUND(G104*H104,P4)</f>
        <v>0</v>
      </c>
      <c r="L104" s="30">
        <v>0</v>
      </c>
      <c r="M104" s="24">
        <f>ROUND(G104*L104,P4)</f>
        <v>0</v>
      </c>
      <c r="N104" s="25" t="s">
        <v>297</v>
      </c>
      <c r="O104" s="31">
        <f>M104*AA104</f>
        <v>0</v>
      </c>
      <c r="P104" s="1">
        <v>3</v>
      </c>
      <c r="AA104" s="1">
        <f>IF(P104=1,$O$3,IF(P104=2,$O$4,$O$5))</f>
        <v>0</v>
      </c>
    </row>
    <row r="105">
      <c r="A105" s="1" t="s">
        <v>282</v>
      </c>
      <c r="E105" s="27" t="s">
        <v>281</v>
      </c>
    </row>
    <row r="106">
      <c r="A106" s="1" t="s">
        <v>284</v>
      </c>
    </row>
    <row r="107">
      <c r="A107" s="1" t="s">
        <v>286</v>
      </c>
      <c r="E107" s="27" t="s">
        <v>299</v>
      </c>
    </row>
    <row r="108" ht="26.4">
      <c r="A108" s="1" t="s">
        <v>276</v>
      </c>
      <c r="B108" s="1">
        <v>24</v>
      </c>
      <c r="C108" s="26" t="s">
        <v>1495</v>
      </c>
      <c r="D108" t="s">
        <v>281</v>
      </c>
      <c r="E108" s="27" t="s">
        <v>1496</v>
      </c>
      <c r="F108" s="28" t="s">
        <v>307</v>
      </c>
      <c r="G108" s="29">
        <v>13</v>
      </c>
      <c r="H108" s="28">
        <v>0</v>
      </c>
      <c r="I108" s="30">
        <f>ROUND(G108*H108,P4)</f>
        <v>0</v>
      </c>
      <c r="L108" s="30">
        <v>0</v>
      </c>
      <c r="M108" s="24">
        <f>ROUND(G108*L108,P4)</f>
        <v>0</v>
      </c>
      <c r="N108" s="25" t="s">
        <v>297</v>
      </c>
      <c r="O108" s="31">
        <f>M108*AA108</f>
        <v>0</v>
      </c>
      <c r="P108" s="1">
        <v>3</v>
      </c>
      <c r="AA108" s="1">
        <f>IF(P108=1,$O$3,IF(P108=2,$O$4,$O$5))</f>
        <v>0</v>
      </c>
    </row>
    <row r="109">
      <c r="A109" s="1" t="s">
        <v>282</v>
      </c>
      <c r="E109" s="27" t="s">
        <v>281</v>
      </c>
    </row>
    <row r="110">
      <c r="A110" s="1" t="s">
        <v>284</v>
      </c>
    </row>
    <row r="111">
      <c r="A111" s="1" t="s">
        <v>286</v>
      </c>
      <c r="E111" s="27" t="s">
        <v>299</v>
      </c>
    </row>
    <row r="112">
      <c r="A112" s="1" t="s">
        <v>276</v>
      </c>
      <c r="B112" s="1">
        <v>25</v>
      </c>
      <c r="C112" s="26" t="s">
        <v>5899</v>
      </c>
      <c r="D112" t="s">
        <v>281</v>
      </c>
      <c r="E112" s="27" t="s">
        <v>5900</v>
      </c>
      <c r="F112" s="28" t="s">
        <v>307</v>
      </c>
      <c r="G112" s="29">
        <v>4</v>
      </c>
      <c r="H112" s="28">
        <v>0</v>
      </c>
      <c r="I112" s="30">
        <f>ROUND(G112*H112,P4)</f>
        <v>0</v>
      </c>
      <c r="L112" s="30">
        <v>0</v>
      </c>
      <c r="M112" s="24">
        <f>ROUND(G112*L112,P4)</f>
        <v>0</v>
      </c>
      <c r="N112" s="25" t="s">
        <v>281</v>
      </c>
      <c r="O112" s="31">
        <f>M112*AA112</f>
        <v>0</v>
      </c>
      <c r="P112" s="1">
        <v>3</v>
      </c>
      <c r="AA112" s="1">
        <f>IF(P112=1,$O$3,IF(P112=2,$O$4,$O$5))</f>
        <v>0</v>
      </c>
    </row>
    <row r="113">
      <c r="A113" s="1" t="s">
        <v>282</v>
      </c>
      <c r="E113" s="27" t="s">
        <v>281</v>
      </c>
    </row>
    <row r="114">
      <c r="A114" s="1" t="s">
        <v>284</v>
      </c>
    </row>
    <row r="115" ht="39.6">
      <c r="A115" s="1" t="s">
        <v>286</v>
      </c>
      <c r="E115" s="27" t="s">
        <v>5901</v>
      </c>
    </row>
    <row r="116" ht="26.4">
      <c r="A116" s="1" t="s">
        <v>276</v>
      </c>
      <c r="B116" s="1">
        <v>26</v>
      </c>
      <c r="C116" s="26" t="s">
        <v>6318</v>
      </c>
      <c r="D116" t="s">
        <v>281</v>
      </c>
      <c r="E116" s="27" t="s">
        <v>6319</v>
      </c>
      <c r="F116" s="28" t="s">
        <v>307</v>
      </c>
      <c r="G116" s="29">
        <v>18</v>
      </c>
      <c r="H116" s="28">
        <v>0</v>
      </c>
      <c r="I116" s="30">
        <f>ROUND(G116*H116,P4)</f>
        <v>0</v>
      </c>
      <c r="L116" s="30">
        <v>0</v>
      </c>
      <c r="M116" s="24">
        <f>ROUND(G116*L116,P4)</f>
        <v>0</v>
      </c>
      <c r="N116" s="25" t="s">
        <v>297</v>
      </c>
      <c r="O116" s="31">
        <f>M116*AA116</f>
        <v>0</v>
      </c>
      <c r="P116" s="1">
        <v>3</v>
      </c>
      <c r="AA116" s="1">
        <f>IF(P116=1,$O$3,IF(P116=2,$O$4,$O$5))</f>
        <v>0</v>
      </c>
    </row>
    <row r="117">
      <c r="A117" s="1" t="s">
        <v>282</v>
      </c>
      <c r="E117" s="27" t="s">
        <v>281</v>
      </c>
    </row>
    <row r="118">
      <c r="A118" s="1" t="s">
        <v>284</v>
      </c>
    </row>
    <row r="119">
      <c r="A119" s="1" t="s">
        <v>286</v>
      </c>
      <c r="E119" s="27" t="s">
        <v>299</v>
      </c>
    </row>
    <row r="120" ht="26.4">
      <c r="A120" s="1" t="s">
        <v>276</v>
      </c>
      <c r="B120" s="1">
        <v>27</v>
      </c>
      <c r="C120" s="26" t="s">
        <v>5535</v>
      </c>
      <c r="D120" t="s">
        <v>281</v>
      </c>
      <c r="E120" s="27" t="s">
        <v>5536</v>
      </c>
      <c r="F120" s="28" t="s">
        <v>307</v>
      </c>
      <c r="G120" s="29">
        <v>12</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c r="A122" s="1" t="s">
        <v>284</v>
      </c>
    </row>
    <row r="123">
      <c r="A123" s="1" t="s">
        <v>286</v>
      </c>
      <c r="E123" s="27" t="s">
        <v>299</v>
      </c>
    </row>
    <row r="124">
      <c r="A124" s="1" t="s">
        <v>276</v>
      </c>
      <c r="B124" s="1">
        <v>28</v>
      </c>
      <c r="C124" s="26" t="s">
        <v>2198</v>
      </c>
      <c r="D124" t="s">
        <v>281</v>
      </c>
      <c r="E124" s="27" t="s">
        <v>2199</v>
      </c>
      <c r="F124" s="28" t="s">
        <v>296</v>
      </c>
      <c r="G124" s="29">
        <v>2425</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c r="A126" s="1" t="s">
        <v>284</v>
      </c>
    </row>
    <row r="127">
      <c r="A127" s="1" t="s">
        <v>286</v>
      </c>
      <c r="E127" s="27" t="s">
        <v>299</v>
      </c>
    </row>
    <row r="128">
      <c r="A128" s="1" t="s">
        <v>273</v>
      </c>
      <c r="C128" s="22" t="s">
        <v>1872</v>
      </c>
      <c r="E128" s="23" t="s">
        <v>1873</v>
      </c>
      <c r="L128" s="24">
        <f>SUMIFS(L129:L232,A129:A232,"P")</f>
        <v>0</v>
      </c>
      <c r="M128" s="24">
        <f>SUMIFS(M129:M232,A129:A232,"P")</f>
        <v>0</v>
      </c>
      <c r="N128" s="25"/>
    </row>
    <row r="129">
      <c r="A129" s="1" t="s">
        <v>276</v>
      </c>
      <c r="B129" s="1">
        <v>29</v>
      </c>
      <c r="C129" s="26" t="s">
        <v>3020</v>
      </c>
      <c r="D129" t="s">
        <v>281</v>
      </c>
      <c r="E129" s="27" t="s">
        <v>3021</v>
      </c>
      <c r="F129" s="28" t="s">
        <v>296</v>
      </c>
      <c r="G129" s="29">
        <v>160</v>
      </c>
      <c r="H129" s="28">
        <v>0</v>
      </c>
      <c r="I129" s="30">
        <f>ROUND(G129*H129,P4)</f>
        <v>0</v>
      </c>
      <c r="L129" s="30">
        <v>0</v>
      </c>
      <c r="M129" s="24">
        <f>ROUND(G129*L129,P4)</f>
        <v>0</v>
      </c>
      <c r="N129" s="25" t="s">
        <v>297</v>
      </c>
      <c r="O129" s="31">
        <f>M129*AA129</f>
        <v>0</v>
      </c>
      <c r="P129" s="1">
        <v>3</v>
      </c>
      <c r="AA129" s="1">
        <f>IF(P129=1,$O$3,IF(P129=2,$O$4,$O$5))</f>
        <v>0</v>
      </c>
    </row>
    <row r="130">
      <c r="A130" s="1" t="s">
        <v>282</v>
      </c>
      <c r="E130" s="27" t="s">
        <v>281</v>
      </c>
    </row>
    <row r="131">
      <c r="A131" s="1" t="s">
        <v>284</v>
      </c>
    </row>
    <row r="132">
      <c r="A132" s="1" t="s">
        <v>286</v>
      </c>
      <c r="E132" s="27" t="s">
        <v>299</v>
      </c>
    </row>
    <row r="133">
      <c r="A133" s="1" t="s">
        <v>276</v>
      </c>
      <c r="B133" s="1">
        <v>30</v>
      </c>
      <c r="C133" s="26" t="s">
        <v>456</v>
      </c>
      <c r="D133" t="s">
        <v>281</v>
      </c>
      <c r="E133" s="27" t="s">
        <v>457</v>
      </c>
      <c r="F133" s="28" t="s">
        <v>307</v>
      </c>
      <c r="G133" s="29">
        <v>32</v>
      </c>
      <c r="H133" s="28">
        <v>0</v>
      </c>
      <c r="I133" s="30">
        <f>ROUND(G133*H133,P4)</f>
        <v>0</v>
      </c>
      <c r="L133" s="30">
        <v>0</v>
      </c>
      <c r="M133" s="24">
        <f>ROUND(G133*L133,P4)</f>
        <v>0</v>
      </c>
      <c r="N133" s="25" t="s">
        <v>297</v>
      </c>
      <c r="O133" s="31">
        <f>M133*AA133</f>
        <v>0</v>
      </c>
      <c r="P133" s="1">
        <v>3</v>
      </c>
      <c r="AA133" s="1">
        <f>IF(P133=1,$O$3,IF(P133=2,$O$4,$O$5))</f>
        <v>0</v>
      </c>
    </row>
    <row r="134">
      <c r="A134" s="1" t="s">
        <v>282</v>
      </c>
      <c r="E134" s="27" t="s">
        <v>281</v>
      </c>
    </row>
    <row r="135">
      <c r="A135" s="1" t="s">
        <v>284</v>
      </c>
    </row>
    <row r="136">
      <c r="A136" s="1" t="s">
        <v>286</v>
      </c>
      <c r="E136" s="27" t="s">
        <v>299</v>
      </c>
    </row>
    <row r="137">
      <c r="A137" s="1" t="s">
        <v>276</v>
      </c>
      <c r="B137" s="1">
        <v>31</v>
      </c>
      <c r="C137" s="26" t="s">
        <v>2048</v>
      </c>
      <c r="D137" t="s">
        <v>281</v>
      </c>
      <c r="E137" s="27" t="s">
        <v>1130</v>
      </c>
      <c r="F137" s="28" t="s">
        <v>307</v>
      </c>
      <c r="G137" s="29">
        <v>4</v>
      </c>
      <c r="H137" s="28">
        <v>0</v>
      </c>
      <c r="I137" s="30">
        <f>ROUND(G137*H137,P4)</f>
        <v>0</v>
      </c>
      <c r="L137" s="30">
        <v>0</v>
      </c>
      <c r="M137" s="24">
        <f>ROUND(G137*L137,P4)</f>
        <v>0</v>
      </c>
      <c r="N137" s="25" t="s">
        <v>297</v>
      </c>
      <c r="O137" s="31">
        <f>M137*AA137</f>
        <v>0</v>
      </c>
      <c r="P137" s="1">
        <v>3</v>
      </c>
      <c r="AA137" s="1">
        <f>IF(P137=1,$O$3,IF(P137=2,$O$4,$O$5))</f>
        <v>0</v>
      </c>
    </row>
    <row r="138">
      <c r="A138" s="1" t="s">
        <v>282</v>
      </c>
      <c r="E138" s="27" t="s">
        <v>281</v>
      </c>
    </row>
    <row r="139">
      <c r="A139" s="1" t="s">
        <v>284</v>
      </c>
    </row>
    <row r="140">
      <c r="A140" s="1" t="s">
        <v>286</v>
      </c>
      <c r="E140" s="27" t="s">
        <v>299</v>
      </c>
    </row>
    <row r="141">
      <c r="A141" s="1" t="s">
        <v>276</v>
      </c>
      <c r="B141" s="1">
        <v>32</v>
      </c>
      <c r="C141" s="26" t="s">
        <v>2222</v>
      </c>
      <c r="D141" t="s">
        <v>281</v>
      </c>
      <c r="E141" s="27" t="s">
        <v>2223</v>
      </c>
      <c r="F141" s="28" t="s">
        <v>296</v>
      </c>
      <c r="G141" s="29">
        <v>3130</v>
      </c>
      <c r="H141" s="28">
        <v>0</v>
      </c>
      <c r="I141" s="30">
        <f>ROUND(G141*H141,P4)</f>
        <v>0</v>
      </c>
      <c r="L141" s="30">
        <v>0</v>
      </c>
      <c r="M141" s="24">
        <f>ROUND(G141*L141,P4)</f>
        <v>0</v>
      </c>
      <c r="N141" s="25" t="s">
        <v>297</v>
      </c>
      <c r="O141" s="31">
        <f>M141*AA141</f>
        <v>0</v>
      </c>
      <c r="P141" s="1">
        <v>3</v>
      </c>
      <c r="AA141" s="1">
        <f>IF(P141=1,$O$3,IF(P141=2,$O$4,$O$5))</f>
        <v>0</v>
      </c>
    </row>
    <row r="142">
      <c r="A142" s="1" t="s">
        <v>282</v>
      </c>
      <c r="E142" s="27" t="s">
        <v>281</v>
      </c>
    </row>
    <row r="143">
      <c r="A143" s="1" t="s">
        <v>284</v>
      </c>
    </row>
    <row r="144">
      <c r="A144" s="1" t="s">
        <v>286</v>
      </c>
      <c r="E144" s="27" t="s">
        <v>299</v>
      </c>
    </row>
    <row r="145">
      <c r="A145" s="1" t="s">
        <v>276</v>
      </c>
      <c r="B145" s="1">
        <v>33</v>
      </c>
      <c r="C145" s="26" t="s">
        <v>5902</v>
      </c>
      <c r="D145" t="s">
        <v>281</v>
      </c>
      <c r="E145" s="27" t="s">
        <v>5903</v>
      </c>
      <c r="F145" s="28" t="s">
        <v>296</v>
      </c>
      <c r="G145" s="29">
        <v>6000</v>
      </c>
      <c r="H145" s="28">
        <v>0</v>
      </c>
      <c r="I145" s="30">
        <f>ROUND(G145*H145,P4)</f>
        <v>0</v>
      </c>
      <c r="L145" s="30">
        <v>0</v>
      </c>
      <c r="M145" s="24">
        <f>ROUND(G145*L145,P4)</f>
        <v>0</v>
      </c>
      <c r="N145" s="25" t="s">
        <v>297</v>
      </c>
      <c r="O145" s="31">
        <f>M145*AA145</f>
        <v>0</v>
      </c>
      <c r="P145" s="1">
        <v>3</v>
      </c>
      <c r="AA145" s="1">
        <f>IF(P145=1,$O$3,IF(P145=2,$O$4,$O$5))</f>
        <v>0</v>
      </c>
    </row>
    <row r="146">
      <c r="A146" s="1" t="s">
        <v>282</v>
      </c>
      <c r="E146" s="27" t="s">
        <v>281</v>
      </c>
    </row>
    <row r="147">
      <c r="A147" s="1" t="s">
        <v>284</v>
      </c>
    </row>
    <row r="148">
      <c r="A148" s="1" t="s">
        <v>286</v>
      </c>
      <c r="E148" s="27" t="s">
        <v>299</v>
      </c>
    </row>
    <row r="149" ht="26.4">
      <c r="A149" s="1" t="s">
        <v>276</v>
      </c>
      <c r="B149" s="1">
        <v>34</v>
      </c>
      <c r="C149" s="26" t="s">
        <v>6320</v>
      </c>
      <c r="D149" t="s">
        <v>281</v>
      </c>
      <c r="E149" s="27" t="s">
        <v>6321</v>
      </c>
      <c r="F149" s="28" t="s">
        <v>307</v>
      </c>
      <c r="G149" s="29">
        <v>18</v>
      </c>
      <c r="H149" s="28">
        <v>0</v>
      </c>
      <c r="I149" s="30">
        <f>ROUND(G149*H149,P4)</f>
        <v>0</v>
      </c>
      <c r="L149" s="30">
        <v>0</v>
      </c>
      <c r="M149" s="24">
        <f>ROUND(G149*L149,P4)</f>
        <v>0</v>
      </c>
      <c r="N149" s="25" t="s">
        <v>297</v>
      </c>
      <c r="O149" s="31">
        <f>M149*AA149</f>
        <v>0</v>
      </c>
      <c r="P149" s="1">
        <v>3</v>
      </c>
      <c r="AA149" s="1">
        <f>IF(P149=1,$O$3,IF(P149=2,$O$4,$O$5))</f>
        <v>0</v>
      </c>
    </row>
    <row r="150">
      <c r="A150" s="1" t="s">
        <v>282</v>
      </c>
      <c r="E150" s="27" t="s">
        <v>281</v>
      </c>
    </row>
    <row r="151">
      <c r="A151" s="1" t="s">
        <v>284</v>
      </c>
    </row>
    <row r="152">
      <c r="A152" s="1" t="s">
        <v>286</v>
      </c>
      <c r="E152" s="27" t="s">
        <v>299</v>
      </c>
    </row>
    <row r="153" ht="26.4">
      <c r="A153" s="1" t="s">
        <v>276</v>
      </c>
      <c r="B153" s="1">
        <v>35</v>
      </c>
      <c r="C153" s="26" t="s">
        <v>5904</v>
      </c>
      <c r="D153" t="s">
        <v>281</v>
      </c>
      <c r="E153" s="27" t="s">
        <v>5905</v>
      </c>
      <c r="F153" s="28" t="s">
        <v>307</v>
      </c>
      <c r="G153" s="29">
        <v>12</v>
      </c>
      <c r="H153" s="28">
        <v>0</v>
      </c>
      <c r="I153" s="30">
        <f>ROUND(G153*H153,P4)</f>
        <v>0</v>
      </c>
      <c r="L153" s="30">
        <v>0</v>
      </c>
      <c r="M153" s="24">
        <f>ROUND(G153*L153,P4)</f>
        <v>0</v>
      </c>
      <c r="N153" s="25" t="s">
        <v>297</v>
      </c>
      <c r="O153" s="31">
        <f>M153*AA153</f>
        <v>0</v>
      </c>
      <c r="P153" s="1">
        <v>3</v>
      </c>
      <c r="AA153" s="1">
        <f>IF(P153=1,$O$3,IF(P153=2,$O$4,$O$5))</f>
        <v>0</v>
      </c>
    </row>
    <row r="154">
      <c r="A154" s="1" t="s">
        <v>282</v>
      </c>
      <c r="E154" s="27" t="s">
        <v>281</v>
      </c>
    </row>
    <row r="155">
      <c r="A155" s="1" t="s">
        <v>284</v>
      </c>
    </row>
    <row r="156">
      <c r="A156" s="1" t="s">
        <v>286</v>
      </c>
      <c r="E156" s="27" t="s">
        <v>299</v>
      </c>
    </row>
    <row r="157" ht="26.4">
      <c r="A157" s="1" t="s">
        <v>276</v>
      </c>
      <c r="B157" s="1">
        <v>36</v>
      </c>
      <c r="C157" s="26" t="s">
        <v>2224</v>
      </c>
      <c r="D157" t="s">
        <v>281</v>
      </c>
      <c r="E157" s="27" t="s">
        <v>2225</v>
      </c>
      <c r="F157" s="28" t="s">
        <v>307</v>
      </c>
      <c r="G157" s="29">
        <v>10</v>
      </c>
      <c r="H157" s="28">
        <v>0</v>
      </c>
      <c r="I157" s="30">
        <f>ROUND(G157*H157,P4)</f>
        <v>0</v>
      </c>
      <c r="L157" s="30">
        <v>0</v>
      </c>
      <c r="M157" s="24">
        <f>ROUND(G157*L157,P4)</f>
        <v>0</v>
      </c>
      <c r="N157" s="25" t="s">
        <v>297</v>
      </c>
      <c r="O157" s="31">
        <f>M157*AA157</f>
        <v>0</v>
      </c>
      <c r="P157" s="1">
        <v>3</v>
      </c>
      <c r="AA157" s="1">
        <f>IF(P157=1,$O$3,IF(P157=2,$O$4,$O$5))</f>
        <v>0</v>
      </c>
    </row>
    <row r="158">
      <c r="A158" s="1" t="s">
        <v>282</v>
      </c>
      <c r="E158" s="27" t="s">
        <v>281</v>
      </c>
    </row>
    <row r="159">
      <c r="A159" s="1" t="s">
        <v>284</v>
      </c>
    </row>
    <row r="160">
      <c r="A160" s="1" t="s">
        <v>286</v>
      </c>
      <c r="E160" s="27" t="s">
        <v>299</v>
      </c>
    </row>
    <row r="161" ht="39.6">
      <c r="A161" s="1" t="s">
        <v>276</v>
      </c>
      <c r="B161" s="1">
        <v>37</v>
      </c>
      <c r="C161" s="26" t="s">
        <v>2188</v>
      </c>
      <c r="D161" t="s">
        <v>281</v>
      </c>
      <c r="E161" s="27" t="s">
        <v>2189</v>
      </c>
      <c r="F161" s="28" t="s">
        <v>307</v>
      </c>
      <c r="G161" s="29">
        <v>4</v>
      </c>
      <c r="H161" s="28">
        <v>0</v>
      </c>
      <c r="I161" s="30">
        <f>ROUND(G161*H161,P4)</f>
        <v>0</v>
      </c>
      <c r="L161" s="30">
        <v>0</v>
      </c>
      <c r="M161" s="24">
        <f>ROUND(G161*L161,P4)</f>
        <v>0</v>
      </c>
      <c r="N161" s="25" t="s">
        <v>297</v>
      </c>
      <c r="O161" s="31">
        <f>M161*AA161</f>
        <v>0</v>
      </c>
      <c r="P161" s="1">
        <v>3</v>
      </c>
      <c r="AA161" s="1">
        <f>IF(P161=1,$O$3,IF(P161=2,$O$4,$O$5))</f>
        <v>0</v>
      </c>
    </row>
    <row r="162">
      <c r="A162" s="1" t="s">
        <v>282</v>
      </c>
      <c r="E162" s="27" t="s">
        <v>281</v>
      </c>
    </row>
    <row r="163">
      <c r="A163" s="1" t="s">
        <v>284</v>
      </c>
    </row>
    <row r="164">
      <c r="A164" s="1" t="s">
        <v>286</v>
      </c>
      <c r="E164" s="27" t="s">
        <v>299</v>
      </c>
    </row>
    <row r="165">
      <c r="A165" s="1" t="s">
        <v>276</v>
      </c>
      <c r="B165" s="1">
        <v>38</v>
      </c>
      <c r="C165" s="26" t="s">
        <v>5928</v>
      </c>
      <c r="D165" t="s">
        <v>281</v>
      </c>
      <c r="E165" s="27" t="s">
        <v>5929</v>
      </c>
      <c r="F165" s="28" t="s">
        <v>296</v>
      </c>
      <c r="G165" s="29">
        <v>250</v>
      </c>
      <c r="H165" s="28">
        <v>0</v>
      </c>
      <c r="I165" s="30">
        <f>ROUND(G165*H165,P4)</f>
        <v>0</v>
      </c>
      <c r="L165" s="30">
        <v>0</v>
      </c>
      <c r="M165" s="24">
        <f>ROUND(G165*L165,P4)</f>
        <v>0</v>
      </c>
      <c r="N165" s="25" t="s">
        <v>297</v>
      </c>
      <c r="O165" s="31">
        <f>M165*AA165</f>
        <v>0</v>
      </c>
      <c r="P165" s="1">
        <v>3</v>
      </c>
      <c r="AA165" s="1">
        <f>IF(P165=1,$O$3,IF(P165=2,$O$4,$O$5))</f>
        <v>0</v>
      </c>
    </row>
    <row r="166">
      <c r="A166" s="1" t="s">
        <v>282</v>
      </c>
      <c r="E166" s="27" t="s">
        <v>281</v>
      </c>
    </row>
    <row r="167">
      <c r="A167" s="1" t="s">
        <v>284</v>
      </c>
    </row>
    <row r="168">
      <c r="A168" s="1" t="s">
        <v>286</v>
      </c>
      <c r="E168" s="27" t="s">
        <v>299</v>
      </c>
    </row>
    <row r="169">
      <c r="A169" s="1" t="s">
        <v>276</v>
      </c>
      <c r="B169" s="1">
        <v>39</v>
      </c>
      <c r="C169" s="26" t="s">
        <v>5906</v>
      </c>
      <c r="D169" t="s">
        <v>281</v>
      </c>
      <c r="E169" s="27" t="s">
        <v>5907</v>
      </c>
      <c r="F169" s="28" t="s">
        <v>296</v>
      </c>
      <c r="G169" s="29">
        <v>145</v>
      </c>
      <c r="H169" s="28">
        <v>0</v>
      </c>
      <c r="I169" s="30">
        <f>ROUND(G169*H169,P4)</f>
        <v>0</v>
      </c>
      <c r="L169" s="30">
        <v>0</v>
      </c>
      <c r="M169" s="24">
        <f>ROUND(G169*L169,P4)</f>
        <v>0</v>
      </c>
      <c r="N169" s="25" t="s">
        <v>297</v>
      </c>
      <c r="O169" s="31">
        <f>M169*AA169</f>
        <v>0</v>
      </c>
      <c r="P169" s="1">
        <v>3</v>
      </c>
      <c r="AA169" s="1">
        <f>IF(P169=1,$O$3,IF(P169=2,$O$4,$O$5))</f>
        <v>0</v>
      </c>
    </row>
    <row r="170">
      <c r="A170" s="1" t="s">
        <v>282</v>
      </c>
      <c r="E170" s="27" t="s">
        <v>281</v>
      </c>
    </row>
    <row r="171">
      <c r="A171" s="1" t="s">
        <v>284</v>
      </c>
    </row>
    <row r="172">
      <c r="A172" s="1" t="s">
        <v>286</v>
      </c>
      <c r="E172" s="27" t="s">
        <v>299</v>
      </c>
    </row>
    <row r="173">
      <c r="A173" s="1" t="s">
        <v>276</v>
      </c>
      <c r="B173" s="1">
        <v>40</v>
      </c>
      <c r="C173" s="26" t="s">
        <v>1910</v>
      </c>
      <c r="D173" t="s">
        <v>281</v>
      </c>
      <c r="E173" s="27" t="s">
        <v>1911</v>
      </c>
      <c r="F173" s="28" t="s">
        <v>307</v>
      </c>
      <c r="G173" s="29">
        <v>13</v>
      </c>
      <c r="H173" s="28">
        <v>0</v>
      </c>
      <c r="I173" s="30">
        <f>ROUND(G173*H173,P4)</f>
        <v>0</v>
      </c>
      <c r="L173" s="30">
        <v>0</v>
      </c>
      <c r="M173" s="24">
        <f>ROUND(G173*L173,P4)</f>
        <v>0</v>
      </c>
      <c r="N173" s="25" t="s">
        <v>297</v>
      </c>
      <c r="O173" s="31">
        <f>M173*AA173</f>
        <v>0</v>
      </c>
      <c r="P173" s="1">
        <v>3</v>
      </c>
      <c r="AA173" s="1">
        <f>IF(P173=1,$O$3,IF(P173=2,$O$4,$O$5))</f>
        <v>0</v>
      </c>
    </row>
    <row r="174">
      <c r="A174" s="1" t="s">
        <v>282</v>
      </c>
      <c r="E174" s="27" t="s">
        <v>281</v>
      </c>
    </row>
    <row r="175">
      <c r="A175" s="1" t="s">
        <v>284</v>
      </c>
    </row>
    <row r="176">
      <c r="A176" s="1" t="s">
        <v>286</v>
      </c>
      <c r="E176" s="27" t="s">
        <v>299</v>
      </c>
    </row>
    <row r="177">
      <c r="A177" s="1" t="s">
        <v>276</v>
      </c>
      <c r="B177" s="1">
        <v>41</v>
      </c>
      <c r="C177" s="26" t="s">
        <v>471</v>
      </c>
      <c r="D177" t="s">
        <v>281</v>
      </c>
      <c r="E177" s="27" t="s">
        <v>472</v>
      </c>
      <c r="F177" s="28" t="s">
        <v>307</v>
      </c>
      <c r="G177" s="29">
        <v>10</v>
      </c>
      <c r="H177" s="28">
        <v>0</v>
      </c>
      <c r="I177" s="30">
        <f>ROUND(G177*H177,P4)</f>
        <v>0</v>
      </c>
      <c r="L177" s="30">
        <v>0</v>
      </c>
      <c r="M177" s="24">
        <f>ROUND(G177*L177,P4)</f>
        <v>0</v>
      </c>
      <c r="N177" s="25" t="s">
        <v>297</v>
      </c>
      <c r="O177" s="31">
        <f>M177*AA177</f>
        <v>0</v>
      </c>
      <c r="P177" s="1">
        <v>3</v>
      </c>
      <c r="AA177" s="1">
        <f>IF(P177=1,$O$3,IF(P177=2,$O$4,$O$5))</f>
        <v>0</v>
      </c>
    </row>
    <row r="178">
      <c r="A178" s="1" t="s">
        <v>282</v>
      </c>
      <c r="E178" s="27" t="s">
        <v>281</v>
      </c>
    </row>
    <row r="179">
      <c r="A179" s="1" t="s">
        <v>284</v>
      </c>
    </row>
    <row r="180">
      <c r="A180" s="1" t="s">
        <v>286</v>
      </c>
      <c r="E180" s="27" t="s">
        <v>299</v>
      </c>
    </row>
    <row r="181" ht="26.4">
      <c r="A181" s="1" t="s">
        <v>276</v>
      </c>
      <c r="B181" s="1">
        <v>42</v>
      </c>
      <c r="C181" s="26" t="s">
        <v>2190</v>
      </c>
      <c r="D181" t="s">
        <v>281</v>
      </c>
      <c r="E181" s="27" t="s">
        <v>2191</v>
      </c>
      <c r="F181" s="28" t="s">
        <v>307</v>
      </c>
      <c r="G181" s="29">
        <v>3</v>
      </c>
      <c r="H181" s="28">
        <v>0</v>
      </c>
      <c r="I181" s="30">
        <f>ROUND(G181*H181,P4)</f>
        <v>0</v>
      </c>
      <c r="L181" s="30">
        <v>0</v>
      </c>
      <c r="M181" s="24">
        <f>ROUND(G181*L181,P4)</f>
        <v>0</v>
      </c>
      <c r="N181" s="25" t="s">
        <v>297</v>
      </c>
      <c r="O181" s="31">
        <f>M181*AA181</f>
        <v>0</v>
      </c>
      <c r="P181" s="1">
        <v>3</v>
      </c>
      <c r="AA181" s="1">
        <f>IF(P181=1,$O$3,IF(P181=2,$O$4,$O$5))</f>
        <v>0</v>
      </c>
    </row>
    <row r="182">
      <c r="A182" s="1" t="s">
        <v>282</v>
      </c>
      <c r="E182" s="27" t="s">
        <v>281</v>
      </c>
    </row>
    <row r="183">
      <c r="A183" s="1" t="s">
        <v>284</v>
      </c>
    </row>
    <row r="184">
      <c r="A184" s="1" t="s">
        <v>286</v>
      </c>
      <c r="E184" s="27" t="s">
        <v>299</v>
      </c>
    </row>
    <row r="185">
      <c r="A185" s="1" t="s">
        <v>276</v>
      </c>
      <c r="B185" s="1">
        <v>43</v>
      </c>
      <c r="C185" s="26" t="s">
        <v>6322</v>
      </c>
      <c r="D185" t="s">
        <v>281</v>
      </c>
      <c r="E185" s="27" t="s">
        <v>6323</v>
      </c>
      <c r="F185" s="28" t="s">
        <v>296</v>
      </c>
      <c r="G185" s="29">
        <v>130</v>
      </c>
      <c r="H185" s="28">
        <v>0</v>
      </c>
      <c r="I185" s="30">
        <f>ROUND(G185*H185,P4)</f>
        <v>0</v>
      </c>
      <c r="L185" s="30">
        <v>0</v>
      </c>
      <c r="M185" s="24">
        <f>ROUND(G185*L185,P4)</f>
        <v>0</v>
      </c>
      <c r="N185" s="25" t="s">
        <v>297</v>
      </c>
      <c r="O185" s="31">
        <f>M185*AA185</f>
        <v>0</v>
      </c>
      <c r="P185" s="1">
        <v>3</v>
      </c>
      <c r="AA185" s="1">
        <f>IF(P185=1,$O$3,IF(P185=2,$O$4,$O$5))</f>
        <v>0</v>
      </c>
    </row>
    <row r="186">
      <c r="A186" s="1" t="s">
        <v>282</v>
      </c>
      <c r="E186" s="27" t="s">
        <v>281</v>
      </c>
    </row>
    <row r="187">
      <c r="A187" s="1" t="s">
        <v>284</v>
      </c>
    </row>
    <row r="188">
      <c r="A188" s="1" t="s">
        <v>286</v>
      </c>
      <c r="E188" s="27" t="s">
        <v>299</v>
      </c>
    </row>
    <row r="189">
      <c r="A189" s="1" t="s">
        <v>276</v>
      </c>
      <c r="B189" s="1">
        <v>44</v>
      </c>
      <c r="C189" s="26" t="s">
        <v>2192</v>
      </c>
      <c r="D189" t="s">
        <v>281</v>
      </c>
      <c r="E189" s="27" t="s">
        <v>2193</v>
      </c>
      <c r="F189" s="28" t="s">
        <v>296</v>
      </c>
      <c r="G189" s="29">
        <v>2425</v>
      </c>
      <c r="H189" s="28">
        <v>0</v>
      </c>
      <c r="I189" s="30">
        <f>ROUND(G189*H189,P4)</f>
        <v>0</v>
      </c>
      <c r="L189" s="30">
        <v>0</v>
      </c>
      <c r="M189" s="24">
        <f>ROUND(G189*L189,P4)</f>
        <v>0</v>
      </c>
      <c r="N189" s="25" t="s">
        <v>297</v>
      </c>
      <c r="O189" s="31">
        <f>M189*AA189</f>
        <v>0</v>
      </c>
      <c r="P189" s="1">
        <v>3</v>
      </c>
      <c r="AA189" s="1">
        <f>IF(P189=1,$O$3,IF(P189=2,$O$4,$O$5))</f>
        <v>0</v>
      </c>
    </row>
    <row r="190">
      <c r="A190" s="1" t="s">
        <v>282</v>
      </c>
      <c r="E190" s="27" t="s">
        <v>281</v>
      </c>
    </row>
    <row r="191">
      <c r="A191" s="1" t="s">
        <v>284</v>
      </c>
    </row>
    <row r="192">
      <c r="A192" s="1" t="s">
        <v>286</v>
      </c>
      <c r="E192" s="27" t="s">
        <v>299</v>
      </c>
    </row>
    <row r="193" ht="39.6">
      <c r="A193" s="1" t="s">
        <v>276</v>
      </c>
      <c r="B193" s="1">
        <v>45</v>
      </c>
      <c r="C193" s="26" t="s">
        <v>6324</v>
      </c>
      <c r="D193" t="s">
        <v>281</v>
      </c>
      <c r="E193" s="27" t="s">
        <v>6325</v>
      </c>
      <c r="F193" s="28" t="s">
        <v>307</v>
      </c>
      <c r="G193" s="29">
        <v>1</v>
      </c>
      <c r="H193" s="28">
        <v>0</v>
      </c>
      <c r="I193" s="30">
        <f>ROUND(G193*H193,P4)</f>
        <v>0</v>
      </c>
      <c r="L193" s="30">
        <v>0</v>
      </c>
      <c r="M193" s="24">
        <f>ROUND(G193*L193,P4)</f>
        <v>0</v>
      </c>
      <c r="N193" s="25" t="s">
        <v>281</v>
      </c>
      <c r="O193" s="31">
        <f>M193*AA193</f>
        <v>0</v>
      </c>
      <c r="P193" s="1">
        <v>3</v>
      </c>
      <c r="AA193" s="1">
        <f>IF(P193=1,$O$3,IF(P193=2,$O$4,$O$5))</f>
        <v>0</v>
      </c>
    </row>
    <row r="194">
      <c r="A194" s="1" t="s">
        <v>282</v>
      </c>
      <c r="E194" s="27" t="s">
        <v>281</v>
      </c>
    </row>
    <row r="195">
      <c r="A195" s="1" t="s">
        <v>284</v>
      </c>
    </row>
    <row r="196" ht="132">
      <c r="A196" s="1" t="s">
        <v>286</v>
      </c>
      <c r="E196" s="27" t="s">
        <v>6326</v>
      </c>
    </row>
    <row r="197" ht="26.4">
      <c r="A197" s="1" t="s">
        <v>276</v>
      </c>
      <c r="B197" s="1">
        <v>46</v>
      </c>
      <c r="C197" s="26" t="s">
        <v>6327</v>
      </c>
      <c r="D197" t="s">
        <v>281</v>
      </c>
      <c r="E197" s="27" t="s">
        <v>6328</v>
      </c>
      <c r="F197" s="28" t="s">
        <v>307</v>
      </c>
      <c r="G197" s="29">
        <v>1</v>
      </c>
      <c r="H197" s="28">
        <v>0</v>
      </c>
      <c r="I197" s="30">
        <f>ROUND(G197*H197,P4)</f>
        <v>0</v>
      </c>
      <c r="L197" s="30">
        <v>0</v>
      </c>
      <c r="M197" s="24">
        <f>ROUND(G197*L197,P4)</f>
        <v>0</v>
      </c>
      <c r="N197" s="25" t="s">
        <v>281</v>
      </c>
      <c r="O197" s="31">
        <f>M197*AA197</f>
        <v>0</v>
      </c>
      <c r="P197" s="1">
        <v>3</v>
      </c>
      <c r="AA197" s="1">
        <f>IF(P197=1,$O$3,IF(P197=2,$O$4,$O$5))</f>
        <v>0</v>
      </c>
    </row>
    <row r="198">
      <c r="A198" s="1" t="s">
        <v>282</v>
      </c>
      <c r="E198" s="27" t="s">
        <v>281</v>
      </c>
    </row>
    <row r="199">
      <c r="A199" s="1" t="s">
        <v>284</v>
      </c>
    </row>
    <row r="200" ht="132">
      <c r="A200" s="1" t="s">
        <v>286</v>
      </c>
      <c r="E200" s="27" t="s">
        <v>6326</v>
      </c>
    </row>
    <row r="201">
      <c r="A201" s="1" t="s">
        <v>276</v>
      </c>
      <c r="B201" s="1">
        <v>47</v>
      </c>
      <c r="C201" s="26" t="s">
        <v>6329</v>
      </c>
      <c r="D201" t="s">
        <v>281</v>
      </c>
      <c r="E201" s="27" t="s">
        <v>6330</v>
      </c>
      <c r="F201" s="28" t="s">
        <v>307</v>
      </c>
      <c r="G201" s="29">
        <v>2</v>
      </c>
      <c r="H201" s="28">
        <v>0</v>
      </c>
      <c r="I201" s="30">
        <f>ROUND(G201*H201,P4)</f>
        <v>0</v>
      </c>
      <c r="L201" s="30">
        <v>0</v>
      </c>
      <c r="M201" s="24">
        <f>ROUND(G201*L201,P4)</f>
        <v>0</v>
      </c>
      <c r="N201" s="25" t="s">
        <v>297</v>
      </c>
      <c r="O201" s="31">
        <f>M201*AA201</f>
        <v>0</v>
      </c>
      <c r="P201" s="1">
        <v>3</v>
      </c>
      <c r="AA201" s="1">
        <f>IF(P201=1,$O$3,IF(P201=2,$O$4,$O$5))</f>
        <v>0</v>
      </c>
    </row>
    <row r="202">
      <c r="A202" s="1" t="s">
        <v>282</v>
      </c>
      <c r="E202" s="27" t="s">
        <v>281</v>
      </c>
    </row>
    <row r="203">
      <c r="A203" s="1" t="s">
        <v>284</v>
      </c>
    </row>
    <row r="204">
      <c r="A204" s="1" t="s">
        <v>286</v>
      </c>
      <c r="E204" s="27" t="s">
        <v>299</v>
      </c>
    </row>
    <row r="205">
      <c r="A205" s="1" t="s">
        <v>276</v>
      </c>
      <c r="B205" s="1">
        <v>48</v>
      </c>
      <c r="C205" s="26" t="s">
        <v>2119</v>
      </c>
      <c r="D205" t="s">
        <v>281</v>
      </c>
      <c r="E205" s="27" t="s">
        <v>2120</v>
      </c>
      <c r="F205" s="28" t="s">
        <v>307</v>
      </c>
      <c r="G205" s="29">
        <v>1</v>
      </c>
      <c r="H205" s="28">
        <v>0</v>
      </c>
      <c r="I205" s="30">
        <f>ROUND(G205*H205,P4)</f>
        <v>0</v>
      </c>
      <c r="L205" s="30">
        <v>0</v>
      </c>
      <c r="M205" s="24">
        <f>ROUND(G205*L205,P4)</f>
        <v>0</v>
      </c>
      <c r="N205" s="25" t="s">
        <v>297</v>
      </c>
      <c r="O205" s="31">
        <f>M205*AA205</f>
        <v>0</v>
      </c>
      <c r="P205" s="1">
        <v>3</v>
      </c>
      <c r="AA205" s="1">
        <f>IF(P205=1,$O$3,IF(P205=2,$O$4,$O$5))</f>
        <v>0</v>
      </c>
    </row>
    <row r="206">
      <c r="A206" s="1" t="s">
        <v>282</v>
      </c>
      <c r="E206" s="27" t="s">
        <v>281</v>
      </c>
    </row>
    <row r="207">
      <c r="A207" s="1" t="s">
        <v>284</v>
      </c>
    </row>
    <row r="208">
      <c r="A208" s="1" t="s">
        <v>286</v>
      </c>
      <c r="E208" s="27" t="s">
        <v>299</v>
      </c>
    </row>
    <row r="209">
      <c r="A209" s="1" t="s">
        <v>276</v>
      </c>
      <c r="B209" s="1">
        <v>49</v>
      </c>
      <c r="C209" s="26" t="s">
        <v>6331</v>
      </c>
      <c r="D209" t="s">
        <v>281</v>
      </c>
      <c r="E209" s="27" t="s">
        <v>6332</v>
      </c>
      <c r="F209" s="28" t="s">
        <v>307</v>
      </c>
      <c r="G209" s="29">
        <v>1</v>
      </c>
      <c r="H209" s="28">
        <v>0</v>
      </c>
      <c r="I209" s="30">
        <f>ROUND(G209*H209,P4)</f>
        <v>0</v>
      </c>
      <c r="L209" s="30">
        <v>0</v>
      </c>
      <c r="M209" s="24">
        <f>ROUND(G209*L209,P4)</f>
        <v>0</v>
      </c>
      <c r="N209" s="25" t="s">
        <v>281</v>
      </c>
      <c r="O209" s="31">
        <f>M209*AA209</f>
        <v>0</v>
      </c>
      <c r="P209" s="1">
        <v>3</v>
      </c>
      <c r="AA209" s="1">
        <f>IF(P209=1,$O$3,IF(P209=2,$O$4,$O$5))</f>
        <v>0</v>
      </c>
    </row>
    <row r="210">
      <c r="A210" s="1" t="s">
        <v>282</v>
      </c>
      <c r="E210" s="27" t="s">
        <v>281</v>
      </c>
    </row>
    <row r="211">
      <c r="A211" s="1" t="s">
        <v>284</v>
      </c>
    </row>
    <row r="212" ht="105.6">
      <c r="A212" s="1" t="s">
        <v>286</v>
      </c>
      <c r="E212" s="27" t="s">
        <v>2112</v>
      </c>
    </row>
    <row r="213">
      <c r="A213" s="1" t="s">
        <v>276</v>
      </c>
      <c r="B213" s="1">
        <v>50</v>
      </c>
      <c r="C213" s="26" t="s">
        <v>6333</v>
      </c>
      <c r="D213" t="s">
        <v>281</v>
      </c>
      <c r="E213" s="27" t="s">
        <v>6334</v>
      </c>
      <c r="F213" s="28" t="s">
        <v>307</v>
      </c>
      <c r="G213" s="29">
        <v>1</v>
      </c>
      <c r="H213" s="28">
        <v>0</v>
      </c>
      <c r="I213" s="30">
        <f>ROUND(G213*H213,P4)</f>
        <v>0</v>
      </c>
      <c r="L213" s="30">
        <v>0</v>
      </c>
      <c r="M213" s="24">
        <f>ROUND(G213*L213,P4)</f>
        <v>0</v>
      </c>
      <c r="N213" s="25" t="s">
        <v>297</v>
      </c>
      <c r="O213" s="31">
        <f>M213*AA213</f>
        <v>0</v>
      </c>
      <c r="P213" s="1">
        <v>3</v>
      </c>
      <c r="AA213" s="1">
        <f>IF(P213=1,$O$3,IF(P213=2,$O$4,$O$5))</f>
        <v>0</v>
      </c>
    </row>
    <row r="214">
      <c r="A214" s="1" t="s">
        <v>282</v>
      </c>
      <c r="E214" s="27" t="s">
        <v>281</v>
      </c>
    </row>
    <row r="215">
      <c r="A215" s="1" t="s">
        <v>284</v>
      </c>
    </row>
    <row r="216">
      <c r="A216" s="1" t="s">
        <v>286</v>
      </c>
      <c r="E216" s="27" t="s">
        <v>299</v>
      </c>
    </row>
    <row r="217">
      <c r="A217" s="1" t="s">
        <v>276</v>
      </c>
      <c r="B217" s="1">
        <v>51</v>
      </c>
      <c r="C217" s="26" t="s">
        <v>6335</v>
      </c>
      <c r="D217" t="s">
        <v>281</v>
      </c>
      <c r="E217" s="27" t="s">
        <v>6336</v>
      </c>
      <c r="F217" s="28" t="s">
        <v>307</v>
      </c>
      <c r="G217" s="29">
        <v>3</v>
      </c>
      <c r="H217" s="28">
        <v>0</v>
      </c>
      <c r="I217" s="30">
        <f>ROUND(G217*H217,P4)</f>
        <v>0</v>
      </c>
      <c r="L217" s="30">
        <v>0</v>
      </c>
      <c r="M217" s="24">
        <f>ROUND(G217*L217,P4)</f>
        <v>0</v>
      </c>
      <c r="N217" s="25" t="s">
        <v>281</v>
      </c>
      <c r="O217" s="31">
        <f>M217*AA217</f>
        <v>0</v>
      </c>
      <c r="P217" s="1">
        <v>3</v>
      </c>
      <c r="AA217" s="1">
        <f>IF(P217=1,$O$3,IF(P217=2,$O$4,$O$5))</f>
        <v>0</v>
      </c>
    </row>
    <row r="218">
      <c r="A218" s="1" t="s">
        <v>282</v>
      </c>
      <c r="E218" s="27" t="s">
        <v>281</v>
      </c>
    </row>
    <row r="219">
      <c r="A219" s="1" t="s">
        <v>284</v>
      </c>
    </row>
    <row r="220" ht="79.2">
      <c r="A220" s="1" t="s">
        <v>286</v>
      </c>
      <c r="E220" s="27" t="s">
        <v>6337</v>
      </c>
    </row>
    <row r="221">
      <c r="A221" s="1" t="s">
        <v>276</v>
      </c>
      <c r="B221" s="1">
        <v>52</v>
      </c>
      <c r="C221" s="26" t="s">
        <v>6338</v>
      </c>
      <c r="D221" t="s">
        <v>281</v>
      </c>
      <c r="E221" s="27" t="s">
        <v>6339</v>
      </c>
      <c r="F221" s="28" t="s">
        <v>2598</v>
      </c>
      <c r="G221" s="29">
        <v>2.6000000000000001</v>
      </c>
      <c r="H221" s="28">
        <v>0</v>
      </c>
      <c r="I221" s="30">
        <f>ROUND(G221*H221,P4)</f>
        <v>0</v>
      </c>
      <c r="L221" s="30">
        <v>0</v>
      </c>
      <c r="M221" s="24">
        <f>ROUND(G221*L221,P4)</f>
        <v>0</v>
      </c>
      <c r="N221" s="25" t="s">
        <v>297</v>
      </c>
      <c r="O221" s="31">
        <f>M221*AA221</f>
        <v>0</v>
      </c>
      <c r="P221" s="1">
        <v>3</v>
      </c>
      <c r="AA221" s="1">
        <f>IF(P221=1,$O$3,IF(P221=2,$O$4,$O$5))</f>
        <v>0</v>
      </c>
    </row>
    <row r="222">
      <c r="A222" s="1" t="s">
        <v>282</v>
      </c>
      <c r="E222" s="27" t="s">
        <v>281</v>
      </c>
    </row>
    <row r="223">
      <c r="A223" s="1" t="s">
        <v>284</v>
      </c>
    </row>
    <row r="224">
      <c r="A224" s="1" t="s">
        <v>286</v>
      </c>
      <c r="E224" s="27" t="s">
        <v>299</v>
      </c>
    </row>
    <row r="225" ht="26.4">
      <c r="A225" s="1" t="s">
        <v>276</v>
      </c>
      <c r="B225" s="1">
        <v>53</v>
      </c>
      <c r="C225" s="26" t="s">
        <v>2026</v>
      </c>
      <c r="D225" t="s">
        <v>281</v>
      </c>
      <c r="E225" s="27" t="s">
        <v>2027</v>
      </c>
      <c r="F225" s="28" t="s">
        <v>307</v>
      </c>
      <c r="G225" s="29">
        <v>1</v>
      </c>
      <c r="H225" s="28">
        <v>0</v>
      </c>
      <c r="I225" s="30">
        <f>ROUND(G225*H225,P4)</f>
        <v>0</v>
      </c>
      <c r="L225" s="30">
        <v>0</v>
      </c>
      <c r="M225" s="24">
        <f>ROUND(G225*L225,P4)</f>
        <v>0</v>
      </c>
      <c r="N225" s="25" t="s">
        <v>297</v>
      </c>
      <c r="O225" s="31">
        <f>M225*AA225</f>
        <v>0</v>
      </c>
      <c r="P225" s="1">
        <v>3</v>
      </c>
      <c r="AA225" s="1">
        <f>IF(P225=1,$O$3,IF(P225=2,$O$4,$O$5))</f>
        <v>0</v>
      </c>
    </row>
    <row r="226">
      <c r="A226" s="1" t="s">
        <v>282</v>
      </c>
      <c r="E226" s="27" t="s">
        <v>281</v>
      </c>
    </row>
    <row r="227">
      <c r="A227" s="1" t="s">
        <v>284</v>
      </c>
    </row>
    <row r="228">
      <c r="A228" s="1" t="s">
        <v>286</v>
      </c>
      <c r="E228" s="27" t="s">
        <v>299</v>
      </c>
    </row>
    <row r="229" ht="39.6">
      <c r="A229" s="1" t="s">
        <v>276</v>
      </c>
      <c r="B229" s="1">
        <v>54</v>
      </c>
      <c r="C229" s="26" t="s">
        <v>2029</v>
      </c>
      <c r="D229" t="s">
        <v>281</v>
      </c>
      <c r="E229" s="27" t="s">
        <v>2030</v>
      </c>
      <c r="F229" s="28" t="s">
        <v>307</v>
      </c>
      <c r="G229" s="29">
        <v>56</v>
      </c>
      <c r="H229" s="28">
        <v>0</v>
      </c>
      <c r="I229" s="30">
        <f>ROUND(G229*H229,P4)</f>
        <v>0</v>
      </c>
      <c r="L229" s="30">
        <v>0</v>
      </c>
      <c r="M229" s="24">
        <f>ROUND(G229*L229,P4)</f>
        <v>0</v>
      </c>
      <c r="N229" s="25" t="s">
        <v>297</v>
      </c>
      <c r="O229" s="31">
        <f>M229*AA229</f>
        <v>0</v>
      </c>
      <c r="P229" s="1">
        <v>3</v>
      </c>
      <c r="AA229" s="1">
        <f>IF(P229=1,$O$3,IF(P229=2,$O$4,$O$5))</f>
        <v>0</v>
      </c>
    </row>
    <row r="230">
      <c r="A230" s="1" t="s">
        <v>282</v>
      </c>
      <c r="E230" s="27" t="s">
        <v>281</v>
      </c>
    </row>
    <row r="231">
      <c r="A231" s="1" t="s">
        <v>284</v>
      </c>
    </row>
    <row r="232">
      <c r="A232" s="1" t="s">
        <v>286</v>
      </c>
      <c r="E232"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236</v>
      </c>
      <c r="M3" s="20">
        <f>Rekapitulace!C122</f>
        <v>0</v>
      </c>
      <c r="N3" s="6" t="s">
        <v>3</v>
      </c>
      <c r="O3">
        <v>0</v>
      </c>
      <c r="P3">
        <v>2</v>
      </c>
    </row>
    <row r="4" ht="34.01575" customHeight="1">
      <c r="A4" s="16" t="s">
        <v>254</v>
      </c>
      <c r="B4" s="17" t="s">
        <v>255</v>
      </c>
      <c r="C4" s="18" t="s">
        <v>236</v>
      </c>
      <c r="D4" s="1"/>
      <c r="E4" s="17" t="s">
        <v>237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COUNTIFS(L8:L43,"=0",A8:A43,"P")+COUNTIFS(L8:L43,"",A8:A43,"P")+SUM(Q8:Q43)</f>
        <v>0</v>
      </c>
    </row>
    <row r="8">
      <c r="A8" s="1" t="s">
        <v>271</v>
      </c>
      <c r="C8" s="22" t="s">
        <v>6340</v>
      </c>
      <c r="E8" s="23" t="s">
        <v>239</v>
      </c>
      <c r="L8" s="24">
        <f>L9+L14</f>
        <v>0</v>
      </c>
      <c r="M8" s="24">
        <f>M9+M14</f>
        <v>0</v>
      </c>
      <c r="N8" s="25"/>
    </row>
    <row r="9">
      <c r="A9" s="1" t="s">
        <v>273</v>
      </c>
      <c r="C9" s="22" t="s">
        <v>274</v>
      </c>
      <c r="E9" s="23" t="s">
        <v>275</v>
      </c>
      <c r="L9" s="24">
        <f>SUMIFS(L10:L13,A10:A13,"P")</f>
        <v>0</v>
      </c>
      <c r="M9" s="24">
        <f>SUMIFS(M10:M13,A10:A13,"P")</f>
        <v>0</v>
      </c>
      <c r="N9" s="25"/>
    </row>
    <row r="10" ht="26.4">
      <c r="A10" s="1" t="s">
        <v>276</v>
      </c>
      <c r="B10" s="1">
        <v>1</v>
      </c>
      <c r="C10" s="26" t="s">
        <v>385</v>
      </c>
      <c r="D10" t="s">
        <v>386</v>
      </c>
      <c r="E10" s="27" t="s">
        <v>387</v>
      </c>
      <c r="F10" s="28" t="s">
        <v>280</v>
      </c>
      <c r="G10" s="29">
        <v>8126.5100000000002</v>
      </c>
      <c r="H10" s="28">
        <v>0</v>
      </c>
      <c r="I10" s="30">
        <f>ROUND(G10*H10,P4)</f>
        <v>0</v>
      </c>
      <c r="L10" s="30">
        <v>0</v>
      </c>
      <c r="M10" s="24">
        <f>ROUND(G10*L10,P4)</f>
        <v>0</v>
      </c>
      <c r="N10" s="25" t="s">
        <v>281</v>
      </c>
      <c r="O10" s="31">
        <f>M10*AA10</f>
        <v>0</v>
      </c>
      <c r="P10" s="1">
        <v>3</v>
      </c>
      <c r="AA10" s="1">
        <f>IF(P10=1,$O$3,IF(P10=2,$O$4,$O$5))</f>
        <v>0</v>
      </c>
    </row>
    <row r="11" ht="26.4">
      <c r="A11" s="1" t="s">
        <v>282</v>
      </c>
      <c r="E11" s="27" t="s">
        <v>283</v>
      </c>
    </row>
    <row r="12">
      <c r="A12" s="1" t="s">
        <v>284</v>
      </c>
    </row>
    <row r="13" ht="26.4">
      <c r="A13" s="1" t="s">
        <v>286</v>
      </c>
      <c r="E13" s="27" t="s">
        <v>283</v>
      </c>
    </row>
    <row r="14">
      <c r="A14" s="1" t="s">
        <v>273</v>
      </c>
      <c r="C14" s="22" t="s">
        <v>294</v>
      </c>
      <c r="E14" s="23" t="s">
        <v>1281</v>
      </c>
      <c r="L14" s="24">
        <f>SUMIFS(L15:L42,A15:A42,"P")</f>
        <v>0</v>
      </c>
      <c r="M14" s="24">
        <f>SUMIFS(M15:M42,A15:A42,"P")</f>
        <v>0</v>
      </c>
      <c r="N14" s="25"/>
    </row>
    <row r="15">
      <c r="A15" s="1" t="s">
        <v>276</v>
      </c>
      <c r="B15" s="1">
        <v>2</v>
      </c>
      <c r="C15" s="26" t="s">
        <v>6341</v>
      </c>
      <c r="D15" t="s">
        <v>281</v>
      </c>
      <c r="E15" s="27" t="s">
        <v>6342</v>
      </c>
      <c r="F15" s="28" t="s">
        <v>392</v>
      </c>
      <c r="G15" s="29">
        <v>89855</v>
      </c>
      <c r="H15" s="28">
        <v>0</v>
      </c>
      <c r="I15" s="30">
        <f>ROUND(G15*H15,P4)</f>
        <v>0</v>
      </c>
      <c r="L15" s="30">
        <v>0</v>
      </c>
      <c r="M15" s="24">
        <f>ROUND(G15*L15,P4)</f>
        <v>0</v>
      </c>
      <c r="N15" s="25" t="s">
        <v>297</v>
      </c>
      <c r="O15" s="31">
        <f>M15*AA15</f>
        <v>0</v>
      </c>
      <c r="P15" s="1">
        <v>3</v>
      </c>
      <c r="AA15" s="1">
        <f>IF(P15=1,$O$3,IF(P15=2,$O$4,$O$5))</f>
        <v>0</v>
      </c>
    </row>
    <row r="16">
      <c r="A16" s="1" t="s">
        <v>282</v>
      </c>
      <c r="E16" s="27" t="s">
        <v>281</v>
      </c>
    </row>
    <row r="17">
      <c r="A17" s="1" t="s">
        <v>284</v>
      </c>
    </row>
    <row r="18">
      <c r="A18" s="1" t="s">
        <v>286</v>
      </c>
      <c r="E18" s="27" t="s">
        <v>299</v>
      </c>
    </row>
    <row r="19">
      <c r="A19" s="1" t="s">
        <v>276</v>
      </c>
      <c r="B19" s="1">
        <v>3</v>
      </c>
      <c r="C19" s="26" t="s">
        <v>6343</v>
      </c>
      <c r="D19" t="s">
        <v>281</v>
      </c>
      <c r="E19" s="27" t="s">
        <v>6344</v>
      </c>
      <c r="F19" s="28" t="s">
        <v>307</v>
      </c>
      <c r="G19" s="29">
        <v>8958</v>
      </c>
      <c r="H19" s="28">
        <v>0</v>
      </c>
      <c r="I19" s="30">
        <f>ROUND(G19*H19,P4)</f>
        <v>0</v>
      </c>
      <c r="L19" s="30">
        <v>0</v>
      </c>
      <c r="M19" s="24">
        <f>ROUND(G19*L19,P4)</f>
        <v>0</v>
      </c>
      <c r="N19" s="25" t="s">
        <v>297</v>
      </c>
      <c r="O19" s="31">
        <f>M19*AA19</f>
        <v>0</v>
      </c>
      <c r="P19" s="1">
        <v>3</v>
      </c>
      <c r="AA19" s="1">
        <f>IF(P19=1,$O$3,IF(P19=2,$O$4,$O$5))</f>
        <v>0</v>
      </c>
    </row>
    <row r="20">
      <c r="A20" s="1" t="s">
        <v>282</v>
      </c>
      <c r="E20" s="27" t="s">
        <v>281</v>
      </c>
    </row>
    <row r="21">
      <c r="A21" s="1" t="s">
        <v>284</v>
      </c>
    </row>
    <row r="22">
      <c r="A22" s="1" t="s">
        <v>286</v>
      </c>
      <c r="E22" s="27" t="s">
        <v>299</v>
      </c>
    </row>
    <row r="23">
      <c r="A23" s="1" t="s">
        <v>276</v>
      </c>
      <c r="B23" s="1">
        <v>4</v>
      </c>
      <c r="C23" s="26" t="s">
        <v>6345</v>
      </c>
      <c r="D23" t="s">
        <v>281</v>
      </c>
      <c r="E23" s="27" t="s">
        <v>6346</v>
      </c>
      <c r="F23" s="28" t="s">
        <v>307</v>
      </c>
      <c r="G23" s="29">
        <v>745</v>
      </c>
      <c r="H23" s="28">
        <v>0</v>
      </c>
      <c r="I23" s="30">
        <f>ROUND(G23*H23,P4)</f>
        <v>0</v>
      </c>
      <c r="L23" s="30">
        <v>0</v>
      </c>
      <c r="M23" s="24">
        <f>ROUND(G23*L23,P4)</f>
        <v>0</v>
      </c>
      <c r="N23" s="25" t="s">
        <v>297</v>
      </c>
      <c r="O23" s="31">
        <f>M23*AA23</f>
        <v>0</v>
      </c>
      <c r="P23" s="1">
        <v>3</v>
      </c>
      <c r="AA23" s="1">
        <f>IF(P23=1,$O$3,IF(P23=2,$O$4,$O$5))</f>
        <v>0</v>
      </c>
    </row>
    <row r="24">
      <c r="A24" s="1" t="s">
        <v>282</v>
      </c>
      <c r="E24" s="27" t="s">
        <v>281</v>
      </c>
    </row>
    <row r="25">
      <c r="A25" s="1" t="s">
        <v>284</v>
      </c>
    </row>
    <row r="26">
      <c r="A26" s="1" t="s">
        <v>286</v>
      </c>
      <c r="E26" s="27" t="s">
        <v>299</v>
      </c>
    </row>
    <row r="27">
      <c r="A27" s="1" t="s">
        <v>276</v>
      </c>
      <c r="B27" s="1">
        <v>5</v>
      </c>
      <c r="C27" s="26" t="s">
        <v>6347</v>
      </c>
      <c r="D27" t="s">
        <v>281</v>
      </c>
      <c r="E27" s="27" t="s">
        <v>6348</v>
      </c>
      <c r="F27" s="28" t="s">
        <v>307</v>
      </c>
      <c r="G27" s="29">
        <v>190</v>
      </c>
      <c r="H27" s="28">
        <v>0</v>
      </c>
      <c r="I27" s="30">
        <f>ROUND(G27*H27,P4)</f>
        <v>0</v>
      </c>
      <c r="L27" s="30">
        <v>0</v>
      </c>
      <c r="M27" s="24">
        <f>ROUND(G27*L27,P4)</f>
        <v>0</v>
      </c>
      <c r="N27" s="25" t="s">
        <v>297</v>
      </c>
      <c r="O27" s="31">
        <f>M27*AA27</f>
        <v>0</v>
      </c>
      <c r="P27" s="1">
        <v>3</v>
      </c>
      <c r="AA27" s="1">
        <f>IF(P27=1,$O$3,IF(P27=2,$O$4,$O$5))</f>
        <v>0</v>
      </c>
    </row>
    <row r="28">
      <c r="A28" s="1" t="s">
        <v>282</v>
      </c>
      <c r="E28" s="27" t="s">
        <v>281</v>
      </c>
    </row>
    <row r="29">
      <c r="A29" s="1" t="s">
        <v>284</v>
      </c>
    </row>
    <row r="30">
      <c r="A30" s="1" t="s">
        <v>286</v>
      </c>
      <c r="E30" s="27" t="s">
        <v>299</v>
      </c>
    </row>
    <row r="31">
      <c r="A31" s="1" t="s">
        <v>276</v>
      </c>
      <c r="B31" s="1">
        <v>6</v>
      </c>
      <c r="C31" s="26" t="s">
        <v>6349</v>
      </c>
      <c r="D31" t="s">
        <v>281</v>
      </c>
      <c r="E31" s="27" t="s">
        <v>6350</v>
      </c>
      <c r="F31" s="28" t="s">
        <v>307</v>
      </c>
      <c r="G31" s="29">
        <v>22</v>
      </c>
      <c r="H31" s="28">
        <v>0</v>
      </c>
      <c r="I31" s="30">
        <f>ROUND(G31*H31,P4)</f>
        <v>0</v>
      </c>
      <c r="L31" s="30">
        <v>0</v>
      </c>
      <c r="M31" s="24">
        <f>ROUND(G31*L31,P4)</f>
        <v>0</v>
      </c>
      <c r="N31" s="25" t="s">
        <v>297</v>
      </c>
      <c r="O31" s="31">
        <f>M31*AA31</f>
        <v>0</v>
      </c>
      <c r="P31" s="1">
        <v>3</v>
      </c>
      <c r="AA31" s="1">
        <f>IF(P31=1,$O$3,IF(P31=2,$O$4,$O$5))</f>
        <v>0</v>
      </c>
    </row>
    <row r="32">
      <c r="A32" s="1" t="s">
        <v>282</v>
      </c>
      <c r="E32" s="27" t="s">
        <v>281</v>
      </c>
    </row>
    <row r="33">
      <c r="A33" s="1" t="s">
        <v>284</v>
      </c>
    </row>
    <row r="34">
      <c r="A34" s="1" t="s">
        <v>286</v>
      </c>
      <c r="E34" s="27" t="s">
        <v>299</v>
      </c>
    </row>
    <row r="35">
      <c r="A35" s="1" t="s">
        <v>276</v>
      </c>
      <c r="B35" s="1">
        <v>7</v>
      </c>
      <c r="C35" s="26" t="s">
        <v>6351</v>
      </c>
      <c r="D35" t="s">
        <v>281</v>
      </c>
      <c r="E35" s="27" t="s">
        <v>6352</v>
      </c>
      <c r="F35" s="28" t="s">
        <v>6353</v>
      </c>
      <c r="G35" s="29">
        <v>617.29999999999995</v>
      </c>
      <c r="H35" s="28">
        <v>0</v>
      </c>
      <c r="I35" s="30">
        <f>ROUND(G35*H35,P4)</f>
        <v>0</v>
      </c>
      <c r="L35" s="30">
        <v>0</v>
      </c>
      <c r="M35" s="24">
        <f>ROUND(G35*L35,P4)</f>
        <v>0</v>
      </c>
      <c r="N35" s="25" t="s">
        <v>281</v>
      </c>
      <c r="O35" s="31">
        <f>M35*AA35</f>
        <v>0</v>
      </c>
      <c r="P35" s="1">
        <v>3</v>
      </c>
      <c r="AA35" s="1">
        <f>IF(P35=1,$O$3,IF(P35=2,$O$4,$O$5))</f>
        <v>0</v>
      </c>
    </row>
    <row r="36">
      <c r="A36" s="1" t="s">
        <v>282</v>
      </c>
      <c r="E36" s="27" t="s">
        <v>281</v>
      </c>
    </row>
    <row r="37">
      <c r="A37" s="1" t="s">
        <v>284</v>
      </c>
    </row>
    <row r="38" ht="26.4">
      <c r="A38" s="1" t="s">
        <v>286</v>
      </c>
      <c r="E38" s="27" t="s">
        <v>6354</v>
      </c>
    </row>
    <row r="39">
      <c r="A39" s="1" t="s">
        <v>276</v>
      </c>
      <c r="B39" s="1">
        <v>8</v>
      </c>
      <c r="C39" s="26" t="s">
        <v>6355</v>
      </c>
      <c r="D39" t="s">
        <v>281</v>
      </c>
      <c r="E39" s="27" t="s">
        <v>6356</v>
      </c>
      <c r="F39" s="28" t="s">
        <v>6353</v>
      </c>
      <c r="G39" s="29">
        <v>375</v>
      </c>
      <c r="H39" s="28">
        <v>0</v>
      </c>
      <c r="I39" s="30">
        <f>ROUND(G39*H39,P4)</f>
        <v>0</v>
      </c>
      <c r="L39" s="30">
        <v>0</v>
      </c>
      <c r="M39" s="24">
        <f>ROUND(G39*L39,P4)</f>
        <v>0</v>
      </c>
      <c r="N39" s="25" t="s">
        <v>281</v>
      </c>
      <c r="O39" s="31">
        <f>M39*AA39</f>
        <v>0</v>
      </c>
      <c r="P39" s="1">
        <v>3</v>
      </c>
      <c r="AA39" s="1">
        <f>IF(P39=1,$O$3,IF(P39=2,$O$4,$O$5))</f>
        <v>0</v>
      </c>
    </row>
    <row r="40">
      <c r="A40" s="1" t="s">
        <v>282</v>
      </c>
      <c r="E40" s="27" t="s">
        <v>281</v>
      </c>
    </row>
    <row r="41">
      <c r="A41" s="1" t="s">
        <v>284</v>
      </c>
    </row>
    <row r="42" ht="26.4">
      <c r="A42" s="1" t="s">
        <v>286</v>
      </c>
      <c r="E42" s="27" t="s">
        <v>6354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236</v>
      </c>
      <c r="M3" s="20">
        <f>Rekapitulace!C122</f>
        <v>0</v>
      </c>
      <c r="N3" s="6" t="s">
        <v>3</v>
      </c>
      <c r="O3">
        <v>0</v>
      </c>
      <c r="P3">
        <v>2</v>
      </c>
    </row>
    <row r="4" ht="34.01575" customHeight="1">
      <c r="A4" s="16" t="s">
        <v>254</v>
      </c>
      <c r="B4" s="17" t="s">
        <v>255</v>
      </c>
      <c r="C4" s="18" t="s">
        <v>236</v>
      </c>
      <c r="D4" s="1"/>
      <c r="E4" s="17" t="s">
        <v>237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COUNTIFS(L8:L46,"=0",A8:A46,"P")+COUNTIFS(L8:L46,"",A8:A46,"P")+SUM(Q8:Q46)</f>
        <v>0</v>
      </c>
    </row>
    <row r="8">
      <c r="A8" s="1" t="s">
        <v>271</v>
      </c>
      <c r="C8" s="22" t="s">
        <v>6357</v>
      </c>
      <c r="E8" s="23" t="s">
        <v>241</v>
      </c>
      <c r="L8" s="24">
        <f>L9</f>
        <v>0</v>
      </c>
      <c r="M8" s="24">
        <f>M9</f>
        <v>0</v>
      </c>
      <c r="N8" s="25"/>
    </row>
    <row r="9">
      <c r="A9" s="1" t="s">
        <v>273</v>
      </c>
      <c r="C9" s="22" t="s">
        <v>294</v>
      </c>
      <c r="E9" s="23" t="s">
        <v>1281</v>
      </c>
      <c r="L9" s="24">
        <f>SUMIFS(L10:L45,A10:A45,"P")</f>
        <v>0</v>
      </c>
      <c r="M9" s="24">
        <f>SUMIFS(M10:M45,A10:A45,"P")</f>
        <v>0</v>
      </c>
      <c r="N9" s="25"/>
    </row>
    <row r="10">
      <c r="A10" s="1" t="s">
        <v>276</v>
      </c>
      <c r="B10" s="1">
        <v>1</v>
      </c>
      <c r="C10" s="26" t="s">
        <v>6358</v>
      </c>
      <c r="D10" t="s">
        <v>281</v>
      </c>
      <c r="E10" s="27" t="s">
        <v>6359</v>
      </c>
      <c r="F10" s="28" t="s">
        <v>392</v>
      </c>
      <c r="G10" s="29">
        <v>2395</v>
      </c>
      <c r="H10" s="28">
        <v>0</v>
      </c>
      <c r="I10" s="30">
        <f>ROUND(G10*H10,P4)</f>
        <v>0</v>
      </c>
      <c r="L10" s="30">
        <v>0</v>
      </c>
      <c r="M10" s="24">
        <f>ROUND(G10*L10,P4)</f>
        <v>0</v>
      </c>
      <c r="N10" s="25" t="s">
        <v>297</v>
      </c>
      <c r="O10" s="31">
        <f>M10*AA10</f>
        <v>0</v>
      </c>
      <c r="P10" s="1">
        <v>3</v>
      </c>
      <c r="AA10" s="1">
        <f>IF(P10=1,$O$3,IF(P10=2,$O$4,$O$5))</f>
        <v>0</v>
      </c>
    </row>
    <row r="11">
      <c r="A11" s="1" t="s">
        <v>282</v>
      </c>
      <c r="E11" s="27" t="s">
        <v>281</v>
      </c>
    </row>
    <row r="12">
      <c r="A12" s="1" t="s">
        <v>284</v>
      </c>
    </row>
    <row r="13">
      <c r="A13" s="1" t="s">
        <v>286</v>
      </c>
      <c r="E13" s="27" t="s">
        <v>299</v>
      </c>
    </row>
    <row r="14">
      <c r="A14" s="1" t="s">
        <v>276</v>
      </c>
      <c r="B14" s="1">
        <v>2</v>
      </c>
      <c r="C14" s="26" t="s">
        <v>6360</v>
      </c>
      <c r="D14" t="s">
        <v>281</v>
      </c>
      <c r="E14" s="27" t="s">
        <v>6361</v>
      </c>
      <c r="F14" s="28" t="s">
        <v>392</v>
      </c>
      <c r="G14" s="29">
        <v>2654.835</v>
      </c>
      <c r="H14" s="28">
        <v>0</v>
      </c>
      <c r="I14" s="30">
        <f>ROUND(G14*H14,P4)</f>
        <v>0</v>
      </c>
      <c r="L14" s="30">
        <v>0</v>
      </c>
      <c r="M14" s="24">
        <f>ROUND(G14*L14,P4)</f>
        <v>0</v>
      </c>
      <c r="N14" s="25" t="s">
        <v>297</v>
      </c>
      <c r="O14" s="31">
        <f>M14*AA14</f>
        <v>0</v>
      </c>
      <c r="P14" s="1">
        <v>3</v>
      </c>
      <c r="AA14" s="1">
        <f>IF(P14=1,$O$3,IF(P14=2,$O$4,$O$5))</f>
        <v>0</v>
      </c>
    </row>
    <row r="15">
      <c r="A15" s="1" t="s">
        <v>282</v>
      </c>
      <c r="E15" s="27" t="s">
        <v>281</v>
      </c>
    </row>
    <row r="16" ht="26.4">
      <c r="A16" s="1" t="s">
        <v>284</v>
      </c>
      <c r="E16" s="32" t="s">
        <v>6362</v>
      </c>
    </row>
    <row r="17">
      <c r="A17" s="1" t="s">
        <v>286</v>
      </c>
      <c r="E17" s="27" t="s">
        <v>299</v>
      </c>
    </row>
    <row r="18">
      <c r="A18" s="1" t="s">
        <v>276</v>
      </c>
      <c r="B18" s="1">
        <v>3</v>
      </c>
      <c r="C18" s="26" t="s">
        <v>6363</v>
      </c>
      <c r="D18" t="s">
        <v>281</v>
      </c>
      <c r="E18" s="27" t="s">
        <v>6364</v>
      </c>
      <c r="F18" s="28" t="s">
        <v>392</v>
      </c>
      <c r="G18" s="29">
        <v>13274.174999999999</v>
      </c>
      <c r="H18" s="28">
        <v>0</v>
      </c>
      <c r="I18" s="30">
        <f>ROUND(G18*H18,P4)</f>
        <v>0</v>
      </c>
      <c r="L18" s="30">
        <v>0</v>
      </c>
      <c r="M18" s="24">
        <f>ROUND(G18*L18,P4)</f>
        <v>0</v>
      </c>
      <c r="N18" s="25" t="s">
        <v>297</v>
      </c>
      <c r="O18" s="31">
        <f>M18*AA18</f>
        <v>0</v>
      </c>
      <c r="P18" s="1">
        <v>3</v>
      </c>
      <c r="AA18" s="1">
        <f>IF(P18=1,$O$3,IF(P18=2,$O$4,$O$5))</f>
        <v>0</v>
      </c>
    </row>
    <row r="19">
      <c r="A19" s="1" t="s">
        <v>282</v>
      </c>
      <c r="E19" s="27" t="s">
        <v>281</v>
      </c>
    </row>
    <row r="20" ht="26.4">
      <c r="A20" s="1" t="s">
        <v>284</v>
      </c>
      <c r="E20" s="32" t="s">
        <v>6365</v>
      </c>
    </row>
    <row r="21">
      <c r="A21" s="1" t="s">
        <v>286</v>
      </c>
      <c r="E21" s="27" t="s">
        <v>299</v>
      </c>
    </row>
    <row r="22">
      <c r="A22" s="1" t="s">
        <v>276</v>
      </c>
      <c r="B22" s="1">
        <v>4</v>
      </c>
      <c r="C22" s="26" t="s">
        <v>6366</v>
      </c>
      <c r="D22" t="s">
        <v>281</v>
      </c>
      <c r="E22" s="27" t="s">
        <v>6367</v>
      </c>
      <c r="F22" s="28" t="s">
        <v>392</v>
      </c>
      <c r="G22" s="29">
        <v>23950</v>
      </c>
      <c r="H22" s="28">
        <v>0</v>
      </c>
      <c r="I22" s="30">
        <f>ROUND(G22*H22,P4)</f>
        <v>0</v>
      </c>
      <c r="L22" s="30">
        <v>0</v>
      </c>
      <c r="M22" s="24">
        <f>ROUND(G22*L22,P4)</f>
        <v>0</v>
      </c>
      <c r="N22" s="25" t="s">
        <v>297</v>
      </c>
      <c r="O22" s="31">
        <f>M22*AA22</f>
        <v>0</v>
      </c>
      <c r="P22" s="1">
        <v>3</v>
      </c>
      <c r="AA22" s="1">
        <f>IF(P22=1,$O$3,IF(P22=2,$O$4,$O$5))</f>
        <v>0</v>
      </c>
    </row>
    <row r="23">
      <c r="A23" s="1" t="s">
        <v>282</v>
      </c>
      <c r="E23" s="27" t="s">
        <v>281</v>
      </c>
    </row>
    <row r="24" ht="26.4">
      <c r="A24" s="1" t="s">
        <v>284</v>
      </c>
      <c r="E24" s="32" t="s">
        <v>6368</v>
      </c>
    </row>
    <row r="25">
      <c r="A25" s="1" t="s">
        <v>286</v>
      </c>
      <c r="E25" s="27" t="s">
        <v>299</v>
      </c>
    </row>
    <row r="26">
      <c r="A26" s="1" t="s">
        <v>276</v>
      </c>
      <c r="B26" s="1">
        <v>5</v>
      </c>
      <c r="C26" s="26" t="s">
        <v>6369</v>
      </c>
      <c r="D26" t="s">
        <v>281</v>
      </c>
      <c r="E26" s="27" t="s">
        <v>6370</v>
      </c>
      <c r="F26" s="28" t="s">
        <v>307</v>
      </c>
      <c r="G26" s="29">
        <v>3310</v>
      </c>
      <c r="H26" s="28">
        <v>0</v>
      </c>
      <c r="I26" s="30">
        <f>ROUND(G26*H26,P4)</f>
        <v>0</v>
      </c>
      <c r="L26" s="30">
        <v>0</v>
      </c>
      <c r="M26" s="24">
        <f>ROUND(G26*L26,P4)</f>
        <v>0</v>
      </c>
      <c r="N26" s="25" t="s">
        <v>297</v>
      </c>
      <c r="O26" s="31">
        <f>M26*AA26</f>
        <v>0</v>
      </c>
      <c r="P26" s="1">
        <v>3</v>
      </c>
      <c r="AA26" s="1">
        <f>IF(P26=1,$O$3,IF(P26=2,$O$4,$O$5))</f>
        <v>0</v>
      </c>
    </row>
    <row r="27">
      <c r="A27" s="1" t="s">
        <v>282</v>
      </c>
      <c r="E27" s="27" t="s">
        <v>281</v>
      </c>
    </row>
    <row r="28" ht="26.4">
      <c r="A28" s="1" t="s">
        <v>284</v>
      </c>
      <c r="E28" s="32" t="s">
        <v>6371</v>
      </c>
    </row>
    <row r="29">
      <c r="A29" s="1" t="s">
        <v>286</v>
      </c>
      <c r="E29" s="27" t="s">
        <v>299</v>
      </c>
    </row>
    <row r="30">
      <c r="A30" s="1" t="s">
        <v>276</v>
      </c>
      <c r="B30" s="1">
        <v>6</v>
      </c>
      <c r="C30" s="26" t="s">
        <v>6372</v>
      </c>
      <c r="D30" t="s">
        <v>281</v>
      </c>
      <c r="E30" s="27" t="s">
        <v>6373</v>
      </c>
      <c r="F30" s="28" t="s">
        <v>307</v>
      </c>
      <c r="G30" s="29">
        <v>2395</v>
      </c>
      <c r="H30" s="28">
        <v>0</v>
      </c>
      <c r="I30" s="30">
        <f>ROUND(G30*H30,P4)</f>
        <v>0</v>
      </c>
      <c r="L30" s="30">
        <v>0</v>
      </c>
      <c r="M30" s="24">
        <f>ROUND(G30*L30,P4)</f>
        <v>0</v>
      </c>
      <c r="N30" s="25" t="s">
        <v>297</v>
      </c>
      <c r="O30" s="31">
        <f>M30*AA30</f>
        <v>0</v>
      </c>
      <c r="P30" s="1">
        <v>3</v>
      </c>
      <c r="AA30" s="1">
        <f>IF(P30=1,$O$3,IF(P30=2,$O$4,$O$5))</f>
        <v>0</v>
      </c>
    </row>
    <row r="31">
      <c r="A31" s="1" t="s">
        <v>282</v>
      </c>
      <c r="E31" s="27" t="s">
        <v>6374</v>
      </c>
    </row>
    <row r="32">
      <c r="A32" s="1" t="s">
        <v>284</v>
      </c>
    </row>
    <row r="33">
      <c r="A33" s="1" t="s">
        <v>286</v>
      </c>
      <c r="E33" s="27" t="s">
        <v>299</v>
      </c>
    </row>
    <row r="34" ht="26.4">
      <c r="A34" s="1" t="s">
        <v>276</v>
      </c>
      <c r="B34" s="1">
        <v>7</v>
      </c>
      <c r="C34" s="26" t="s">
        <v>6375</v>
      </c>
      <c r="D34" t="s">
        <v>281</v>
      </c>
      <c r="E34" s="27" t="s">
        <v>6376</v>
      </c>
      <c r="F34" s="28" t="s">
        <v>307</v>
      </c>
      <c r="G34" s="29">
        <v>325</v>
      </c>
      <c r="H34" s="28">
        <v>0</v>
      </c>
      <c r="I34" s="30">
        <f>ROUND(G34*H34,P4)</f>
        <v>0</v>
      </c>
      <c r="L34" s="30">
        <v>0</v>
      </c>
      <c r="M34" s="24">
        <f>ROUND(G34*L34,P4)</f>
        <v>0</v>
      </c>
      <c r="N34" s="25" t="s">
        <v>297</v>
      </c>
      <c r="O34" s="31">
        <f>M34*AA34</f>
        <v>0</v>
      </c>
      <c r="P34" s="1">
        <v>3</v>
      </c>
      <c r="AA34" s="1">
        <f>IF(P34=1,$O$3,IF(P34=2,$O$4,$O$5))</f>
        <v>0</v>
      </c>
    </row>
    <row r="35">
      <c r="A35" s="1" t="s">
        <v>282</v>
      </c>
      <c r="E35" s="27" t="s">
        <v>6377</v>
      </c>
    </row>
    <row r="36">
      <c r="A36" s="1" t="s">
        <v>284</v>
      </c>
    </row>
    <row r="37">
      <c r="A37" s="1" t="s">
        <v>286</v>
      </c>
      <c r="E37" s="27" t="s">
        <v>299</v>
      </c>
    </row>
    <row r="38" ht="26.4">
      <c r="A38" s="1" t="s">
        <v>276</v>
      </c>
      <c r="B38" s="1">
        <v>8</v>
      </c>
      <c r="C38" s="26" t="s">
        <v>6378</v>
      </c>
      <c r="D38" t="s">
        <v>281</v>
      </c>
      <c r="E38" s="27" t="s">
        <v>6379</v>
      </c>
      <c r="F38" s="28" t="s">
        <v>307</v>
      </c>
      <c r="G38" s="29">
        <v>6</v>
      </c>
      <c r="H38" s="28">
        <v>0</v>
      </c>
      <c r="I38" s="30">
        <f>ROUND(G38*H38,P4)</f>
        <v>0</v>
      </c>
      <c r="L38" s="30">
        <v>0</v>
      </c>
      <c r="M38" s="24">
        <f>ROUND(G38*L38,P4)</f>
        <v>0</v>
      </c>
      <c r="N38" s="25" t="s">
        <v>297</v>
      </c>
      <c r="O38" s="31">
        <f>M38*AA38</f>
        <v>0</v>
      </c>
      <c r="P38" s="1">
        <v>3</v>
      </c>
      <c r="AA38" s="1">
        <f>IF(P38=1,$O$3,IF(P38=2,$O$4,$O$5))</f>
        <v>0</v>
      </c>
    </row>
    <row r="39">
      <c r="A39" s="1" t="s">
        <v>282</v>
      </c>
      <c r="E39" s="27" t="s">
        <v>6380</v>
      </c>
    </row>
    <row r="40">
      <c r="A40" s="1" t="s">
        <v>284</v>
      </c>
    </row>
    <row r="41">
      <c r="A41" s="1" t="s">
        <v>286</v>
      </c>
      <c r="E41" s="27" t="s">
        <v>299</v>
      </c>
    </row>
    <row r="42">
      <c r="A42" s="1" t="s">
        <v>276</v>
      </c>
      <c r="B42" s="1">
        <v>9</v>
      </c>
      <c r="C42" s="26" t="s">
        <v>3071</v>
      </c>
      <c r="D42" t="s">
        <v>281</v>
      </c>
      <c r="E42" s="27" t="s">
        <v>3072</v>
      </c>
      <c r="F42" s="28" t="s">
        <v>396</v>
      </c>
      <c r="G42" s="29">
        <v>624.04999999999995</v>
      </c>
      <c r="H42" s="28">
        <v>0</v>
      </c>
      <c r="I42" s="30">
        <f>ROUND(G42*H42,P4)</f>
        <v>0</v>
      </c>
      <c r="L42" s="30">
        <v>0</v>
      </c>
      <c r="M42" s="24">
        <f>ROUND(G42*L42,P4)</f>
        <v>0</v>
      </c>
      <c r="N42" s="25" t="s">
        <v>297</v>
      </c>
      <c r="O42" s="31">
        <f>M42*AA42</f>
        <v>0</v>
      </c>
      <c r="P42" s="1">
        <v>3</v>
      </c>
      <c r="AA42" s="1">
        <f>IF(P42=1,$O$3,IF(P42=2,$O$4,$O$5))</f>
        <v>0</v>
      </c>
    </row>
    <row r="43">
      <c r="A43" s="1" t="s">
        <v>282</v>
      </c>
      <c r="E43" s="27" t="s">
        <v>281</v>
      </c>
    </row>
    <row r="44" ht="26.4">
      <c r="A44" s="1" t="s">
        <v>284</v>
      </c>
      <c r="E44" s="32" t="s">
        <v>6381</v>
      </c>
    </row>
    <row r="45">
      <c r="A45" s="1" t="s">
        <v>286</v>
      </c>
      <c r="E45"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236</v>
      </c>
      <c r="M3" s="20">
        <f>Rekapitulace!C122</f>
        <v>0</v>
      </c>
      <c r="N3" s="6" t="s">
        <v>3</v>
      </c>
      <c r="O3">
        <v>0</v>
      </c>
      <c r="P3">
        <v>2</v>
      </c>
    </row>
    <row r="4" ht="34.01575" customHeight="1">
      <c r="A4" s="16" t="s">
        <v>254</v>
      </c>
      <c r="B4" s="17" t="s">
        <v>255</v>
      </c>
      <c r="C4" s="18" t="s">
        <v>236</v>
      </c>
      <c r="D4" s="1"/>
      <c r="E4" s="17" t="s">
        <v>237</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COUNTIFS(L8:L188,"=0",A8:A188,"P")+COUNTIFS(L8:L188,"",A8:A188,"P")+SUM(Q8:Q188)</f>
        <v>0</v>
      </c>
    </row>
    <row r="8">
      <c r="A8" s="1" t="s">
        <v>271</v>
      </c>
      <c r="C8" s="22" t="s">
        <v>6382</v>
      </c>
      <c r="E8" s="23" t="s">
        <v>243</v>
      </c>
      <c r="L8" s="24">
        <f>L9+L38+L59+L64+L85+L114+L119</f>
        <v>0</v>
      </c>
      <c r="M8" s="24">
        <f>M9+M38+M59+M64+M85+M114+M119</f>
        <v>0</v>
      </c>
      <c r="N8" s="25"/>
    </row>
    <row r="9">
      <c r="A9" s="1" t="s">
        <v>273</v>
      </c>
      <c r="C9" s="22" t="s">
        <v>274</v>
      </c>
      <c r="E9" s="23" t="s">
        <v>275</v>
      </c>
      <c r="L9" s="24">
        <f>SUMIFS(L10:L37,A10:A37,"P")</f>
        <v>0</v>
      </c>
      <c r="M9" s="24">
        <f>SUMIFS(M10:M37,A10:A37,"P")</f>
        <v>0</v>
      </c>
      <c r="N9" s="25"/>
    </row>
    <row r="10">
      <c r="A10" s="1" t="s">
        <v>276</v>
      </c>
      <c r="B10" s="1">
        <v>1</v>
      </c>
      <c r="C10" s="26" t="s">
        <v>6383</v>
      </c>
      <c r="D10" t="s">
        <v>281</v>
      </c>
      <c r="E10" s="27" t="s">
        <v>6384</v>
      </c>
      <c r="F10" s="28" t="s">
        <v>355</v>
      </c>
      <c r="G10" s="29">
        <v>10</v>
      </c>
      <c r="H10" s="28">
        <v>0</v>
      </c>
      <c r="I10" s="30">
        <f>ROUND(G10*H10,P4)</f>
        <v>0</v>
      </c>
      <c r="L10" s="30">
        <v>0</v>
      </c>
      <c r="M10" s="24">
        <f>ROUND(G10*L10,P4)</f>
        <v>0</v>
      </c>
      <c r="N10" s="25" t="s">
        <v>281</v>
      </c>
      <c r="O10" s="31">
        <f>M10*AA10</f>
        <v>0</v>
      </c>
      <c r="P10" s="1">
        <v>3</v>
      </c>
      <c r="AA10" s="1">
        <f>IF(P10=1,$O$3,IF(P10=2,$O$4,$O$5))</f>
        <v>0</v>
      </c>
    </row>
    <row r="11">
      <c r="A11" s="1" t="s">
        <v>282</v>
      </c>
      <c r="E11" s="27" t="s">
        <v>281</v>
      </c>
    </row>
    <row r="12" ht="26.4">
      <c r="A12" s="1" t="s">
        <v>284</v>
      </c>
      <c r="E12" s="32" t="s">
        <v>6385</v>
      </c>
    </row>
    <row r="13" ht="26.4">
      <c r="A13" s="1" t="s">
        <v>286</v>
      </c>
      <c r="E13" s="27" t="s">
        <v>6386</v>
      </c>
    </row>
    <row r="14">
      <c r="A14" s="1" t="s">
        <v>276</v>
      </c>
      <c r="B14" s="1">
        <v>2</v>
      </c>
      <c r="C14" s="26" t="s">
        <v>6387</v>
      </c>
      <c r="D14" t="s">
        <v>281</v>
      </c>
      <c r="E14" s="27" t="s">
        <v>6388</v>
      </c>
      <c r="F14" s="28" t="s">
        <v>355</v>
      </c>
      <c r="G14" s="29">
        <v>1</v>
      </c>
      <c r="H14" s="28">
        <v>0</v>
      </c>
      <c r="I14" s="30">
        <f>ROUND(G14*H14,P4)</f>
        <v>0</v>
      </c>
      <c r="L14" s="30">
        <v>0</v>
      </c>
      <c r="M14" s="24">
        <f>ROUND(G14*L14,P4)</f>
        <v>0</v>
      </c>
      <c r="N14" s="25" t="s">
        <v>281</v>
      </c>
      <c r="O14" s="31">
        <f>M14*AA14</f>
        <v>0</v>
      </c>
      <c r="P14" s="1">
        <v>3</v>
      </c>
      <c r="AA14" s="1">
        <f>IF(P14=1,$O$3,IF(P14=2,$O$4,$O$5))</f>
        <v>0</v>
      </c>
    </row>
    <row r="15" ht="26.4">
      <c r="A15" s="1" t="s">
        <v>282</v>
      </c>
      <c r="E15" s="27" t="s">
        <v>6389</v>
      </c>
    </row>
    <row r="16" ht="26.4">
      <c r="A16" s="1" t="s">
        <v>284</v>
      </c>
      <c r="E16" s="32" t="s">
        <v>6390</v>
      </c>
    </row>
    <row r="17">
      <c r="A17" s="1" t="s">
        <v>286</v>
      </c>
      <c r="E17" s="27" t="s">
        <v>6391</v>
      </c>
    </row>
    <row r="18">
      <c r="A18" s="1" t="s">
        <v>276</v>
      </c>
      <c r="B18" s="1">
        <v>3</v>
      </c>
      <c r="C18" s="26" t="s">
        <v>6392</v>
      </c>
      <c r="D18" t="s">
        <v>281</v>
      </c>
      <c r="E18" s="27" t="s">
        <v>6393</v>
      </c>
      <c r="F18" s="28" t="s">
        <v>355</v>
      </c>
      <c r="G18" s="29">
        <v>1</v>
      </c>
      <c r="H18" s="28">
        <v>0</v>
      </c>
      <c r="I18" s="30">
        <f>ROUND(G18*H18,P4)</f>
        <v>0</v>
      </c>
      <c r="L18" s="30">
        <v>0</v>
      </c>
      <c r="M18" s="24">
        <f>ROUND(G18*L18,P4)</f>
        <v>0</v>
      </c>
      <c r="N18" s="25" t="s">
        <v>281</v>
      </c>
      <c r="O18" s="31">
        <f>M18*AA18</f>
        <v>0</v>
      </c>
      <c r="P18" s="1">
        <v>3</v>
      </c>
      <c r="AA18" s="1">
        <f>IF(P18=1,$O$3,IF(P18=2,$O$4,$O$5))</f>
        <v>0</v>
      </c>
    </row>
    <row r="19" ht="26.4">
      <c r="A19" s="1" t="s">
        <v>282</v>
      </c>
      <c r="E19" s="27" t="s">
        <v>6394</v>
      </c>
    </row>
    <row r="20" ht="26.4">
      <c r="A20" s="1" t="s">
        <v>284</v>
      </c>
      <c r="E20" s="32" t="s">
        <v>6390</v>
      </c>
    </row>
    <row r="21">
      <c r="A21" s="1" t="s">
        <v>286</v>
      </c>
      <c r="E21" s="27" t="s">
        <v>6391</v>
      </c>
    </row>
    <row r="22" ht="26.4">
      <c r="A22" s="1" t="s">
        <v>276</v>
      </c>
      <c r="B22" s="1">
        <v>4</v>
      </c>
      <c r="C22" s="26" t="s">
        <v>2607</v>
      </c>
      <c r="D22" t="s">
        <v>2608</v>
      </c>
      <c r="E22" s="27" t="s">
        <v>2609</v>
      </c>
      <c r="F22" s="28" t="s">
        <v>280</v>
      </c>
      <c r="G22" s="29">
        <v>80</v>
      </c>
      <c r="H22" s="28">
        <v>0</v>
      </c>
      <c r="I22" s="30">
        <f>ROUND(G22*H22,P4)</f>
        <v>0</v>
      </c>
      <c r="L22" s="30">
        <v>0</v>
      </c>
      <c r="M22" s="24">
        <f>ROUND(G22*L22,P4)</f>
        <v>0</v>
      </c>
      <c r="N22" s="25" t="s">
        <v>281</v>
      </c>
      <c r="O22" s="31">
        <f>M22*AA22</f>
        <v>0</v>
      </c>
      <c r="P22" s="1">
        <v>3</v>
      </c>
      <c r="AA22" s="1">
        <f>IF(P22=1,$O$3,IF(P22=2,$O$4,$O$5))</f>
        <v>0</v>
      </c>
    </row>
    <row r="23" ht="26.4">
      <c r="A23" s="1" t="s">
        <v>282</v>
      </c>
      <c r="E23" s="27" t="s">
        <v>283</v>
      </c>
    </row>
    <row r="24" ht="26.4">
      <c r="A24" s="1" t="s">
        <v>284</v>
      </c>
      <c r="E24" s="32" t="s">
        <v>6395</v>
      </c>
    </row>
    <row r="25" ht="26.4">
      <c r="A25" s="1" t="s">
        <v>286</v>
      </c>
      <c r="E25" s="27" t="s">
        <v>283</v>
      </c>
    </row>
    <row r="26" ht="26.4">
      <c r="A26" s="1" t="s">
        <v>276</v>
      </c>
      <c r="B26" s="1">
        <v>5</v>
      </c>
      <c r="C26" s="26" t="s">
        <v>3143</v>
      </c>
      <c r="D26" t="s">
        <v>3144</v>
      </c>
      <c r="E26" s="27" t="s">
        <v>3145</v>
      </c>
      <c r="F26" s="28" t="s">
        <v>280</v>
      </c>
      <c r="G26" s="29">
        <v>1403.22</v>
      </c>
      <c r="H26" s="28">
        <v>0</v>
      </c>
      <c r="I26" s="30">
        <f>ROUND(G26*H26,P4)</f>
        <v>0</v>
      </c>
      <c r="L26" s="30">
        <v>0</v>
      </c>
      <c r="M26" s="24">
        <f>ROUND(G26*L26,P4)</f>
        <v>0</v>
      </c>
      <c r="N26" s="25" t="s">
        <v>281</v>
      </c>
      <c r="O26" s="31">
        <f>M26*AA26</f>
        <v>0</v>
      </c>
      <c r="P26" s="1">
        <v>3</v>
      </c>
      <c r="AA26" s="1">
        <f>IF(P26=1,$O$3,IF(P26=2,$O$4,$O$5))</f>
        <v>0</v>
      </c>
    </row>
    <row r="27" ht="26.4">
      <c r="A27" s="1" t="s">
        <v>282</v>
      </c>
      <c r="E27" s="27" t="s">
        <v>283</v>
      </c>
    </row>
    <row r="28" ht="39.6">
      <c r="A28" s="1" t="s">
        <v>284</v>
      </c>
      <c r="E28" s="32" t="s">
        <v>6396</v>
      </c>
    </row>
    <row r="29" ht="26.4">
      <c r="A29" s="1" t="s">
        <v>286</v>
      </c>
      <c r="E29" s="27" t="s">
        <v>283</v>
      </c>
    </row>
    <row r="30" ht="26.4">
      <c r="A30" s="1" t="s">
        <v>276</v>
      </c>
      <c r="B30" s="1">
        <v>6</v>
      </c>
      <c r="C30" s="26" t="s">
        <v>704</v>
      </c>
      <c r="D30" t="s">
        <v>705</v>
      </c>
      <c r="E30" s="27" t="s">
        <v>706</v>
      </c>
      <c r="F30" s="28" t="s">
        <v>280</v>
      </c>
      <c r="G30" s="29">
        <v>156.25</v>
      </c>
      <c r="H30" s="28">
        <v>0</v>
      </c>
      <c r="I30" s="30">
        <f>ROUND(G30*H30,P4)</f>
        <v>0</v>
      </c>
      <c r="L30" s="30">
        <v>0</v>
      </c>
      <c r="M30" s="24">
        <f>ROUND(G30*L30,P4)</f>
        <v>0</v>
      </c>
      <c r="N30" s="25" t="s">
        <v>281</v>
      </c>
      <c r="O30" s="31">
        <f>M30*AA30</f>
        <v>0</v>
      </c>
      <c r="P30" s="1">
        <v>3</v>
      </c>
      <c r="AA30" s="1">
        <f>IF(P30=1,$O$3,IF(P30=2,$O$4,$O$5))</f>
        <v>0</v>
      </c>
    </row>
    <row r="31" ht="26.4">
      <c r="A31" s="1" t="s">
        <v>282</v>
      </c>
      <c r="E31" s="27" t="s">
        <v>283</v>
      </c>
    </row>
    <row r="32" ht="26.4">
      <c r="A32" s="1" t="s">
        <v>284</v>
      </c>
      <c r="E32" s="32" t="s">
        <v>6397</v>
      </c>
    </row>
    <row r="33" ht="26.4">
      <c r="A33" s="1" t="s">
        <v>286</v>
      </c>
      <c r="E33" s="27" t="s">
        <v>283</v>
      </c>
    </row>
    <row r="34" ht="26.4">
      <c r="A34" s="1" t="s">
        <v>276</v>
      </c>
      <c r="B34" s="1">
        <v>7</v>
      </c>
      <c r="C34" s="26" t="s">
        <v>3487</v>
      </c>
      <c r="D34" t="s">
        <v>3488</v>
      </c>
      <c r="E34" s="27" t="s">
        <v>3489</v>
      </c>
      <c r="F34" s="28" t="s">
        <v>280</v>
      </c>
      <c r="G34" s="29">
        <v>1482</v>
      </c>
      <c r="H34" s="28">
        <v>0</v>
      </c>
      <c r="I34" s="30">
        <f>ROUND(G34*H34,P4)</f>
        <v>0</v>
      </c>
      <c r="L34" s="30">
        <v>0</v>
      </c>
      <c r="M34" s="24">
        <f>ROUND(G34*L34,P4)</f>
        <v>0</v>
      </c>
      <c r="N34" s="25" t="s">
        <v>281</v>
      </c>
      <c r="O34" s="31">
        <f>M34*AA34</f>
        <v>0</v>
      </c>
      <c r="P34" s="1">
        <v>3</v>
      </c>
      <c r="AA34" s="1">
        <f>IF(P34=1,$O$3,IF(P34=2,$O$4,$O$5))</f>
        <v>0</v>
      </c>
    </row>
    <row r="35" ht="26.4">
      <c r="A35" s="1" t="s">
        <v>282</v>
      </c>
      <c r="E35" s="27" t="s">
        <v>283</v>
      </c>
    </row>
    <row r="36" ht="26.4">
      <c r="A36" s="1" t="s">
        <v>284</v>
      </c>
      <c r="E36" s="32" t="s">
        <v>6398</v>
      </c>
    </row>
    <row r="37" ht="26.4">
      <c r="A37" s="1" t="s">
        <v>286</v>
      </c>
      <c r="E37" s="27" t="s">
        <v>283</v>
      </c>
    </row>
    <row r="38">
      <c r="A38" s="1" t="s">
        <v>273</v>
      </c>
      <c r="C38" s="22" t="s">
        <v>294</v>
      </c>
      <c r="E38" s="23" t="s">
        <v>1281</v>
      </c>
      <c r="L38" s="24">
        <f>SUMIFS(L39:L58,A39:A58,"P")</f>
        <v>0</v>
      </c>
      <c r="M38" s="24">
        <f>SUMIFS(M39:M58,A39:A58,"P")</f>
        <v>0</v>
      </c>
      <c r="N38" s="25"/>
    </row>
    <row r="39" ht="26.4">
      <c r="A39" s="1" t="s">
        <v>276</v>
      </c>
      <c r="B39" s="1">
        <v>8</v>
      </c>
      <c r="C39" s="26" t="s">
        <v>3152</v>
      </c>
      <c r="D39" t="s">
        <v>281</v>
      </c>
      <c r="E39" s="27" t="s">
        <v>3153</v>
      </c>
      <c r="F39" s="28" t="s">
        <v>396</v>
      </c>
      <c r="G39" s="29">
        <v>390</v>
      </c>
      <c r="H39" s="28">
        <v>0</v>
      </c>
      <c r="I39" s="30">
        <f>ROUND(G39*H39,P4)</f>
        <v>0</v>
      </c>
      <c r="L39" s="30">
        <v>0</v>
      </c>
      <c r="M39" s="24">
        <f>ROUND(G39*L39,P4)</f>
        <v>0</v>
      </c>
      <c r="N39" s="25" t="s">
        <v>297</v>
      </c>
      <c r="O39" s="31">
        <f>M39*AA39</f>
        <v>0</v>
      </c>
      <c r="P39" s="1">
        <v>3</v>
      </c>
      <c r="AA39" s="1">
        <f>IF(P39=1,$O$3,IF(P39=2,$O$4,$O$5))</f>
        <v>0</v>
      </c>
    </row>
    <row r="40">
      <c r="A40" s="1" t="s">
        <v>282</v>
      </c>
      <c r="E40" s="27" t="s">
        <v>281</v>
      </c>
    </row>
    <row r="41" ht="39.6">
      <c r="A41" s="1" t="s">
        <v>284</v>
      </c>
      <c r="E41" s="32" t="s">
        <v>6399</v>
      </c>
    </row>
    <row r="42">
      <c r="A42" s="1" t="s">
        <v>286</v>
      </c>
      <c r="E42" s="27" t="s">
        <v>299</v>
      </c>
    </row>
    <row r="43" ht="26.4">
      <c r="A43" s="1" t="s">
        <v>276</v>
      </c>
      <c r="B43" s="1">
        <v>9</v>
      </c>
      <c r="C43" s="26" t="s">
        <v>3158</v>
      </c>
      <c r="D43" t="s">
        <v>281</v>
      </c>
      <c r="E43" s="27" t="s">
        <v>3159</v>
      </c>
      <c r="F43" s="28" t="s">
        <v>396</v>
      </c>
      <c r="G43" s="29">
        <v>780</v>
      </c>
      <c r="H43" s="28">
        <v>0</v>
      </c>
      <c r="I43" s="30">
        <f>ROUND(G43*H43,P4)</f>
        <v>0</v>
      </c>
      <c r="L43" s="30">
        <v>0</v>
      </c>
      <c r="M43" s="24">
        <f>ROUND(G43*L43,P4)</f>
        <v>0</v>
      </c>
      <c r="N43" s="25" t="s">
        <v>297</v>
      </c>
      <c r="O43" s="31">
        <f>M43*AA43</f>
        <v>0</v>
      </c>
      <c r="P43" s="1">
        <v>3</v>
      </c>
      <c r="AA43" s="1">
        <f>IF(P43=1,$O$3,IF(P43=2,$O$4,$O$5))</f>
        <v>0</v>
      </c>
    </row>
    <row r="44">
      <c r="A44" s="1" t="s">
        <v>282</v>
      </c>
      <c r="E44" s="27" t="s">
        <v>281</v>
      </c>
    </row>
    <row r="45" ht="39.6">
      <c r="A45" s="1" t="s">
        <v>284</v>
      </c>
      <c r="E45" s="32" t="s">
        <v>6400</v>
      </c>
    </row>
    <row r="46">
      <c r="A46" s="1" t="s">
        <v>286</v>
      </c>
      <c r="E46" s="27" t="s">
        <v>299</v>
      </c>
    </row>
    <row r="47">
      <c r="A47" s="1" t="s">
        <v>276</v>
      </c>
      <c r="B47" s="1">
        <v>10</v>
      </c>
      <c r="C47" s="26" t="s">
        <v>6401</v>
      </c>
      <c r="D47" t="s">
        <v>281</v>
      </c>
      <c r="E47" s="27" t="s">
        <v>6402</v>
      </c>
      <c r="F47" s="28" t="s">
        <v>396</v>
      </c>
      <c r="G47" s="29">
        <v>156</v>
      </c>
      <c r="H47" s="28">
        <v>0</v>
      </c>
      <c r="I47" s="30">
        <f>ROUND(G47*H47,P4)</f>
        <v>0</v>
      </c>
      <c r="L47" s="30">
        <v>0</v>
      </c>
      <c r="M47" s="24">
        <f>ROUND(G47*L47,P4)</f>
        <v>0</v>
      </c>
      <c r="N47" s="25" t="s">
        <v>297</v>
      </c>
      <c r="O47" s="31">
        <f>M47*AA47</f>
        <v>0</v>
      </c>
      <c r="P47" s="1">
        <v>3</v>
      </c>
      <c r="AA47" s="1">
        <f>IF(P47=1,$O$3,IF(P47=2,$O$4,$O$5))</f>
        <v>0</v>
      </c>
    </row>
    <row r="48">
      <c r="A48" s="1" t="s">
        <v>282</v>
      </c>
      <c r="E48" s="27" t="s">
        <v>281</v>
      </c>
    </row>
    <row r="49" ht="39.6">
      <c r="A49" s="1" t="s">
        <v>284</v>
      </c>
      <c r="E49" s="32" t="s">
        <v>6403</v>
      </c>
    </row>
    <row r="50">
      <c r="A50" s="1" t="s">
        <v>286</v>
      </c>
      <c r="E50" s="27" t="s">
        <v>299</v>
      </c>
    </row>
    <row r="51">
      <c r="A51" s="1" t="s">
        <v>276</v>
      </c>
      <c r="B51" s="1">
        <v>11</v>
      </c>
      <c r="C51" s="26" t="s">
        <v>2639</v>
      </c>
      <c r="D51" t="s">
        <v>281</v>
      </c>
      <c r="E51" s="27" t="s">
        <v>2640</v>
      </c>
      <c r="F51" s="28" t="s">
        <v>396</v>
      </c>
      <c r="G51" s="29">
        <v>40</v>
      </c>
      <c r="H51" s="28">
        <v>0</v>
      </c>
      <c r="I51" s="30">
        <f>ROUND(G51*H51,P4)</f>
        <v>0</v>
      </c>
      <c r="L51" s="30">
        <v>0</v>
      </c>
      <c r="M51" s="24">
        <f>ROUND(G51*L51,P4)</f>
        <v>0</v>
      </c>
      <c r="N51" s="25" t="s">
        <v>297</v>
      </c>
      <c r="O51" s="31">
        <f>M51*AA51</f>
        <v>0</v>
      </c>
      <c r="P51" s="1">
        <v>3</v>
      </c>
      <c r="AA51" s="1">
        <f>IF(P51=1,$O$3,IF(P51=2,$O$4,$O$5))</f>
        <v>0</v>
      </c>
    </row>
    <row r="52">
      <c r="A52" s="1" t="s">
        <v>282</v>
      </c>
      <c r="E52" s="27" t="s">
        <v>281</v>
      </c>
    </row>
    <row r="53" ht="26.4">
      <c r="A53" s="1" t="s">
        <v>284</v>
      </c>
      <c r="E53" s="32" t="s">
        <v>6404</v>
      </c>
    </row>
    <row r="54">
      <c r="A54" s="1" t="s">
        <v>286</v>
      </c>
      <c r="E54" s="27" t="s">
        <v>299</v>
      </c>
    </row>
    <row r="55">
      <c r="A55" s="1" t="s">
        <v>276</v>
      </c>
      <c r="B55" s="1">
        <v>12</v>
      </c>
      <c r="C55" s="26" t="s">
        <v>416</v>
      </c>
      <c r="D55" t="s">
        <v>281</v>
      </c>
      <c r="E55" s="27" t="s">
        <v>417</v>
      </c>
      <c r="F55" s="28" t="s">
        <v>392</v>
      </c>
      <c r="G55" s="29">
        <v>2600</v>
      </c>
      <c r="H55" s="28">
        <v>0</v>
      </c>
      <c r="I55" s="30">
        <f>ROUND(G55*H55,P4)</f>
        <v>0</v>
      </c>
      <c r="L55" s="30">
        <v>0</v>
      </c>
      <c r="M55" s="24">
        <f>ROUND(G55*L55,P4)</f>
        <v>0</v>
      </c>
      <c r="N55" s="25" t="s">
        <v>297</v>
      </c>
      <c r="O55" s="31">
        <f>M55*AA55</f>
        <v>0</v>
      </c>
      <c r="P55" s="1">
        <v>3</v>
      </c>
      <c r="AA55" s="1">
        <f>IF(P55=1,$O$3,IF(P55=2,$O$4,$O$5))</f>
        <v>0</v>
      </c>
    </row>
    <row r="56">
      <c r="A56" s="1" t="s">
        <v>282</v>
      </c>
      <c r="E56" s="27" t="s">
        <v>281</v>
      </c>
    </row>
    <row r="57" ht="26.4">
      <c r="A57" s="1" t="s">
        <v>284</v>
      </c>
      <c r="E57" s="32" t="s">
        <v>6405</v>
      </c>
    </row>
    <row r="58">
      <c r="A58" s="1" t="s">
        <v>286</v>
      </c>
      <c r="E58" s="27" t="s">
        <v>299</v>
      </c>
    </row>
    <row r="59">
      <c r="A59" s="1" t="s">
        <v>273</v>
      </c>
      <c r="C59" s="22" t="s">
        <v>876</v>
      </c>
      <c r="E59" s="23" t="s">
        <v>1284</v>
      </c>
      <c r="L59" s="24">
        <f>SUMIFS(L60:L63,A60:A63,"P")</f>
        <v>0</v>
      </c>
      <c r="M59" s="24">
        <f>SUMIFS(M60:M63,A60:A63,"P")</f>
        <v>0</v>
      </c>
      <c r="N59" s="25"/>
    </row>
    <row r="60">
      <c r="A60" s="1" t="s">
        <v>276</v>
      </c>
      <c r="B60" s="1">
        <v>13</v>
      </c>
      <c r="C60" s="26" t="s">
        <v>1123</v>
      </c>
      <c r="D60" t="s">
        <v>281</v>
      </c>
      <c r="E60" s="27" t="s">
        <v>1124</v>
      </c>
      <c r="F60" s="28" t="s">
        <v>396</v>
      </c>
      <c r="G60" s="29">
        <v>40</v>
      </c>
      <c r="H60" s="28">
        <v>0</v>
      </c>
      <c r="I60" s="30">
        <f>ROUND(G60*H60,P4)</f>
        <v>0</v>
      </c>
      <c r="L60" s="30">
        <v>0</v>
      </c>
      <c r="M60" s="24">
        <f>ROUND(G60*L60,P4)</f>
        <v>0</v>
      </c>
      <c r="N60" s="25" t="s">
        <v>297</v>
      </c>
      <c r="O60" s="31">
        <f>M60*AA60</f>
        <v>0</v>
      </c>
      <c r="P60" s="1">
        <v>3</v>
      </c>
      <c r="AA60" s="1">
        <f>IF(P60=1,$O$3,IF(P60=2,$O$4,$O$5))</f>
        <v>0</v>
      </c>
    </row>
    <row r="61">
      <c r="A61" s="1" t="s">
        <v>282</v>
      </c>
      <c r="E61" s="27" t="s">
        <v>281</v>
      </c>
    </row>
    <row r="62" ht="26.4">
      <c r="A62" s="1" t="s">
        <v>284</v>
      </c>
      <c r="E62" s="32" t="s">
        <v>6404</v>
      </c>
    </row>
    <row r="63">
      <c r="A63" s="1" t="s">
        <v>286</v>
      </c>
      <c r="E63" s="27" t="s">
        <v>299</v>
      </c>
    </row>
    <row r="64">
      <c r="A64" s="1" t="s">
        <v>273</v>
      </c>
      <c r="C64" s="22" t="s">
        <v>2636</v>
      </c>
      <c r="E64" s="23" t="s">
        <v>3004</v>
      </c>
      <c r="L64" s="24">
        <f>SUMIFS(L65:L84,A65:A84,"P")</f>
        <v>0</v>
      </c>
      <c r="M64" s="24">
        <f>SUMIFS(M65:M84,A65:A84,"P")</f>
        <v>0</v>
      </c>
      <c r="N64" s="25"/>
    </row>
    <row r="65">
      <c r="A65" s="1" t="s">
        <v>276</v>
      </c>
      <c r="B65" s="1">
        <v>14</v>
      </c>
      <c r="C65" s="26" t="s">
        <v>3080</v>
      </c>
      <c r="D65" t="s">
        <v>294</v>
      </c>
      <c r="E65" s="27" t="s">
        <v>3081</v>
      </c>
      <c r="F65" s="28" t="s">
        <v>1773</v>
      </c>
      <c r="G65" s="29">
        <v>15</v>
      </c>
      <c r="H65" s="28">
        <v>0</v>
      </c>
      <c r="I65" s="30">
        <f>ROUND(G65*H65,P4)</f>
        <v>0</v>
      </c>
      <c r="L65" s="30">
        <v>0</v>
      </c>
      <c r="M65" s="24">
        <f>ROUND(G65*L65,P4)</f>
        <v>0</v>
      </c>
      <c r="N65" s="25" t="s">
        <v>297</v>
      </c>
      <c r="O65" s="31">
        <f>M65*AA65</f>
        <v>0</v>
      </c>
      <c r="P65" s="1">
        <v>3</v>
      </c>
      <c r="AA65" s="1">
        <f>IF(P65=1,$O$3,IF(P65=2,$O$4,$O$5))</f>
        <v>0</v>
      </c>
    </row>
    <row r="66">
      <c r="A66" s="1" t="s">
        <v>282</v>
      </c>
      <c r="E66" s="27" t="s">
        <v>6406</v>
      </c>
    </row>
    <row r="67" ht="39.6">
      <c r="A67" s="1" t="s">
        <v>284</v>
      </c>
      <c r="E67" s="32" t="s">
        <v>6407</v>
      </c>
    </row>
    <row r="68">
      <c r="A68" s="1" t="s">
        <v>286</v>
      </c>
      <c r="E68" s="27" t="s">
        <v>299</v>
      </c>
    </row>
    <row r="69">
      <c r="A69" s="1" t="s">
        <v>276</v>
      </c>
      <c r="B69" s="1">
        <v>15</v>
      </c>
      <c r="C69" s="26" t="s">
        <v>3080</v>
      </c>
      <c r="D69" t="s">
        <v>876</v>
      </c>
      <c r="E69" s="27" t="s">
        <v>3081</v>
      </c>
      <c r="F69" s="28" t="s">
        <v>1773</v>
      </c>
      <c r="G69" s="29">
        <v>50</v>
      </c>
      <c r="H69" s="28">
        <v>0</v>
      </c>
      <c r="I69" s="30">
        <f>ROUND(G69*H69,P4)</f>
        <v>0</v>
      </c>
      <c r="L69" s="30">
        <v>0</v>
      </c>
      <c r="M69" s="24">
        <f>ROUND(G69*L69,P4)</f>
        <v>0</v>
      </c>
      <c r="N69" s="25" t="s">
        <v>297</v>
      </c>
      <c r="O69" s="31">
        <f>M69*AA69</f>
        <v>0</v>
      </c>
      <c r="P69" s="1">
        <v>3</v>
      </c>
      <c r="AA69" s="1">
        <f>IF(P69=1,$O$3,IF(P69=2,$O$4,$O$5))</f>
        <v>0</v>
      </c>
    </row>
    <row r="70">
      <c r="A70" s="1" t="s">
        <v>282</v>
      </c>
      <c r="E70" s="27" t="s">
        <v>6408</v>
      </c>
    </row>
    <row r="71" ht="26.4">
      <c r="A71" s="1" t="s">
        <v>284</v>
      </c>
      <c r="E71" s="32" t="s">
        <v>6409</v>
      </c>
    </row>
    <row r="72">
      <c r="A72" s="1" t="s">
        <v>286</v>
      </c>
      <c r="E72" s="27" t="s">
        <v>299</v>
      </c>
    </row>
    <row r="73">
      <c r="A73" s="1" t="s">
        <v>276</v>
      </c>
      <c r="B73" s="1">
        <v>16</v>
      </c>
      <c r="C73" s="26" t="s">
        <v>6410</v>
      </c>
      <c r="D73" t="s">
        <v>294</v>
      </c>
      <c r="E73" s="27" t="s">
        <v>6411</v>
      </c>
      <c r="F73" s="28" t="s">
        <v>1773</v>
      </c>
      <c r="G73" s="29">
        <v>6</v>
      </c>
      <c r="H73" s="28">
        <v>0</v>
      </c>
      <c r="I73" s="30">
        <f>ROUND(G73*H73,P4)</f>
        <v>0</v>
      </c>
      <c r="L73" s="30">
        <v>0</v>
      </c>
      <c r="M73" s="24">
        <f>ROUND(G73*L73,P4)</f>
        <v>0</v>
      </c>
      <c r="N73" s="25" t="s">
        <v>297</v>
      </c>
      <c r="O73" s="31">
        <f>M73*AA73</f>
        <v>0</v>
      </c>
      <c r="P73" s="1">
        <v>3</v>
      </c>
      <c r="AA73" s="1">
        <f>IF(P73=1,$O$3,IF(P73=2,$O$4,$O$5))</f>
        <v>0</v>
      </c>
    </row>
    <row r="74">
      <c r="A74" s="1" t="s">
        <v>282</v>
      </c>
      <c r="E74" s="27" t="s">
        <v>6406</v>
      </c>
    </row>
    <row r="75" ht="39.6">
      <c r="A75" s="1" t="s">
        <v>284</v>
      </c>
      <c r="E75" s="32" t="s">
        <v>6412</v>
      </c>
    </row>
    <row r="76">
      <c r="A76" s="1" t="s">
        <v>286</v>
      </c>
      <c r="E76" s="27" t="s">
        <v>299</v>
      </c>
    </row>
    <row r="77">
      <c r="A77" s="1" t="s">
        <v>276</v>
      </c>
      <c r="B77" s="1">
        <v>17</v>
      </c>
      <c r="C77" s="26" t="s">
        <v>6410</v>
      </c>
      <c r="D77" t="s">
        <v>876</v>
      </c>
      <c r="E77" s="27" t="s">
        <v>6411</v>
      </c>
      <c r="F77" s="28" t="s">
        <v>1773</v>
      </c>
      <c r="G77" s="29">
        <v>30</v>
      </c>
      <c r="H77" s="28">
        <v>0</v>
      </c>
      <c r="I77" s="30">
        <f>ROUND(G77*H77,P4)</f>
        <v>0</v>
      </c>
      <c r="L77" s="30">
        <v>0</v>
      </c>
      <c r="M77" s="24">
        <f>ROUND(G77*L77,P4)</f>
        <v>0</v>
      </c>
      <c r="N77" s="25" t="s">
        <v>297</v>
      </c>
      <c r="O77" s="31">
        <f>M77*AA77</f>
        <v>0</v>
      </c>
      <c r="P77" s="1">
        <v>3</v>
      </c>
      <c r="AA77" s="1">
        <f>IF(P77=1,$O$3,IF(P77=2,$O$4,$O$5))</f>
        <v>0</v>
      </c>
    </row>
    <row r="78">
      <c r="A78" s="1" t="s">
        <v>282</v>
      </c>
      <c r="E78" s="27" t="s">
        <v>6408</v>
      </c>
    </row>
    <row r="79" ht="26.4">
      <c r="A79" s="1" t="s">
        <v>284</v>
      </c>
      <c r="E79" s="32" t="s">
        <v>6413</v>
      </c>
    </row>
    <row r="80">
      <c r="A80" s="1" t="s">
        <v>286</v>
      </c>
      <c r="E80" s="27" t="s">
        <v>299</v>
      </c>
    </row>
    <row r="81">
      <c r="A81" s="1" t="s">
        <v>276</v>
      </c>
      <c r="B81" s="1">
        <v>18</v>
      </c>
      <c r="C81" s="26" t="s">
        <v>6414</v>
      </c>
      <c r="D81" t="s">
        <v>281</v>
      </c>
      <c r="E81" s="27" t="s">
        <v>6415</v>
      </c>
      <c r="F81" s="28" t="s">
        <v>396</v>
      </c>
      <c r="G81" s="29">
        <v>22.5</v>
      </c>
      <c r="H81" s="28">
        <v>0</v>
      </c>
      <c r="I81" s="30">
        <f>ROUND(G81*H81,P4)</f>
        <v>0</v>
      </c>
      <c r="L81" s="30">
        <v>0</v>
      </c>
      <c r="M81" s="24">
        <f>ROUND(G81*L81,P4)</f>
        <v>0</v>
      </c>
      <c r="N81" s="25" t="s">
        <v>297</v>
      </c>
      <c r="O81" s="31">
        <f>M81*AA81</f>
        <v>0</v>
      </c>
      <c r="P81" s="1">
        <v>3</v>
      </c>
      <c r="AA81" s="1">
        <f>IF(P81=1,$O$3,IF(P81=2,$O$4,$O$5))</f>
        <v>0</v>
      </c>
    </row>
    <row r="82">
      <c r="A82" s="1" t="s">
        <v>282</v>
      </c>
      <c r="E82" s="27" t="s">
        <v>281</v>
      </c>
    </row>
    <row r="83" ht="26.4">
      <c r="A83" s="1" t="s">
        <v>284</v>
      </c>
      <c r="E83" s="32" t="s">
        <v>6416</v>
      </c>
    </row>
    <row r="84">
      <c r="A84" s="1" t="s">
        <v>286</v>
      </c>
      <c r="E84" s="27" t="s">
        <v>299</v>
      </c>
    </row>
    <row r="85">
      <c r="A85" s="1" t="s">
        <v>273</v>
      </c>
      <c r="C85" s="22" t="s">
        <v>2256</v>
      </c>
      <c r="E85" s="23" t="s">
        <v>2257</v>
      </c>
      <c r="L85" s="24">
        <f>SUMIFS(L86:L113,A86:A113,"P")</f>
        <v>0</v>
      </c>
      <c r="M85" s="24">
        <f>SUMIFS(M86:M113,A86:A113,"P")</f>
        <v>0</v>
      </c>
      <c r="N85" s="25"/>
    </row>
    <row r="86">
      <c r="A86" s="1" t="s">
        <v>276</v>
      </c>
      <c r="B86" s="1">
        <v>19</v>
      </c>
      <c r="C86" s="26" t="s">
        <v>3212</v>
      </c>
      <c r="D86" t="s">
        <v>281</v>
      </c>
      <c r="E86" s="27" t="s">
        <v>3213</v>
      </c>
      <c r="F86" s="28" t="s">
        <v>392</v>
      </c>
      <c r="G86" s="29">
        <v>5200</v>
      </c>
      <c r="H86" s="28">
        <v>0</v>
      </c>
      <c r="I86" s="30">
        <f>ROUND(G86*H86,P4)</f>
        <v>0</v>
      </c>
      <c r="L86" s="30">
        <v>0</v>
      </c>
      <c r="M86" s="24">
        <f>ROUND(G86*L86,P4)</f>
        <v>0</v>
      </c>
      <c r="N86" s="25" t="s">
        <v>297</v>
      </c>
      <c r="O86" s="31">
        <f>M86*AA86</f>
        <v>0</v>
      </c>
      <c r="P86" s="1">
        <v>3</v>
      </c>
      <c r="AA86" s="1">
        <f>IF(P86=1,$O$3,IF(P86=2,$O$4,$O$5))</f>
        <v>0</v>
      </c>
    </row>
    <row r="87">
      <c r="A87" s="1" t="s">
        <v>282</v>
      </c>
      <c r="E87" s="27" t="s">
        <v>281</v>
      </c>
    </row>
    <row r="88" ht="26.4">
      <c r="A88" s="1" t="s">
        <v>284</v>
      </c>
      <c r="E88" s="32" t="s">
        <v>6417</v>
      </c>
    </row>
    <row r="89">
      <c r="A89" s="1" t="s">
        <v>286</v>
      </c>
      <c r="E89" s="27" t="s">
        <v>299</v>
      </c>
    </row>
    <row r="90">
      <c r="A90" s="1" t="s">
        <v>276</v>
      </c>
      <c r="B90" s="1">
        <v>20</v>
      </c>
      <c r="C90" s="26" t="s">
        <v>6418</v>
      </c>
      <c r="D90" t="s">
        <v>281</v>
      </c>
      <c r="E90" s="27" t="s">
        <v>6419</v>
      </c>
      <c r="F90" s="28" t="s">
        <v>396</v>
      </c>
      <c r="G90" s="29">
        <v>225</v>
      </c>
      <c r="H90" s="28">
        <v>0</v>
      </c>
      <c r="I90" s="30">
        <f>ROUND(G90*H90,P4)</f>
        <v>0</v>
      </c>
      <c r="L90" s="30">
        <v>0</v>
      </c>
      <c r="M90" s="24">
        <f>ROUND(G90*L90,P4)</f>
        <v>0</v>
      </c>
      <c r="N90" s="25" t="s">
        <v>297</v>
      </c>
      <c r="O90" s="31">
        <f>M90*AA90</f>
        <v>0</v>
      </c>
      <c r="P90" s="1">
        <v>3</v>
      </c>
      <c r="AA90" s="1">
        <f>IF(P90=1,$O$3,IF(P90=2,$O$4,$O$5))</f>
        <v>0</v>
      </c>
    </row>
    <row r="91">
      <c r="A91" s="1" t="s">
        <v>282</v>
      </c>
      <c r="E91" s="27" t="s">
        <v>281</v>
      </c>
    </row>
    <row r="92" ht="26.4">
      <c r="A92" s="1" t="s">
        <v>284</v>
      </c>
      <c r="E92" s="32" t="s">
        <v>6420</v>
      </c>
    </row>
    <row r="93">
      <c r="A93" s="1" t="s">
        <v>286</v>
      </c>
      <c r="E93" s="27" t="s">
        <v>299</v>
      </c>
    </row>
    <row r="94">
      <c r="A94" s="1" t="s">
        <v>276</v>
      </c>
      <c r="B94" s="1">
        <v>21</v>
      </c>
      <c r="C94" s="26" t="s">
        <v>3226</v>
      </c>
      <c r="D94" t="s">
        <v>281</v>
      </c>
      <c r="E94" s="27" t="s">
        <v>3227</v>
      </c>
      <c r="F94" s="28" t="s">
        <v>392</v>
      </c>
      <c r="G94" s="29">
        <v>2600</v>
      </c>
      <c r="H94" s="28">
        <v>0</v>
      </c>
      <c r="I94" s="30">
        <f>ROUND(G94*H94,P4)</f>
        <v>0</v>
      </c>
      <c r="L94" s="30">
        <v>0</v>
      </c>
      <c r="M94" s="24">
        <f>ROUND(G94*L94,P4)</f>
        <v>0</v>
      </c>
      <c r="N94" s="25" t="s">
        <v>297</v>
      </c>
      <c r="O94" s="31">
        <f>M94*AA94</f>
        <v>0</v>
      </c>
      <c r="P94" s="1">
        <v>3</v>
      </c>
      <c r="AA94" s="1">
        <f>IF(P94=1,$O$3,IF(P94=2,$O$4,$O$5))</f>
        <v>0</v>
      </c>
    </row>
    <row r="95">
      <c r="A95" s="1" t="s">
        <v>282</v>
      </c>
      <c r="E95" s="27" t="s">
        <v>281</v>
      </c>
    </row>
    <row r="96" ht="26.4">
      <c r="A96" s="1" t="s">
        <v>284</v>
      </c>
      <c r="E96" s="32" t="s">
        <v>6405</v>
      </c>
    </row>
    <row r="97">
      <c r="A97" s="1" t="s">
        <v>286</v>
      </c>
      <c r="E97" s="27" t="s">
        <v>299</v>
      </c>
    </row>
    <row r="98">
      <c r="A98" s="1" t="s">
        <v>276</v>
      </c>
      <c r="B98" s="1">
        <v>22</v>
      </c>
      <c r="C98" s="26" t="s">
        <v>3230</v>
      </c>
      <c r="D98" t="s">
        <v>281</v>
      </c>
      <c r="E98" s="27" t="s">
        <v>3231</v>
      </c>
      <c r="F98" s="28" t="s">
        <v>392</v>
      </c>
      <c r="G98" s="29">
        <v>9100</v>
      </c>
      <c r="H98" s="28">
        <v>0</v>
      </c>
      <c r="I98" s="30">
        <f>ROUND(G98*H98,P4)</f>
        <v>0</v>
      </c>
      <c r="L98" s="30">
        <v>0</v>
      </c>
      <c r="M98" s="24">
        <f>ROUND(G98*L98,P4)</f>
        <v>0</v>
      </c>
      <c r="N98" s="25" t="s">
        <v>297</v>
      </c>
      <c r="O98" s="31">
        <f>M98*AA98</f>
        <v>0</v>
      </c>
      <c r="P98" s="1">
        <v>3</v>
      </c>
      <c r="AA98" s="1">
        <f>IF(P98=1,$O$3,IF(P98=2,$O$4,$O$5))</f>
        <v>0</v>
      </c>
    </row>
    <row r="99">
      <c r="A99" s="1" t="s">
        <v>282</v>
      </c>
      <c r="E99" s="27" t="s">
        <v>281</v>
      </c>
    </row>
    <row r="100" ht="39.6">
      <c r="A100" s="1" t="s">
        <v>284</v>
      </c>
      <c r="E100" s="32" t="s">
        <v>6421</v>
      </c>
    </row>
    <row r="101">
      <c r="A101" s="1" t="s">
        <v>286</v>
      </c>
      <c r="E101" s="27" t="s">
        <v>299</v>
      </c>
    </row>
    <row r="102">
      <c r="A102" s="1" t="s">
        <v>276</v>
      </c>
      <c r="B102" s="1">
        <v>23</v>
      </c>
      <c r="C102" s="26" t="s">
        <v>6422</v>
      </c>
      <c r="D102" t="s">
        <v>281</v>
      </c>
      <c r="E102" s="27" t="s">
        <v>6423</v>
      </c>
      <c r="F102" s="28" t="s">
        <v>392</v>
      </c>
      <c r="G102" s="29">
        <v>6500</v>
      </c>
      <c r="H102" s="28">
        <v>0</v>
      </c>
      <c r="I102" s="30">
        <f>ROUND(G102*H102,P4)</f>
        <v>0</v>
      </c>
      <c r="L102" s="30">
        <v>0</v>
      </c>
      <c r="M102" s="24">
        <f>ROUND(G102*L102,P4)</f>
        <v>0</v>
      </c>
      <c r="N102" s="25" t="s">
        <v>297</v>
      </c>
      <c r="O102" s="31">
        <f>M102*AA102</f>
        <v>0</v>
      </c>
      <c r="P102" s="1">
        <v>3</v>
      </c>
      <c r="AA102" s="1">
        <f>IF(P102=1,$O$3,IF(P102=2,$O$4,$O$5))</f>
        <v>0</v>
      </c>
    </row>
    <row r="103">
      <c r="A103" s="1" t="s">
        <v>282</v>
      </c>
      <c r="E103" s="27" t="s">
        <v>281</v>
      </c>
    </row>
    <row r="104" ht="66">
      <c r="A104" s="1" t="s">
        <v>284</v>
      </c>
      <c r="E104" s="32" t="s">
        <v>6424</v>
      </c>
    </row>
    <row r="105">
      <c r="A105" s="1" t="s">
        <v>286</v>
      </c>
      <c r="E105" s="27" t="s">
        <v>299</v>
      </c>
    </row>
    <row r="106">
      <c r="A106" s="1" t="s">
        <v>276</v>
      </c>
      <c r="B106" s="1">
        <v>24</v>
      </c>
      <c r="C106" s="26" t="s">
        <v>6425</v>
      </c>
      <c r="D106" t="s">
        <v>281</v>
      </c>
      <c r="E106" s="27" t="s">
        <v>6426</v>
      </c>
      <c r="F106" s="28" t="s">
        <v>396</v>
      </c>
      <c r="G106" s="29">
        <v>156</v>
      </c>
      <c r="H106" s="28">
        <v>0</v>
      </c>
      <c r="I106" s="30">
        <f>ROUND(G106*H106,P4)</f>
        <v>0</v>
      </c>
      <c r="L106" s="30">
        <v>0</v>
      </c>
      <c r="M106" s="24">
        <f>ROUND(G106*L106,P4)</f>
        <v>0</v>
      </c>
      <c r="N106" s="25" t="s">
        <v>297</v>
      </c>
      <c r="O106" s="31">
        <f>M106*AA106</f>
        <v>0</v>
      </c>
      <c r="P106" s="1">
        <v>3</v>
      </c>
      <c r="AA106" s="1">
        <f>IF(P106=1,$O$3,IF(P106=2,$O$4,$O$5))</f>
        <v>0</v>
      </c>
    </row>
    <row r="107">
      <c r="A107" s="1" t="s">
        <v>282</v>
      </c>
      <c r="E107" s="27" t="s">
        <v>281</v>
      </c>
    </row>
    <row r="108" ht="26.4">
      <c r="A108" s="1" t="s">
        <v>284</v>
      </c>
      <c r="E108" s="32" t="s">
        <v>6427</v>
      </c>
    </row>
    <row r="109">
      <c r="A109" s="1" t="s">
        <v>286</v>
      </c>
      <c r="E109" s="27" t="s">
        <v>299</v>
      </c>
    </row>
    <row r="110">
      <c r="A110" s="1" t="s">
        <v>276</v>
      </c>
      <c r="B110" s="1">
        <v>25</v>
      </c>
      <c r="C110" s="26" t="s">
        <v>6428</v>
      </c>
      <c r="D110" t="s">
        <v>281</v>
      </c>
      <c r="E110" s="27" t="s">
        <v>6429</v>
      </c>
      <c r="F110" s="28" t="s">
        <v>396</v>
      </c>
      <c r="G110" s="29">
        <v>130</v>
      </c>
      <c r="H110" s="28">
        <v>0</v>
      </c>
      <c r="I110" s="30">
        <f>ROUND(G110*H110,P4)</f>
        <v>0</v>
      </c>
      <c r="L110" s="30">
        <v>0</v>
      </c>
      <c r="M110" s="24">
        <f>ROUND(G110*L110,P4)</f>
        <v>0</v>
      </c>
      <c r="N110" s="25" t="s">
        <v>297</v>
      </c>
      <c r="O110" s="31">
        <f>M110*AA110</f>
        <v>0</v>
      </c>
      <c r="P110" s="1">
        <v>3</v>
      </c>
      <c r="AA110" s="1">
        <f>IF(P110=1,$O$3,IF(P110=2,$O$4,$O$5))</f>
        <v>0</v>
      </c>
    </row>
    <row r="111">
      <c r="A111" s="1" t="s">
        <v>282</v>
      </c>
      <c r="E111" s="27" t="s">
        <v>281</v>
      </c>
    </row>
    <row r="112" ht="26.4">
      <c r="A112" s="1" t="s">
        <v>284</v>
      </c>
      <c r="E112" s="32" t="s">
        <v>6430</v>
      </c>
    </row>
    <row r="113">
      <c r="A113" s="1" t="s">
        <v>286</v>
      </c>
      <c r="E113" s="27" t="s">
        <v>299</v>
      </c>
    </row>
    <row r="114">
      <c r="A114" s="1" t="s">
        <v>273</v>
      </c>
      <c r="C114" s="22" t="s">
        <v>1544</v>
      </c>
      <c r="E114" s="23" t="s">
        <v>2426</v>
      </c>
      <c r="L114" s="24">
        <f>SUMIFS(L115:L118,A115:A118,"P")</f>
        <v>0</v>
      </c>
      <c r="M114" s="24">
        <f>SUMIFS(M115:M118,A115:A118,"P")</f>
        <v>0</v>
      </c>
      <c r="N114" s="25"/>
    </row>
    <row r="115">
      <c r="A115" s="1" t="s">
        <v>276</v>
      </c>
      <c r="B115" s="1">
        <v>26</v>
      </c>
      <c r="C115" s="26" t="s">
        <v>3105</v>
      </c>
      <c r="D115" t="s">
        <v>281</v>
      </c>
      <c r="E115" s="27" t="s">
        <v>3106</v>
      </c>
      <c r="F115" s="28" t="s">
        <v>392</v>
      </c>
      <c r="G115" s="29">
        <v>60</v>
      </c>
      <c r="H115" s="28">
        <v>0</v>
      </c>
      <c r="I115" s="30">
        <f>ROUND(G115*H115,P4)</f>
        <v>0</v>
      </c>
      <c r="L115" s="30">
        <v>0</v>
      </c>
      <c r="M115" s="24">
        <f>ROUND(G115*L115,P4)</f>
        <v>0</v>
      </c>
      <c r="N115" s="25" t="s">
        <v>297</v>
      </c>
      <c r="O115" s="31">
        <f>M115*AA115</f>
        <v>0</v>
      </c>
      <c r="P115" s="1">
        <v>3</v>
      </c>
      <c r="AA115" s="1">
        <f>IF(P115=1,$O$3,IF(P115=2,$O$4,$O$5))</f>
        <v>0</v>
      </c>
    </row>
    <row r="116">
      <c r="A116" s="1" t="s">
        <v>282</v>
      </c>
      <c r="E116" s="27" t="s">
        <v>6431</v>
      </c>
    </row>
    <row r="117" ht="79.2">
      <c r="A117" s="1" t="s">
        <v>284</v>
      </c>
      <c r="E117" s="32" t="s">
        <v>6432</v>
      </c>
    </row>
    <row r="118">
      <c r="A118" s="1" t="s">
        <v>286</v>
      </c>
      <c r="E118" s="27" t="s">
        <v>299</v>
      </c>
    </row>
    <row r="119">
      <c r="A119" s="1" t="s">
        <v>273</v>
      </c>
      <c r="C119" s="22" t="s">
        <v>847</v>
      </c>
      <c r="E119" s="23" t="s">
        <v>848</v>
      </c>
      <c r="L119" s="24">
        <f>SUMIFS(L120:L187,A120:A187,"P")</f>
        <v>0</v>
      </c>
      <c r="M119" s="24">
        <f>SUMIFS(M120:M187,A120:A187,"P")</f>
        <v>0</v>
      </c>
      <c r="N119" s="25"/>
    </row>
    <row r="120" ht="26.4">
      <c r="A120" s="1" t="s">
        <v>276</v>
      </c>
      <c r="B120" s="1">
        <v>27</v>
      </c>
      <c r="C120" s="26" t="s">
        <v>6433</v>
      </c>
      <c r="D120" t="s">
        <v>281</v>
      </c>
      <c r="E120" s="27" t="s">
        <v>6434</v>
      </c>
      <c r="F120" s="28" t="s">
        <v>307</v>
      </c>
      <c r="G120" s="29">
        <v>500</v>
      </c>
      <c r="H120" s="28">
        <v>0</v>
      </c>
      <c r="I120" s="30">
        <f>ROUND(G120*H120,P4)</f>
        <v>0</v>
      </c>
      <c r="L120" s="30">
        <v>0</v>
      </c>
      <c r="M120" s="24">
        <f>ROUND(G120*L120,P4)</f>
        <v>0</v>
      </c>
      <c r="N120" s="25" t="s">
        <v>297</v>
      </c>
      <c r="O120" s="31">
        <f>M120*AA120</f>
        <v>0</v>
      </c>
      <c r="P120" s="1">
        <v>3</v>
      </c>
      <c r="AA120" s="1">
        <f>IF(P120=1,$O$3,IF(P120=2,$O$4,$O$5))</f>
        <v>0</v>
      </c>
    </row>
    <row r="121">
      <c r="A121" s="1" t="s">
        <v>282</v>
      </c>
      <c r="E121" s="27" t="s">
        <v>281</v>
      </c>
    </row>
    <row r="122" ht="39.6">
      <c r="A122" s="1" t="s">
        <v>284</v>
      </c>
      <c r="E122" s="32" t="s">
        <v>6435</v>
      </c>
    </row>
    <row r="123">
      <c r="A123" s="1" t="s">
        <v>286</v>
      </c>
      <c r="E123" s="27" t="s">
        <v>299</v>
      </c>
    </row>
    <row r="124">
      <c r="A124" s="1" t="s">
        <v>276</v>
      </c>
      <c r="B124" s="1">
        <v>28</v>
      </c>
      <c r="C124" s="26" t="s">
        <v>6436</v>
      </c>
      <c r="D124" t="s">
        <v>281</v>
      </c>
      <c r="E124" s="27" t="s">
        <v>6437</v>
      </c>
      <c r="F124" s="28" t="s">
        <v>307</v>
      </c>
      <c r="G124" s="29">
        <v>500</v>
      </c>
      <c r="H124" s="28">
        <v>0</v>
      </c>
      <c r="I124" s="30">
        <f>ROUND(G124*H124,P4)</f>
        <v>0</v>
      </c>
      <c r="L124" s="30">
        <v>0</v>
      </c>
      <c r="M124" s="24">
        <f>ROUND(G124*L124,P4)</f>
        <v>0</v>
      </c>
      <c r="N124" s="25" t="s">
        <v>297</v>
      </c>
      <c r="O124" s="31">
        <f>M124*AA124</f>
        <v>0</v>
      </c>
      <c r="P124" s="1">
        <v>3</v>
      </c>
      <c r="AA124" s="1">
        <f>IF(P124=1,$O$3,IF(P124=2,$O$4,$O$5))</f>
        <v>0</v>
      </c>
    </row>
    <row r="125">
      <c r="A125" s="1" t="s">
        <v>282</v>
      </c>
      <c r="E125" s="27" t="s">
        <v>281</v>
      </c>
    </row>
    <row r="126" ht="39.6">
      <c r="A126" s="1" t="s">
        <v>284</v>
      </c>
      <c r="E126" s="32" t="s">
        <v>6435</v>
      </c>
    </row>
    <row r="127">
      <c r="A127" s="1" t="s">
        <v>286</v>
      </c>
      <c r="E127" s="27" t="s">
        <v>299</v>
      </c>
    </row>
    <row r="128">
      <c r="A128" s="1" t="s">
        <v>276</v>
      </c>
      <c r="B128" s="1">
        <v>29</v>
      </c>
      <c r="C128" s="26" t="s">
        <v>6438</v>
      </c>
      <c r="D128" t="s">
        <v>281</v>
      </c>
      <c r="E128" s="27" t="s">
        <v>6439</v>
      </c>
      <c r="F128" s="28" t="s">
        <v>6440</v>
      </c>
      <c r="G128" s="29">
        <v>25000</v>
      </c>
      <c r="H128" s="28">
        <v>0</v>
      </c>
      <c r="I128" s="30">
        <f>ROUND(G128*H128,P4)</f>
        <v>0</v>
      </c>
      <c r="L128" s="30">
        <v>0</v>
      </c>
      <c r="M128" s="24">
        <f>ROUND(G128*L128,P4)</f>
        <v>0</v>
      </c>
      <c r="N128" s="25" t="s">
        <v>297</v>
      </c>
      <c r="O128" s="31">
        <f>M128*AA128</f>
        <v>0</v>
      </c>
      <c r="P128" s="1">
        <v>3</v>
      </c>
      <c r="AA128" s="1">
        <f>IF(P128=1,$O$3,IF(P128=2,$O$4,$O$5))</f>
        <v>0</v>
      </c>
    </row>
    <row r="129">
      <c r="A129" s="1" t="s">
        <v>282</v>
      </c>
      <c r="E129" s="27" t="s">
        <v>281</v>
      </c>
    </row>
    <row r="130" ht="39.6">
      <c r="A130" s="1" t="s">
        <v>284</v>
      </c>
      <c r="E130" s="32" t="s">
        <v>6441</v>
      </c>
    </row>
    <row r="131">
      <c r="A131" s="1" t="s">
        <v>286</v>
      </c>
      <c r="E131" s="27" t="s">
        <v>299</v>
      </c>
    </row>
    <row r="132">
      <c r="A132" s="1" t="s">
        <v>276</v>
      </c>
      <c r="B132" s="1">
        <v>30</v>
      </c>
      <c r="C132" s="26" t="s">
        <v>6442</v>
      </c>
      <c r="D132" t="s">
        <v>281</v>
      </c>
      <c r="E132" s="27" t="s">
        <v>6443</v>
      </c>
      <c r="F132" s="28" t="s">
        <v>307</v>
      </c>
      <c r="G132" s="29">
        <v>500</v>
      </c>
      <c r="H132" s="28">
        <v>0</v>
      </c>
      <c r="I132" s="30">
        <f>ROUND(G132*H132,P4)</f>
        <v>0</v>
      </c>
      <c r="L132" s="30">
        <v>0</v>
      </c>
      <c r="M132" s="24">
        <f>ROUND(G132*L132,P4)</f>
        <v>0</v>
      </c>
      <c r="N132" s="25" t="s">
        <v>297</v>
      </c>
      <c r="O132" s="31">
        <f>M132*AA132</f>
        <v>0</v>
      </c>
      <c r="P132" s="1">
        <v>3</v>
      </c>
      <c r="AA132" s="1">
        <f>IF(P132=1,$O$3,IF(P132=2,$O$4,$O$5))</f>
        <v>0</v>
      </c>
    </row>
    <row r="133">
      <c r="A133" s="1" t="s">
        <v>282</v>
      </c>
      <c r="E133" s="27" t="s">
        <v>281</v>
      </c>
    </row>
    <row r="134" ht="39.6">
      <c r="A134" s="1" t="s">
        <v>284</v>
      </c>
      <c r="E134" s="32" t="s">
        <v>6435</v>
      </c>
    </row>
    <row r="135">
      <c r="A135" s="1" t="s">
        <v>286</v>
      </c>
      <c r="E135" s="27" t="s">
        <v>299</v>
      </c>
    </row>
    <row r="136">
      <c r="A136" s="1" t="s">
        <v>276</v>
      </c>
      <c r="B136" s="1">
        <v>31</v>
      </c>
      <c r="C136" s="26" t="s">
        <v>6444</v>
      </c>
      <c r="D136" t="s">
        <v>281</v>
      </c>
      <c r="E136" s="27" t="s">
        <v>6445</v>
      </c>
      <c r="F136" s="28" t="s">
        <v>307</v>
      </c>
      <c r="G136" s="29">
        <v>500</v>
      </c>
      <c r="H136" s="28">
        <v>0</v>
      </c>
      <c r="I136" s="30">
        <f>ROUND(G136*H136,P4)</f>
        <v>0</v>
      </c>
      <c r="L136" s="30">
        <v>0</v>
      </c>
      <c r="M136" s="24">
        <f>ROUND(G136*L136,P4)</f>
        <v>0</v>
      </c>
      <c r="N136" s="25" t="s">
        <v>297</v>
      </c>
      <c r="O136" s="31">
        <f>M136*AA136</f>
        <v>0</v>
      </c>
      <c r="P136" s="1">
        <v>3</v>
      </c>
      <c r="AA136" s="1">
        <f>IF(P136=1,$O$3,IF(P136=2,$O$4,$O$5))</f>
        <v>0</v>
      </c>
    </row>
    <row r="137">
      <c r="A137" s="1" t="s">
        <v>282</v>
      </c>
      <c r="E137" s="27" t="s">
        <v>281</v>
      </c>
    </row>
    <row r="138" ht="39.6">
      <c r="A138" s="1" t="s">
        <v>284</v>
      </c>
      <c r="E138" s="32" t="s">
        <v>6435</v>
      </c>
    </row>
    <row r="139">
      <c r="A139" s="1" t="s">
        <v>286</v>
      </c>
      <c r="E139" s="27" t="s">
        <v>299</v>
      </c>
    </row>
    <row r="140">
      <c r="A140" s="1" t="s">
        <v>276</v>
      </c>
      <c r="B140" s="1">
        <v>32</v>
      </c>
      <c r="C140" s="26" t="s">
        <v>6446</v>
      </c>
      <c r="D140" t="s">
        <v>281</v>
      </c>
      <c r="E140" s="27" t="s">
        <v>6447</v>
      </c>
      <c r="F140" s="28" t="s">
        <v>6440</v>
      </c>
      <c r="G140" s="29">
        <v>25000</v>
      </c>
      <c r="H140" s="28">
        <v>0</v>
      </c>
      <c r="I140" s="30">
        <f>ROUND(G140*H140,P4)</f>
        <v>0</v>
      </c>
      <c r="L140" s="30">
        <v>0</v>
      </c>
      <c r="M140" s="24">
        <f>ROUND(G140*L140,P4)</f>
        <v>0</v>
      </c>
      <c r="N140" s="25" t="s">
        <v>297</v>
      </c>
      <c r="O140" s="31">
        <f>M140*AA140</f>
        <v>0</v>
      </c>
      <c r="P140" s="1">
        <v>3</v>
      </c>
      <c r="AA140" s="1">
        <f>IF(P140=1,$O$3,IF(P140=2,$O$4,$O$5))</f>
        <v>0</v>
      </c>
    </row>
    <row r="141">
      <c r="A141" s="1" t="s">
        <v>282</v>
      </c>
      <c r="E141" s="27" t="s">
        <v>281</v>
      </c>
    </row>
    <row r="142" ht="39.6">
      <c r="A142" s="1" t="s">
        <v>284</v>
      </c>
      <c r="E142" s="32" t="s">
        <v>6441</v>
      </c>
    </row>
    <row r="143">
      <c r="A143" s="1" t="s">
        <v>286</v>
      </c>
      <c r="E143" s="27" t="s">
        <v>299</v>
      </c>
    </row>
    <row r="144" ht="26.4">
      <c r="A144" s="1" t="s">
        <v>276</v>
      </c>
      <c r="B144" s="1">
        <v>33</v>
      </c>
      <c r="C144" s="26" t="s">
        <v>6448</v>
      </c>
      <c r="D144" t="s">
        <v>281</v>
      </c>
      <c r="E144" s="27" t="s">
        <v>6449</v>
      </c>
      <c r="F144" s="28" t="s">
        <v>307</v>
      </c>
      <c r="G144" s="29">
        <v>100</v>
      </c>
      <c r="H144" s="28">
        <v>0</v>
      </c>
      <c r="I144" s="30">
        <f>ROUND(G144*H144,P4)</f>
        <v>0</v>
      </c>
      <c r="L144" s="30">
        <v>0</v>
      </c>
      <c r="M144" s="24">
        <f>ROUND(G144*L144,P4)</f>
        <v>0</v>
      </c>
      <c r="N144" s="25" t="s">
        <v>297</v>
      </c>
      <c r="O144" s="31">
        <f>M144*AA144</f>
        <v>0</v>
      </c>
      <c r="P144" s="1">
        <v>3</v>
      </c>
      <c r="AA144" s="1">
        <f>IF(P144=1,$O$3,IF(P144=2,$O$4,$O$5))</f>
        <v>0</v>
      </c>
    </row>
    <row r="145">
      <c r="A145" s="1" t="s">
        <v>282</v>
      </c>
      <c r="E145" s="27" t="s">
        <v>281</v>
      </c>
    </row>
    <row r="146" ht="39.6">
      <c r="A146" s="1" t="s">
        <v>284</v>
      </c>
      <c r="E146" s="32" t="s">
        <v>6450</v>
      </c>
    </row>
    <row r="147">
      <c r="A147" s="1" t="s">
        <v>286</v>
      </c>
      <c r="E147" s="27" t="s">
        <v>299</v>
      </c>
    </row>
    <row r="148">
      <c r="A148" s="1" t="s">
        <v>276</v>
      </c>
      <c r="B148" s="1">
        <v>34</v>
      </c>
      <c r="C148" s="26" t="s">
        <v>6451</v>
      </c>
      <c r="D148" t="s">
        <v>281</v>
      </c>
      <c r="E148" s="27" t="s">
        <v>6452</v>
      </c>
      <c r="F148" s="28" t="s">
        <v>307</v>
      </c>
      <c r="G148" s="29">
        <v>100</v>
      </c>
      <c r="H148" s="28">
        <v>0</v>
      </c>
      <c r="I148" s="30">
        <f>ROUND(G148*H148,P4)</f>
        <v>0</v>
      </c>
      <c r="L148" s="30">
        <v>0</v>
      </c>
      <c r="M148" s="24">
        <f>ROUND(G148*L148,P4)</f>
        <v>0</v>
      </c>
      <c r="N148" s="25" t="s">
        <v>297</v>
      </c>
      <c r="O148" s="31">
        <f>M148*AA148</f>
        <v>0</v>
      </c>
      <c r="P148" s="1">
        <v>3</v>
      </c>
      <c r="AA148" s="1">
        <f>IF(P148=1,$O$3,IF(P148=2,$O$4,$O$5))</f>
        <v>0</v>
      </c>
    </row>
    <row r="149">
      <c r="A149" s="1" t="s">
        <v>282</v>
      </c>
      <c r="E149" s="27" t="s">
        <v>281</v>
      </c>
    </row>
    <row r="150" ht="39.6">
      <c r="A150" s="1" t="s">
        <v>284</v>
      </c>
      <c r="E150" s="32" t="s">
        <v>6450</v>
      </c>
    </row>
    <row r="151">
      <c r="A151" s="1" t="s">
        <v>286</v>
      </c>
      <c r="E151" s="27" t="s">
        <v>299</v>
      </c>
    </row>
    <row r="152">
      <c r="A152" s="1" t="s">
        <v>276</v>
      </c>
      <c r="B152" s="1">
        <v>35</v>
      </c>
      <c r="C152" s="26" t="s">
        <v>6453</v>
      </c>
      <c r="D152" t="s">
        <v>281</v>
      </c>
      <c r="E152" s="27" t="s">
        <v>6454</v>
      </c>
      <c r="F152" s="28" t="s">
        <v>6440</v>
      </c>
      <c r="G152" s="29">
        <v>5000</v>
      </c>
      <c r="H152" s="28">
        <v>0</v>
      </c>
      <c r="I152" s="30">
        <f>ROUND(G152*H152,P4)</f>
        <v>0</v>
      </c>
      <c r="L152" s="30">
        <v>0</v>
      </c>
      <c r="M152" s="24">
        <f>ROUND(G152*L152,P4)</f>
        <v>0</v>
      </c>
      <c r="N152" s="25" t="s">
        <v>297</v>
      </c>
      <c r="O152" s="31">
        <f>M152*AA152</f>
        <v>0</v>
      </c>
      <c r="P152" s="1">
        <v>3</v>
      </c>
      <c r="AA152" s="1">
        <f>IF(P152=1,$O$3,IF(P152=2,$O$4,$O$5))</f>
        <v>0</v>
      </c>
    </row>
    <row r="153">
      <c r="A153" s="1" t="s">
        <v>282</v>
      </c>
      <c r="E153" s="27" t="s">
        <v>281</v>
      </c>
    </row>
    <row r="154" ht="39.6">
      <c r="A154" s="1" t="s">
        <v>284</v>
      </c>
      <c r="E154" s="32" t="s">
        <v>6455</v>
      </c>
    </row>
    <row r="155">
      <c r="A155" s="1" t="s">
        <v>286</v>
      </c>
      <c r="E155" s="27" t="s">
        <v>299</v>
      </c>
    </row>
    <row r="156">
      <c r="A156" s="1" t="s">
        <v>276</v>
      </c>
      <c r="B156" s="1">
        <v>36</v>
      </c>
      <c r="C156" s="26" t="s">
        <v>6456</v>
      </c>
      <c r="D156" t="s">
        <v>281</v>
      </c>
      <c r="E156" s="27" t="s">
        <v>6457</v>
      </c>
      <c r="F156" s="28" t="s">
        <v>392</v>
      </c>
      <c r="G156" s="29">
        <v>25</v>
      </c>
      <c r="H156" s="28">
        <v>0</v>
      </c>
      <c r="I156" s="30">
        <f>ROUND(G156*H156,P4)</f>
        <v>0</v>
      </c>
      <c r="L156" s="30">
        <v>0</v>
      </c>
      <c r="M156" s="24">
        <f>ROUND(G156*L156,P4)</f>
        <v>0</v>
      </c>
      <c r="N156" s="25" t="s">
        <v>297</v>
      </c>
      <c r="O156" s="31">
        <f>M156*AA156</f>
        <v>0</v>
      </c>
      <c r="P156" s="1">
        <v>3</v>
      </c>
      <c r="AA156" s="1">
        <f>IF(P156=1,$O$3,IF(P156=2,$O$4,$O$5))</f>
        <v>0</v>
      </c>
    </row>
    <row r="157">
      <c r="A157" s="1" t="s">
        <v>282</v>
      </c>
      <c r="E157" s="27" t="s">
        <v>281</v>
      </c>
    </row>
    <row r="158" ht="39.6">
      <c r="A158" s="1" t="s">
        <v>284</v>
      </c>
      <c r="E158" s="32" t="s">
        <v>6458</v>
      </c>
    </row>
    <row r="159">
      <c r="A159" s="1" t="s">
        <v>286</v>
      </c>
      <c r="E159" s="27" t="s">
        <v>299</v>
      </c>
    </row>
    <row r="160">
      <c r="A160" s="1" t="s">
        <v>276</v>
      </c>
      <c r="B160" s="1">
        <v>37</v>
      </c>
      <c r="C160" s="26" t="s">
        <v>6459</v>
      </c>
      <c r="D160" t="s">
        <v>281</v>
      </c>
      <c r="E160" s="27" t="s">
        <v>6460</v>
      </c>
      <c r="F160" s="28" t="s">
        <v>392</v>
      </c>
      <c r="G160" s="29">
        <v>25</v>
      </c>
      <c r="H160" s="28">
        <v>0</v>
      </c>
      <c r="I160" s="30">
        <f>ROUND(G160*H160,P4)</f>
        <v>0</v>
      </c>
      <c r="L160" s="30">
        <v>0</v>
      </c>
      <c r="M160" s="24">
        <f>ROUND(G160*L160,P4)</f>
        <v>0</v>
      </c>
      <c r="N160" s="25" t="s">
        <v>297</v>
      </c>
      <c r="O160" s="31">
        <f>M160*AA160</f>
        <v>0</v>
      </c>
      <c r="P160" s="1">
        <v>3</v>
      </c>
      <c r="AA160" s="1">
        <f>IF(P160=1,$O$3,IF(P160=2,$O$4,$O$5))</f>
        <v>0</v>
      </c>
    </row>
    <row r="161">
      <c r="A161" s="1" t="s">
        <v>282</v>
      </c>
      <c r="E161" s="27" t="s">
        <v>281</v>
      </c>
    </row>
    <row r="162" ht="39.6">
      <c r="A162" s="1" t="s">
        <v>284</v>
      </c>
      <c r="E162" s="32" t="s">
        <v>6458</v>
      </c>
    </row>
    <row r="163">
      <c r="A163" s="1" t="s">
        <v>286</v>
      </c>
      <c r="E163" s="27" t="s">
        <v>299</v>
      </c>
    </row>
    <row r="164">
      <c r="A164" s="1" t="s">
        <v>276</v>
      </c>
      <c r="B164" s="1">
        <v>38</v>
      </c>
      <c r="C164" s="26" t="s">
        <v>6461</v>
      </c>
      <c r="D164" t="s">
        <v>281</v>
      </c>
      <c r="E164" s="27" t="s">
        <v>6462</v>
      </c>
      <c r="F164" s="28" t="s">
        <v>307</v>
      </c>
      <c r="G164" s="29">
        <v>30</v>
      </c>
      <c r="H164" s="28">
        <v>0</v>
      </c>
      <c r="I164" s="30">
        <f>ROUND(G164*H164,P4)</f>
        <v>0</v>
      </c>
      <c r="L164" s="30">
        <v>0</v>
      </c>
      <c r="M164" s="24">
        <f>ROUND(G164*L164,P4)</f>
        <v>0</v>
      </c>
      <c r="N164" s="25" t="s">
        <v>281</v>
      </c>
      <c r="O164" s="31">
        <f>M164*AA164</f>
        <v>0</v>
      </c>
      <c r="P164" s="1">
        <v>3</v>
      </c>
      <c r="AA164" s="1">
        <f>IF(P164=1,$O$3,IF(P164=2,$O$4,$O$5))</f>
        <v>0</v>
      </c>
    </row>
    <row r="165">
      <c r="A165" s="1" t="s">
        <v>282</v>
      </c>
      <c r="E165" s="27" t="s">
        <v>281</v>
      </c>
    </row>
    <row r="166" ht="39.6">
      <c r="A166" s="1" t="s">
        <v>284</v>
      </c>
      <c r="E166" s="32" t="s">
        <v>6463</v>
      </c>
    </row>
    <row r="167" ht="26.4">
      <c r="A167" s="1" t="s">
        <v>286</v>
      </c>
      <c r="E167" s="27" t="s">
        <v>6464</v>
      </c>
    </row>
    <row r="168">
      <c r="A168" s="1" t="s">
        <v>276</v>
      </c>
      <c r="B168" s="1">
        <v>39</v>
      </c>
      <c r="C168" s="26" t="s">
        <v>3292</v>
      </c>
      <c r="D168" t="s">
        <v>281</v>
      </c>
      <c r="E168" s="27" t="s">
        <v>3293</v>
      </c>
      <c r="F168" s="28" t="s">
        <v>296</v>
      </c>
      <c r="G168" s="29">
        <v>1350</v>
      </c>
      <c r="H168" s="28">
        <v>0</v>
      </c>
      <c r="I168" s="30">
        <f>ROUND(G168*H168,P4)</f>
        <v>0</v>
      </c>
      <c r="L168" s="30">
        <v>0</v>
      </c>
      <c r="M168" s="24">
        <f>ROUND(G168*L168,P4)</f>
        <v>0</v>
      </c>
      <c r="N168" s="25" t="s">
        <v>297</v>
      </c>
      <c r="O168" s="31">
        <f>M168*AA168</f>
        <v>0</v>
      </c>
      <c r="P168" s="1">
        <v>3</v>
      </c>
      <c r="AA168" s="1">
        <f>IF(P168=1,$O$3,IF(P168=2,$O$4,$O$5))</f>
        <v>0</v>
      </c>
    </row>
    <row r="169">
      <c r="A169" s="1" t="s">
        <v>282</v>
      </c>
      <c r="E169" s="27" t="s">
        <v>281</v>
      </c>
    </row>
    <row r="170" ht="26.4">
      <c r="A170" s="1" t="s">
        <v>284</v>
      </c>
      <c r="E170" s="32" t="s">
        <v>6465</v>
      </c>
    </row>
    <row r="171">
      <c r="A171" s="1" t="s">
        <v>286</v>
      </c>
      <c r="E171" s="27" t="s">
        <v>299</v>
      </c>
    </row>
    <row r="172">
      <c r="A172" s="1" t="s">
        <v>276</v>
      </c>
      <c r="B172" s="1">
        <v>40</v>
      </c>
      <c r="C172" s="26" t="s">
        <v>3296</v>
      </c>
      <c r="D172" t="s">
        <v>281</v>
      </c>
      <c r="E172" s="27" t="s">
        <v>3297</v>
      </c>
      <c r="F172" s="28" t="s">
        <v>296</v>
      </c>
      <c r="G172" s="29">
        <v>600</v>
      </c>
      <c r="H172" s="28">
        <v>0</v>
      </c>
      <c r="I172" s="30">
        <f>ROUND(G172*H172,P4)</f>
        <v>0</v>
      </c>
      <c r="L172" s="30">
        <v>0</v>
      </c>
      <c r="M172" s="24">
        <f>ROUND(G172*L172,P4)</f>
        <v>0</v>
      </c>
      <c r="N172" s="25" t="s">
        <v>297</v>
      </c>
      <c r="O172" s="31">
        <f>M172*AA172</f>
        <v>0</v>
      </c>
      <c r="P172" s="1">
        <v>3</v>
      </c>
      <c r="AA172" s="1">
        <f>IF(P172=1,$O$3,IF(P172=2,$O$4,$O$5))</f>
        <v>0</v>
      </c>
    </row>
    <row r="173">
      <c r="A173" s="1" t="s">
        <v>282</v>
      </c>
      <c r="E173" s="27" t="s">
        <v>281</v>
      </c>
    </row>
    <row r="174" ht="26.4">
      <c r="A174" s="1" t="s">
        <v>284</v>
      </c>
      <c r="E174" s="32" t="s">
        <v>6466</v>
      </c>
    </row>
    <row r="175">
      <c r="A175" s="1" t="s">
        <v>286</v>
      </c>
      <c r="E175" s="27" t="s">
        <v>299</v>
      </c>
    </row>
    <row r="176">
      <c r="A176" s="1" t="s">
        <v>276</v>
      </c>
      <c r="B176" s="1">
        <v>41</v>
      </c>
      <c r="C176" s="26" t="s">
        <v>4538</v>
      </c>
      <c r="D176" t="s">
        <v>281</v>
      </c>
      <c r="E176" s="27" t="s">
        <v>4539</v>
      </c>
      <c r="F176" s="28" t="s">
        <v>296</v>
      </c>
      <c r="G176" s="29">
        <v>1950</v>
      </c>
      <c r="H176" s="28">
        <v>0</v>
      </c>
      <c r="I176" s="30">
        <f>ROUND(G176*H176,P4)</f>
        <v>0</v>
      </c>
      <c r="L176" s="30">
        <v>0</v>
      </c>
      <c r="M176" s="24">
        <f>ROUND(G176*L176,P4)</f>
        <v>0</v>
      </c>
      <c r="N176" s="25" t="s">
        <v>297</v>
      </c>
      <c r="O176" s="31">
        <f>M176*AA176</f>
        <v>0</v>
      </c>
      <c r="P176" s="1">
        <v>3</v>
      </c>
      <c r="AA176" s="1">
        <f>IF(P176=1,$O$3,IF(P176=2,$O$4,$O$5))</f>
        <v>0</v>
      </c>
    </row>
    <row r="177">
      <c r="A177" s="1" t="s">
        <v>282</v>
      </c>
      <c r="E177" s="27" t="s">
        <v>281</v>
      </c>
    </row>
    <row r="178" ht="26.4">
      <c r="A178" s="1" t="s">
        <v>284</v>
      </c>
      <c r="E178" s="32" t="s">
        <v>6467</v>
      </c>
    </row>
    <row r="179">
      <c r="A179" s="1" t="s">
        <v>286</v>
      </c>
      <c r="E179" s="27" t="s">
        <v>299</v>
      </c>
    </row>
    <row r="180">
      <c r="A180" s="1" t="s">
        <v>276</v>
      </c>
      <c r="B180" s="1">
        <v>42</v>
      </c>
      <c r="C180" s="26" t="s">
        <v>3137</v>
      </c>
      <c r="D180" t="s">
        <v>281</v>
      </c>
      <c r="E180" s="27" t="s">
        <v>3138</v>
      </c>
      <c r="F180" s="28" t="s">
        <v>296</v>
      </c>
      <c r="G180" s="29">
        <v>130</v>
      </c>
      <c r="H180" s="28">
        <v>0</v>
      </c>
      <c r="I180" s="30">
        <f>ROUND(G180*H180,P4)</f>
        <v>0</v>
      </c>
      <c r="L180" s="30">
        <v>0</v>
      </c>
      <c r="M180" s="24">
        <f>ROUND(G180*L180,P4)</f>
        <v>0</v>
      </c>
      <c r="N180" s="25" t="s">
        <v>297</v>
      </c>
      <c r="O180" s="31">
        <f>M180*AA180</f>
        <v>0</v>
      </c>
      <c r="P180" s="1">
        <v>3</v>
      </c>
      <c r="AA180" s="1">
        <f>IF(P180=1,$O$3,IF(P180=2,$O$4,$O$5))</f>
        <v>0</v>
      </c>
    </row>
    <row r="181">
      <c r="A181" s="1" t="s">
        <v>282</v>
      </c>
      <c r="E181" s="27" t="s">
        <v>6468</v>
      </c>
    </row>
    <row r="182" ht="66">
      <c r="A182" s="1" t="s">
        <v>284</v>
      </c>
      <c r="E182" s="32" t="s">
        <v>6469</v>
      </c>
    </row>
    <row r="183">
      <c r="A183" s="1" t="s">
        <v>286</v>
      </c>
      <c r="E183" s="27" t="s">
        <v>299</v>
      </c>
    </row>
    <row r="184">
      <c r="A184" s="1" t="s">
        <v>276</v>
      </c>
      <c r="B184" s="1">
        <v>43</v>
      </c>
      <c r="C184" s="26" t="s">
        <v>2816</v>
      </c>
      <c r="D184" t="s">
        <v>281</v>
      </c>
      <c r="E184" s="27" t="s">
        <v>2817</v>
      </c>
      <c r="F184" s="28" t="s">
        <v>396</v>
      </c>
      <c r="G184" s="29">
        <v>62.5</v>
      </c>
      <c r="H184" s="28">
        <v>0</v>
      </c>
      <c r="I184" s="30">
        <f>ROUND(G184*H184,P4)</f>
        <v>0</v>
      </c>
      <c r="L184" s="30">
        <v>0</v>
      </c>
      <c r="M184" s="24">
        <f>ROUND(G184*L184,P4)</f>
        <v>0</v>
      </c>
      <c r="N184" s="25" t="s">
        <v>297</v>
      </c>
      <c r="O184" s="31">
        <f>M184*AA184</f>
        <v>0</v>
      </c>
      <c r="P184" s="1">
        <v>3</v>
      </c>
      <c r="AA184" s="1">
        <f>IF(P184=1,$O$3,IF(P184=2,$O$4,$O$5))</f>
        <v>0</v>
      </c>
    </row>
    <row r="185">
      <c r="A185" s="1" t="s">
        <v>282</v>
      </c>
      <c r="E185" s="27" t="s">
        <v>6470</v>
      </c>
    </row>
    <row r="186" ht="26.4">
      <c r="A186" s="1" t="s">
        <v>284</v>
      </c>
      <c r="E186" s="32" t="s">
        <v>6471</v>
      </c>
    </row>
    <row r="187">
      <c r="A187" s="1" t="s">
        <v>286</v>
      </c>
      <c r="E187" s="27" t="s">
        <v>299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244</v>
      </c>
      <c r="M3" s="20">
        <f>Rekapitulace!C126</f>
        <v>0</v>
      </c>
      <c r="N3" s="6" t="s">
        <v>3</v>
      </c>
      <c r="O3">
        <v>0</v>
      </c>
      <c r="P3">
        <v>2</v>
      </c>
    </row>
    <row r="4" ht="34.01575" customHeight="1">
      <c r="A4" s="16" t="s">
        <v>254</v>
      </c>
      <c r="B4" s="17" t="s">
        <v>255</v>
      </c>
      <c r="C4" s="18" t="s">
        <v>244</v>
      </c>
      <c r="D4" s="1"/>
      <c r="E4" s="17" t="s">
        <v>245</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COUNTIFS(L8:L98,"=0",A8:A98,"P")+COUNTIFS(L8:L98,"",A8:A98,"P")+SUM(Q8:Q98)</f>
        <v>0</v>
      </c>
    </row>
    <row r="8">
      <c r="A8" s="1" t="s">
        <v>271</v>
      </c>
      <c r="C8" s="22" t="s">
        <v>6472</v>
      </c>
      <c r="E8" s="23" t="s">
        <v>247</v>
      </c>
      <c r="L8" s="24">
        <f>L9</f>
        <v>0</v>
      </c>
      <c r="M8" s="24">
        <f>M9</f>
        <v>0</v>
      </c>
      <c r="N8" s="25"/>
    </row>
    <row r="9">
      <c r="A9" s="1" t="s">
        <v>273</v>
      </c>
      <c r="C9" s="22" t="s">
        <v>6473</v>
      </c>
      <c r="E9" s="23" t="s">
        <v>6474</v>
      </c>
      <c r="L9" s="24">
        <f>SUMIFS(L10:L97,A10:A97,"P")</f>
        <v>0</v>
      </c>
      <c r="M9" s="24">
        <f>SUMIFS(M10:M97,A10:A97,"P")</f>
        <v>0</v>
      </c>
      <c r="N9" s="25"/>
    </row>
    <row r="10" ht="26.4">
      <c r="A10" s="1" t="s">
        <v>276</v>
      </c>
      <c r="B10" s="1">
        <v>1</v>
      </c>
      <c r="C10" s="26" t="s">
        <v>2607</v>
      </c>
      <c r="D10" t="s">
        <v>2608</v>
      </c>
      <c r="E10" s="27" t="s">
        <v>2609</v>
      </c>
      <c r="F10" s="28" t="s">
        <v>280</v>
      </c>
      <c r="G10" s="29">
        <v>124532.94100000001</v>
      </c>
      <c r="H10" s="28">
        <v>0</v>
      </c>
      <c r="I10" s="30">
        <f>ROUND(G10*H10,P4)</f>
        <v>0</v>
      </c>
      <c r="L10" s="30">
        <v>0</v>
      </c>
      <c r="M10" s="24">
        <f>ROUND(G10*L10,P4)</f>
        <v>0</v>
      </c>
      <c r="N10" s="25" t="s">
        <v>281</v>
      </c>
      <c r="O10" s="31">
        <f>M10*AA10</f>
        <v>0</v>
      </c>
      <c r="P10" s="1">
        <v>3</v>
      </c>
      <c r="AA10" s="1">
        <f>IF(P10=1,$O$3,IF(P10=2,$O$4,$O$5))</f>
        <v>0</v>
      </c>
    </row>
    <row r="11">
      <c r="A11" s="1" t="s">
        <v>282</v>
      </c>
      <c r="E11" s="27" t="s">
        <v>281</v>
      </c>
    </row>
    <row r="12" ht="26.4">
      <c r="A12" s="1" t="s">
        <v>284</v>
      </c>
      <c r="E12" s="32" t="s">
        <v>6475</v>
      </c>
    </row>
    <row r="13" ht="158.4">
      <c r="A13" s="1" t="s">
        <v>286</v>
      </c>
      <c r="E13" s="27" t="s">
        <v>6476</v>
      </c>
    </row>
    <row r="14" ht="26.4">
      <c r="A14" s="1" t="s">
        <v>276</v>
      </c>
      <c r="B14" s="1">
        <v>2</v>
      </c>
      <c r="C14" s="26" t="s">
        <v>4238</v>
      </c>
      <c r="D14" t="s">
        <v>4239</v>
      </c>
      <c r="E14" s="27" t="s">
        <v>4240</v>
      </c>
      <c r="F14" s="28" t="s">
        <v>280</v>
      </c>
      <c r="G14" s="29">
        <v>1221.4159999999999</v>
      </c>
      <c r="H14" s="28">
        <v>0</v>
      </c>
      <c r="I14" s="30">
        <f>ROUND(G14*H14,P4)</f>
        <v>0</v>
      </c>
      <c r="L14" s="30">
        <v>0</v>
      </c>
      <c r="M14" s="24">
        <f>ROUND(G14*L14,P4)</f>
        <v>0</v>
      </c>
      <c r="N14" s="25" t="s">
        <v>281</v>
      </c>
      <c r="O14" s="31">
        <f>M14*AA14</f>
        <v>0</v>
      </c>
      <c r="P14" s="1">
        <v>3</v>
      </c>
      <c r="AA14" s="1">
        <f>IF(P14=1,$O$3,IF(P14=2,$O$4,$O$5))</f>
        <v>0</v>
      </c>
    </row>
    <row r="15">
      <c r="A15" s="1" t="s">
        <v>282</v>
      </c>
      <c r="E15" s="27" t="s">
        <v>281</v>
      </c>
    </row>
    <row r="16" ht="26.4">
      <c r="A16" s="1" t="s">
        <v>284</v>
      </c>
      <c r="E16" s="32" t="s">
        <v>6477</v>
      </c>
    </row>
    <row r="17" ht="158.4">
      <c r="A17" s="1" t="s">
        <v>286</v>
      </c>
      <c r="E17" s="27" t="s">
        <v>6476</v>
      </c>
    </row>
    <row r="18" ht="26.4">
      <c r="A18" s="1" t="s">
        <v>276</v>
      </c>
      <c r="B18" s="1">
        <v>3</v>
      </c>
      <c r="C18" s="26" t="s">
        <v>3143</v>
      </c>
      <c r="D18" t="s">
        <v>3144</v>
      </c>
      <c r="E18" s="27" t="s">
        <v>3145</v>
      </c>
      <c r="F18" s="28" t="s">
        <v>280</v>
      </c>
      <c r="G18" s="29">
        <v>1879.28</v>
      </c>
      <c r="H18" s="28">
        <v>0</v>
      </c>
      <c r="I18" s="30">
        <f>ROUND(G18*H18,P4)</f>
        <v>0</v>
      </c>
      <c r="L18" s="30">
        <v>0</v>
      </c>
      <c r="M18" s="24">
        <f>ROUND(G18*L18,P4)</f>
        <v>0</v>
      </c>
      <c r="N18" s="25" t="s">
        <v>281</v>
      </c>
      <c r="O18" s="31">
        <f>M18*AA18</f>
        <v>0</v>
      </c>
      <c r="P18" s="1">
        <v>3</v>
      </c>
      <c r="AA18" s="1">
        <f>IF(P18=1,$O$3,IF(P18=2,$O$4,$O$5))</f>
        <v>0</v>
      </c>
    </row>
    <row r="19">
      <c r="A19" s="1" t="s">
        <v>282</v>
      </c>
      <c r="E19" s="27" t="s">
        <v>281</v>
      </c>
    </row>
    <row r="20" ht="26.4">
      <c r="A20" s="1" t="s">
        <v>284</v>
      </c>
      <c r="E20" s="32" t="s">
        <v>6478</v>
      </c>
    </row>
    <row r="21" ht="158.4">
      <c r="A21" s="1" t="s">
        <v>286</v>
      </c>
      <c r="E21" s="27" t="s">
        <v>6476</v>
      </c>
    </row>
    <row r="22" ht="26.4">
      <c r="A22" s="1" t="s">
        <v>276</v>
      </c>
      <c r="B22" s="1">
        <v>4</v>
      </c>
      <c r="C22" s="26" t="s">
        <v>704</v>
      </c>
      <c r="D22" t="s">
        <v>705</v>
      </c>
      <c r="E22" s="27" t="s">
        <v>706</v>
      </c>
      <c r="F22" s="28" t="s">
        <v>280</v>
      </c>
      <c r="G22" s="29">
        <v>4370.4089999999997</v>
      </c>
      <c r="H22" s="28">
        <v>0</v>
      </c>
      <c r="I22" s="30">
        <f>ROUND(G22*H22,P4)</f>
        <v>0</v>
      </c>
      <c r="L22" s="30">
        <v>0</v>
      </c>
      <c r="M22" s="24">
        <f>ROUND(G22*L22,P4)</f>
        <v>0</v>
      </c>
      <c r="N22" s="25" t="s">
        <v>281</v>
      </c>
      <c r="O22" s="31">
        <f>M22*AA22</f>
        <v>0</v>
      </c>
      <c r="P22" s="1">
        <v>3</v>
      </c>
      <c r="AA22" s="1">
        <f>IF(P22=1,$O$3,IF(P22=2,$O$4,$O$5))</f>
        <v>0</v>
      </c>
    </row>
    <row r="23">
      <c r="A23" s="1" t="s">
        <v>282</v>
      </c>
      <c r="E23" s="27" t="s">
        <v>281</v>
      </c>
    </row>
    <row r="24" ht="26.4">
      <c r="A24" s="1" t="s">
        <v>284</v>
      </c>
      <c r="E24" s="32" t="s">
        <v>6479</v>
      </c>
    </row>
    <row r="25" ht="158.4">
      <c r="A25" s="1" t="s">
        <v>286</v>
      </c>
      <c r="E25" s="27" t="s">
        <v>6476</v>
      </c>
    </row>
    <row r="26" ht="26.4">
      <c r="A26" s="1" t="s">
        <v>276</v>
      </c>
      <c r="B26" s="1">
        <v>5</v>
      </c>
      <c r="C26" s="26" t="s">
        <v>2240</v>
      </c>
      <c r="D26" t="s">
        <v>2241</v>
      </c>
      <c r="E26" s="27" t="s">
        <v>2242</v>
      </c>
      <c r="F26" s="28" t="s">
        <v>280</v>
      </c>
      <c r="G26" s="29">
        <v>24560.799999999999</v>
      </c>
      <c r="H26" s="28">
        <v>0</v>
      </c>
      <c r="I26" s="30">
        <f>ROUND(G26*H26,P4)</f>
        <v>0</v>
      </c>
      <c r="L26" s="30">
        <v>0</v>
      </c>
      <c r="M26" s="24">
        <f>ROUND(G26*L26,P4)</f>
        <v>0</v>
      </c>
      <c r="N26" s="25" t="s">
        <v>281</v>
      </c>
      <c r="O26" s="31">
        <f>M26*AA26</f>
        <v>0</v>
      </c>
      <c r="P26" s="1">
        <v>3</v>
      </c>
      <c r="AA26" s="1">
        <f>IF(P26=1,$O$3,IF(P26=2,$O$4,$O$5))</f>
        <v>0</v>
      </c>
    </row>
    <row r="27">
      <c r="A27" s="1" t="s">
        <v>282</v>
      </c>
      <c r="E27" s="27" t="s">
        <v>281</v>
      </c>
    </row>
    <row r="28" ht="26.4">
      <c r="A28" s="1" t="s">
        <v>284</v>
      </c>
      <c r="E28" s="32" t="s">
        <v>6480</v>
      </c>
    </row>
    <row r="29" ht="171.6">
      <c r="A29" s="1" t="s">
        <v>286</v>
      </c>
      <c r="E29" s="27" t="s">
        <v>6481</v>
      </c>
    </row>
    <row r="30" ht="26.4">
      <c r="A30" s="1" t="s">
        <v>276</v>
      </c>
      <c r="B30" s="1">
        <v>6</v>
      </c>
      <c r="C30" s="26" t="s">
        <v>385</v>
      </c>
      <c r="D30" t="s">
        <v>386</v>
      </c>
      <c r="E30" s="27" t="s">
        <v>387</v>
      </c>
      <c r="F30" s="28" t="s">
        <v>280</v>
      </c>
      <c r="G30" s="29">
        <v>8128.0100000000002</v>
      </c>
      <c r="H30" s="28">
        <v>0</v>
      </c>
      <c r="I30" s="30">
        <f>ROUND(G30*H30,P4)</f>
        <v>0</v>
      </c>
      <c r="L30" s="30">
        <v>0</v>
      </c>
      <c r="M30" s="24">
        <f>ROUND(G30*L30,P4)</f>
        <v>0</v>
      </c>
      <c r="N30" s="25" t="s">
        <v>281</v>
      </c>
      <c r="O30" s="31">
        <f>M30*AA30</f>
        <v>0</v>
      </c>
      <c r="P30" s="1">
        <v>3</v>
      </c>
      <c r="AA30" s="1">
        <f>IF(P30=1,$O$3,IF(P30=2,$O$4,$O$5))</f>
        <v>0</v>
      </c>
    </row>
    <row r="31">
      <c r="A31" s="1" t="s">
        <v>282</v>
      </c>
      <c r="E31" s="27" t="s">
        <v>281</v>
      </c>
    </row>
    <row r="32" ht="26.4">
      <c r="A32" s="1" t="s">
        <v>284</v>
      </c>
      <c r="E32" s="32" t="s">
        <v>6482</v>
      </c>
    </row>
    <row r="33" ht="158.4">
      <c r="A33" s="1" t="s">
        <v>286</v>
      </c>
      <c r="E33" s="27" t="s">
        <v>6476</v>
      </c>
    </row>
    <row r="34" ht="26.4">
      <c r="A34" s="1" t="s">
        <v>276</v>
      </c>
      <c r="B34" s="1">
        <v>7</v>
      </c>
      <c r="C34" s="26" t="s">
        <v>2244</v>
      </c>
      <c r="D34" t="s">
        <v>2245</v>
      </c>
      <c r="E34" s="27" t="s">
        <v>2246</v>
      </c>
      <c r="F34" s="28" t="s">
        <v>280</v>
      </c>
      <c r="G34" s="29">
        <v>3211</v>
      </c>
      <c r="H34" s="28">
        <v>0</v>
      </c>
      <c r="I34" s="30">
        <f>ROUND(G34*H34,P4)</f>
        <v>0</v>
      </c>
      <c r="L34" s="30">
        <v>0</v>
      </c>
      <c r="M34" s="24">
        <f>ROUND(G34*L34,P4)</f>
        <v>0</v>
      </c>
      <c r="N34" s="25" t="s">
        <v>281</v>
      </c>
      <c r="O34" s="31">
        <f>M34*AA34</f>
        <v>0</v>
      </c>
      <c r="P34" s="1">
        <v>3</v>
      </c>
      <c r="AA34" s="1">
        <f>IF(P34=1,$O$3,IF(P34=2,$O$4,$O$5))</f>
        <v>0</v>
      </c>
    </row>
    <row r="35">
      <c r="A35" s="1" t="s">
        <v>282</v>
      </c>
      <c r="E35" s="27" t="s">
        <v>281</v>
      </c>
    </row>
    <row r="36" ht="26.4">
      <c r="A36" s="1" t="s">
        <v>284</v>
      </c>
      <c r="E36" s="32" t="s">
        <v>6483</v>
      </c>
    </row>
    <row r="37" ht="171.6">
      <c r="A37" s="1" t="s">
        <v>286</v>
      </c>
      <c r="E37" s="27" t="s">
        <v>6484</v>
      </c>
    </row>
    <row r="38" ht="26.4">
      <c r="A38" s="1" t="s">
        <v>276</v>
      </c>
      <c r="B38" s="1">
        <v>8</v>
      </c>
      <c r="C38" s="26" t="s">
        <v>6311</v>
      </c>
      <c r="D38" t="s">
        <v>6312</v>
      </c>
      <c r="E38" s="27" t="s">
        <v>6313</v>
      </c>
      <c r="F38" s="28" t="s">
        <v>280</v>
      </c>
      <c r="G38" s="29">
        <v>0.050000000000000003</v>
      </c>
      <c r="H38" s="28">
        <v>0</v>
      </c>
      <c r="I38" s="30">
        <f>ROUND(G38*H38,P4)</f>
        <v>0</v>
      </c>
      <c r="L38" s="30">
        <v>0</v>
      </c>
      <c r="M38" s="24">
        <f>ROUND(G38*L38,P4)</f>
        <v>0</v>
      </c>
      <c r="N38" s="25" t="s">
        <v>281</v>
      </c>
      <c r="O38" s="31">
        <f>M38*AA38</f>
        <v>0</v>
      </c>
      <c r="P38" s="1">
        <v>3</v>
      </c>
      <c r="AA38" s="1">
        <f>IF(P38=1,$O$3,IF(P38=2,$O$4,$O$5))</f>
        <v>0</v>
      </c>
    </row>
    <row r="39">
      <c r="A39" s="1" t="s">
        <v>282</v>
      </c>
      <c r="E39" s="27" t="s">
        <v>281</v>
      </c>
    </row>
    <row r="40" ht="26.4">
      <c r="A40" s="1" t="s">
        <v>284</v>
      </c>
      <c r="E40" s="32" t="s">
        <v>6485</v>
      </c>
    </row>
    <row r="41" ht="158.4">
      <c r="A41" s="1" t="s">
        <v>286</v>
      </c>
      <c r="E41" s="27" t="s">
        <v>6476</v>
      </c>
    </row>
    <row r="42" ht="26.4">
      <c r="A42" s="1" t="s">
        <v>276</v>
      </c>
      <c r="B42" s="1">
        <v>9</v>
      </c>
      <c r="C42" s="26" t="s">
        <v>277</v>
      </c>
      <c r="D42" t="s">
        <v>278</v>
      </c>
      <c r="E42" s="27" t="s">
        <v>279</v>
      </c>
      <c r="F42" s="28" t="s">
        <v>280</v>
      </c>
      <c r="G42" s="29">
        <v>0.29999999999999999</v>
      </c>
      <c r="H42" s="28">
        <v>0</v>
      </c>
      <c r="I42" s="30">
        <f>ROUND(G42*H42,P4)</f>
        <v>0</v>
      </c>
      <c r="L42" s="30">
        <v>0</v>
      </c>
      <c r="M42" s="24">
        <f>ROUND(G42*L42,P4)</f>
        <v>0</v>
      </c>
      <c r="N42" s="25" t="s">
        <v>281</v>
      </c>
      <c r="O42" s="31">
        <f>M42*AA42</f>
        <v>0</v>
      </c>
      <c r="P42" s="1">
        <v>3</v>
      </c>
      <c r="AA42" s="1">
        <f>IF(P42=1,$O$3,IF(P42=2,$O$4,$O$5))</f>
        <v>0</v>
      </c>
    </row>
    <row r="43">
      <c r="A43" s="1" t="s">
        <v>282</v>
      </c>
      <c r="E43" s="27" t="s">
        <v>281</v>
      </c>
    </row>
    <row r="44" ht="26.4">
      <c r="A44" s="1" t="s">
        <v>284</v>
      </c>
      <c r="E44" s="32" t="s">
        <v>6486</v>
      </c>
    </row>
    <row r="45" ht="158.4">
      <c r="A45" s="1" t="s">
        <v>286</v>
      </c>
      <c r="E45" s="27" t="s">
        <v>6476</v>
      </c>
    </row>
    <row r="46" ht="26.4">
      <c r="A46" s="1" t="s">
        <v>276</v>
      </c>
      <c r="B46" s="1">
        <v>10</v>
      </c>
      <c r="C46" s="26" t="s">
        <v>2248</v>
      </c>
      <c r="D46" t="s">
        <v>2249</v>
      </c>
      <c r="E46" s="27" t="s">
        <v>2250</v>
      </c>
      <c r="F46" s="28" t="s">
        <v>280</v>
      </c>
      <c r="G46" s="29">
        <v>4.5449999999999999</v>
      </c>
      <c r="H46" s="28">
        <v>0</v>
      </c>
      <c r="I46" s="30">
        <f>ROUND(G46*H46,P4)</f>
        <v>0</v>
      </c>
      <c r="L46" s="30">
        <v>0</v>
      </c>
      <c r="M46" s="24">
        <f>ROUND(G46*L46,P4)</f>
        <v>0</v>
      </c>
      <c r="N46" s="25" t="s">
        <v>281</v>
      </c>
      <c r="O46" s="31">
        <f>M46*AA46</f>
        <v>0</v>
      </c>
      <c r="P46" s="1">
        <v>3</v>
      </c>
      <c r="AA46" s="1">
        <f>IF(P46=1,$O$3,IF(P46=2,$O$4,$O$5))</f>
        <v>0</v>
      </c>
    </row>
    <row r="47">
      <c r="A47" s="1" t="s">
        <v>282</v>
      </c>
      <c r="E47" s="27" t="s">
        <v>281</v>
      </c>
    </row>
    <row r="48" ht="26.4">
      <c r="A48" s="1" t="s">
        <v>284</v>
      </c>
      <c r="E48" s="32" t="s">
        <v>6487</v>
      </c>
    </row>
    <row r="49" ht="171.6">
      <c r="A49" s="1" t="s">
        <v>286</v>
      </c>
      <c r="E49" s="27" t="s">
        <v>6484</v>
      </c>
    </row>
    <row r="50" ht="26.4">
      <c r="A50" s="1" t="s">
        <v>276</v>
      </c>
      <c r="B50" s="1">
        <v>11</v>
      </c>
      <c r="C50" s="26" t="s">
        <v>2252</v>
      </c>
      <c r="D50" t="s">
        <v>2253</v>
      </c>
      <c r="E50" s="27" t="s">
        <v>2254</v>
      </c>
      <c r="F50" s="28" t="s">
        <v>280</v>
      </c>
      <c r="G50" s="29">
        <v>9.2390000000000008</v>
      </c>
      <c r="H50" s="28">
        <v>0</v>
      </c>
      <c r="I50" s="30">
        <f>ROUND(G50*H50,P4)</f>
        <v>0</v>
      </c>
      <c r="L50" s="30">
        <v>0</v>
      </c>
      <c r="M50" s="24">
        <f>ROUND(G50*L50,P4)</f>
        <v>0</v>
      </c>
      <c r="N50" s="25" t="s">
        <v>281</v>
      </c>
      <c r="O50" s="31">
        <f>M50*AA50</f>
        <v>0</v>
      </c>
      <c r="P50" s="1">
        <v>3</v>
      </c>
      <c r="AA50" s="1">
        <f>IF(P50=1,$O$3,IF(P50=2,$O$4,$O$5))</f>
        <v>0</v>
      </c>
    </row>
    <row r="51">
      <c r="A51" s="1" t="s">
        <v>282</v>
      </c>
      <c r="E51" s="27" t="s">
        <v>281</v>
      </c>
    </row>
    <row r="52" ht="26.4">
      <c r="A52" s="1" t="s">
        <v>284</v>
      </c>
      <c r="E52" s="32" t="s">
        <v>6488</v>
      </c>
    </row>
    <row r="53" ht="171.6">
      <c r="A53" s="1" t="s">
        <v>286</v>
      </c>
      <c r="E53" s="27" t="s">
        <v>6484</v>
      </c>
    </row>
    <row r="54" ht="26.4">
      <c r="A54" s="1" t="s">
        <v>276</v>
      </c>
      <c r="B54" s="1">
        <v>12</v>
      </c>
      <c r="C54" s="26" t="s">
        <v>5582</v>
      </c>
      <c r="D54" t="s">
        <v>5583</v>
      </c>
      <c r="E54" s="27" t="s">
        <v>5584</v>
      </c>
      <c r="F54" s="28" t="s">
        <v>280</v>
      </c>
      <c r="G54" s="29">
        <v>266</v>
      </c>
      <c r="H54" s="28">
        <v>0</v>
      </c>
      <c r="I54" s="30">
        <f>ROUND(G54*H54,P4)</f>
        <v>0</v>
      </c>
      <c r="L54" s="30">
        <v>0</v>
      </c>
      <c r="M54" s="24">
        <f>ROUND(G54*L54,P4)</f>
        <v>0</v>
      </c>
      <c r="N54" s="25" t="s">
        <v>281</v>
      </c>
      <c r="O54" s="31">
        <f>M54*AA54</f>
        <v>0</v>
      </c>
      <c r="P54" s="1">
        <v>3</v>
      </c>
      <c r="AA54" s="1">
        <f>IF(P54=1,$O$3,IF(P54=2,$O$4,$O$5))</f>
        <v>0</v>
      </c>
    </row>
    <row r="55">
      <c r="A55" s="1" t="s">
        <v>282</v>
      </c>
      <c r="E55" s="27" t="s">
        <v>281</v>
      </c>
    </row>
    <row r="56" ht="26.4">
      <c r="A56" s="1" t="s">
        <v>284</v>
      </c>
      <c r="E56" s="32" t="s">
        <v>6489</v>
      </c>
    </row>
    <row r="57" ht="158.4">
      <c r="A57" s="1" t="s">
        <v>286</v>
      </c>
      <c r="E57" s="27" t="s">
        <v>6476</v>
      </c>
    </row>
    <row r="58" ht="39.6">
      <c r="A58" s="1" t="s">
        <v>276</v>
      </c>
      <c r="B58" s="1">
        <v>13</v>
      </c>
      <c r="C58" s="26" t="s">
        <v>287</v>
      </c>
      <c r="D58" t="s">
        <v>288</v>
      </c>
      <c r="E58" s="27" t="s">
        <v>289</v>
      </c>
      <c r="F58" s="28" t="s">
        <v>280</v>
      </c>
      <c r="G58" s="29">
        <v>11.48</v>
      </c>
      <c r="H58" s="28">
        <v>0</v>
      </c>
      <c r="I58" s="30">
        <f>ROUND(G58*H58,P4)</f>
        <v>0</v>
      </c>
      <c r="L58" s="30">
        <v>0</v>
      </c>
      <c r="M58" s="24">
        <f>ROUND(G58*L58,P4)</f>
        <v>0</v>
      </c>
      <c r="N58" s="25" t="s">
        <v>281</v>
      </c>
      <c r="O58" s="31">
        <f>M58*AA58</f>
        <v>0</v>
      </c>
      <c r="P58" s="1">
        <v>3</v>
      </c>
      <c r="AA58" s="1">
        <f>IF(P58=1,$O$3,IF(P58=2,$O$4,$O$5))</f>
        <v>0</v>
      </c>
    </row>
    <row r="59">
      <c r="A59" s="1" t="s">
        <v>282</v>
      </c>
      <c r="E59" s="27" t="s">
        <v>281</v>
      </c>
    </row>
    <row r="60" ht="26.4">
      <c r="A60" s="1" t="s">
        <v>284</v>
      </c>
      <c r="E60" s="32" t="s">
        <v>6490</v>
      </c>
    </row>
    <row r="61" ht="158.4">
      <c r="A61" s="1" t="s">
        <v>286</v>
      </c>
      <c r="E61" s="27" t="s">
        <v>6476</v>
      </c>
    </row>
    <row r="62" ht="26.4">
      <c r="A62" s="1" t="s">
        <v>276</v>
      </c>
      <c r="B62" s="1">
        <v>14</v>
      </c>
      <c r="C62" s="26" t="s">
        <v>3487</v>
      </c>
      <c r="D62" t="s">
        <v>3488</v>
      </c>
      <c r="E62" s="27" t="s">
        <v>3489</v>
      </c>
      <c r="F62" s="28" t="s">
        <v>280</v>
      </c>
      <c r="G62" s="29">
        <v>2165.1880000000001</v>
      </c>
      <c r="H62" s="28">
        <v>0</v>
      </c>
      <c r="I62" s="30">
        <f>ROUND(G62*H62,P4)</f>
        <v>0</v>
      </c>
      <c r="L62" s="30">
        <v>0</v>
      </c>
      <c r="M62" s="24">
        <f>ROUND(G62*L62,P4)</f>
        <v>0</v>
      </c>
      <c r="N62" s="25" t="s">
        <v>281</v>
      </c>
      <c r="O62" s="31">
        <f>M62*AA62</f>
        <v>0</v>
      </c>
      <c r="P62" s="1">
        <v>3</v>
      </c>
      <c r="AA62" s="1">
        <f>IF(P62=1,$O$3,IF(P62=2,$O$4,$O$5))</f>
        <v>0</v>
      </c>
    </row>
    <row r="63">
      <c r="A63" s="1" t="s">
        <v>282</v>
      </c>
      <c r="E63" s="27" t="s">
        <v>281</v>
      </c>
    </row>
    <row r="64" ht="26.4">
      <c r="A64" s="1" t="s">
        <v>284</v>
      </c>
      <c r="E64" s="32" t="s">
        <v>6491</v>
      </c>
    </row>
    <row r="65" ht="158.4">
      <c r="A65" s="1" t="s">
        <v>286</v>
      </c>
      <c r="E65" s="27" t="s">
        <v>6476</v>
      </c>
    </row>
    <row r="66" ht="26.4">
      <c r="A66" s="1" t="s">
        <v>276</v>
      </c>
      <c r="B66" s="1">
        <v>15</v>
      </c>
      <c r="C66" s="26" t="s">
        <v>3964</v>
      </c>
      <c r="D66" t="s">
        <v>3965</v>
      </c>
      <c r="E66" s="27" t="s">
        <v>3966</v>
      </c>
      <c r="F66" s="28" t="s">
        <v>280</v>
      </c>
      <c r="G66" s="29">
        <v>2.754</v>
      </c>
      <c r="H66" s="28">
        <v>0</v>
      </c>
      <c r="I66" s="30">
        <f>ROUND(G66*H66,P4)</f>
        <v>0</v>
      </c>
      <c r="L66" s="30">
        <v>0</v>
      </c>
      <c r="M66" s="24">
        <f>ROUND(G66*L66,P4)</f>
        <v>0</v>
      </c>
      <c r="N66" s="25" t="s">
        <v>281</v>
      </c>
      <c r="O66" s="31">
        <f>M66*AA66</f>
        <v>0</v>
      </c>
      <c r="P66" s="1">
        <v>3</v>
      </c>
      <c r="AA66" s="1">
        <f>IF(P66=1,$O$3,IF(P66=2,$O$4,$O$5))</f>
        <v>0</v>
      </c>
    </row>
    <row r="67">
      <c r="A67" s="1" t="s">
        <v>282</v>
      </c>
      <c r="E67" s="27" t="s">
        <v>281</v>
      </c>
    </row>
    <row r="68" ht="26.4">
      <c r="A68" s="1" t="s">
        <v>284</v>
      </c>
      <c r="E68" s="32" t="s">
        <v>6492</v>
      </c>
    </row>
    <row r="69" ht="158.4">
      <c r="A69" s="1" t="s">
        <v>286</v>
      </c>
      <c r="E69" s="27" t="s">
        <v>6476</v>
      </c>
    </row>
    <row r="70" ht="26.4">
      <c r="A70" s="1" t="s">
        <v>276</v>
      </c>
      <c r="B70" s="1">
        <v>16</v>
      </c>
      <c r="C70" s="26" t="s">
        <v>3885</v>
      </c>
      <c r="D70" t="s">
        <v>3886</v>
      </c>
      <c r="E70" s="27" t="s">
        <v>3887</v>
      </c>
      <c r="F70" s="28" t="s">
        <v>280</v>
      </c>
      <c r="G70" s="29">
        <v>0.23499999999999999</v>
      </c>
      <c r="H70" s="28">
        <v>0</v>
      </c>
      <c r="I70" s="30">
        <f>ROUND(G70*H70,P4)</f>
        <v>0</v>
      </c>
      <c r="L70" s="30">
        <v>0</v>
      </c>
      <c r="M70" s="24">
        <f>ROUND(G70*L70,P4)</f>
        <v>0</v>
      </c>
      <c r="N70" s="25" t="s">
        <v>281</v>
      </c>
      <c r="O70" s="31">
        <f>M70*AA70</f>
        <v>0</v>
      </c>
      <c r="P70" s="1">
        <v>3</v>
      </c>
      <c r="AA70" s="1">
        <f>IF(P70=1,$O$3,IF(P70=2,$O$4,$O$5))</f>
        <v>0</v>
      </c>
    </row>
    <row r="71">
      <c r="A71" s="1" t="s">
        <v>282</v>
      </c>
      <c r="E71" s="27" t="s">
        <v>281</v>
      </c>
    </row>
    <row r="72" ht="26.4">
      <c r="A72" s="1" t="s">
        <v>284</v>
      </c>
      <c r="E72" s="32" t="s">
        <v>6493</v>
      </c>
    </row>
    <row r="73" ht="171.6">
      <c r="A73" s="1" t="s">
        <v>286</v>
      </c>
      <c r="E73" s="27" t="s">
        <v>6484</v>
      </c>
    </row>
    <row r="74" ht="26.4">
      <c r="A74" s="1" t="s">
        <v>276</v>
      </c>
      <c r="B74" s="1">
        <v>17</v>
      </c>
      <c r="C74" s="26" t="s">
        <v>707</v>
      </c>
      <c r="D74" t="s">
        <v>708</v>
      </c>
      <c r="E74" s="27" t="s">
        <v>709</v>
      </c>
      <c r="F74" s="28" t="s">
        <v>280</v>
      </c>
      <c r="G74" s="29">
        <v>3.2000000000000002</v>
      </c>
      <c r="H74" s="28">
        <v>0</v>
      </c>
      <c r="I74" s="30">
        <f>ROUND(G74*H74,P4)</f>
        <v>0</v>
      </c>
      <c r="L74" s="30">
        <v>0</v>
      </c>
      <c r="M74" s="24">
        <f>ROUND(G74*L74,P4)</f>
        <v>0</v>
      </c>
      <c r="N74" s="25" t="s">
        <v>281</v>
      </c>
      <c r="O74" s="31">
        <f>M74*AA74</f>
        <v>0</v>
      </c>
      <c r="P74" s="1">
        <v>3</v>
      </c>
      <c r="AA74" s="1">
        <f>IF(P74=1,$O$3,IF(P74=2,$O$4,$O$5))</f>
        <v>0</v>
      </c>
    </row>
    <row r="75">
      <c r="A75" s="1" t="s">
        <v>282</v>
      </c>
      <c r="E75" s="27" t="s">
        <v>281</v>
      </c>
    </row>
    <row r="76" ht="26.4">
      <c r="A76" s="1" t="s">
        <v>284</v>
      </c>
      <c r="E76" s="32" t="s">
        <v>6494</v>
      </c>
    </row>
    <row r="77" ht="158.4">
      <c r="A77" s="1" t="s">
        <v>286</v>
      </c>
      <c r="E77" s="27" t="s">
        <v>6476</v>
      </c>
    </row>
    <row r="78" ht="26.4">
      <c r="A78" s="1" t="s">
        <v>276</v>
      </c>
      <c r="B78" s="1">
        <v>18</v>
      </c>
      <c r="C78" s="26" t="s">
        <v>712</v>
      </c>
      <c r="D78" t="s">
        <v>713</v>
      </c>
      <c r="E78" s="27" t="s">
        <v>714</v>
      </c>
      <c r="F78" s="28" t="s">
        <v>280</v>
      </c>
      <c r="G78" s="29">
        <v>26.949999999999999</v>
      </c>
      <c r="H78" s="28">
        <v>0</v>
      </c>
      <c r="I78" s="30">
        <f>ROUND(G78*H78,P4)</f>
        <v>0</v>
      </c>
      <c r="L78" s="30">
        <v>0</v>
      </c>
      <c r="M78" s="24">
        <f>ROUND(G78*L78,P4)</f>
        <v>0</v>
      </c>
      <c r="N78" s="25" t="s">
        <v>281</v>
      </c>
      <c r="O78" s="31">
        <f>M78*AA78</f>
        <v>0</v>
      </c>
      <c r="P78" s="1">
        <v>3</v>
      </c>
      <c r="AA78" s="1">
        <f>IF(P78=1,$O$3,IF(P78=2,$O$4,$O$5))</f>
        <v>0</v>
      </c>
    </row>
    <row r="79">
      <c r="A79" s="1" t="s">
        <v>282</v>
      </c>
      <c r="E79" s="27" t="s">
        <v>281</v>
      </c>
    </row>
    <row r="80" ht="26.4">
      <c r="A80" s="1" t="s">
        <v>284</v>
      </c>
      <c r="E80" s="32" t="s">
        <v>6495</v>
      </c>
    </row>
    <row r="81" ht="158.4">
      <c r="A81" s="1" t="s">
        <v>286</v>
      </c>
      <c r="E81" s="27" t="s">
        <v>6476</v>
      </c>
    </row>
    <row r="82" ht="26.4">
      <c r="A82" s="1" t="s">
        <v>276</v>
      </c>
      <c r="B82" s="1">
        <v>19</v>
      </c>
      <c r="C82" s="26" t="s">
        <v>4806</v>
      </c>
      <c r="D82" t="s">
        <v>4807</v>
      </c>
      <c r="E82" s="27" t="s">
        <v>4808</v>
      </c>
      <c r="F82" s="28" t="s">
        <v>280</v>
      </c>
      <c r="G82" s="29">
        <v>0.01</v>
      </c>
      <c r="H82" s="28">
        <v>0</v>
      </c>
      <c r="I82" s="30">
        <f>ROUND(G82*H82,P4)</f>
        <v>0</v>
      </c>
      <c r="L82" s="30">
        <v>0</v>
      </c>
      <c r="M82" s="24">
        <f>ROUND(G82*L82,P4)</f>
        <v>0</v>
      </c>
      <c r="N82" s="25" t="s">
        <v>281</v>
      </c>
      <c r="O82" s="31">
        <f>M82*AA82</f>
        <v>0</v>
      </c>
      <c r="P82" s="1">
        <v>3</v>
      </c>
      <c r="AA82" s="1">
        <f>IF(P82=1,$O$3,IF(P82=2,$O$4,$O$5))</f>
        <v>0</v>
      </c>
    </row>
    <row r="83">
      <c r="A83" s="1" t="s">
        <v>282</v>
      </c>
      <c r="E83" s="27" t="s">
        <v>281</v>
      </c>
    </row>
    <row r="84" ht="26.4">
      <c r="A84" s="1" t="s">
        <v>284</v>
      </c>
      <c r="E84" s="32" t="s">
        <v>6496</v>
      </c>
    </row>
    <row r="85" ht="158.4">
      <c r="A85" s="1" t="s">
        <v>286</v>
      </c>
      <c r="E85" s="27" t="s">
        <v>6476</v>
      </c>
    </row>
    <row r="86" ht="26.4">
      <c r="A86" s="1" t="s">
        <v>276</v>
      </c>
      <c r="B86" s="1">
        <v>20</v>
      </c>
      <c r="C86" s="26" t="s">
        <v>716</v>
      </c>
      <c r="D86" t="s">
        <v>717</v>
      </c>
      <c r="E86" s="27" t="s">
        <v>718</v>
      </c>
      <c r="F86" s="28" t="s">
        <v>280</v>
      </c>
      <c r="G86" s="29">
        <v>0.40000000000000002</v>
      </c>
      <c r="H86" s="28">
        <v>0</v>
      </c>
      <c r="I86" s="30">
        <f>ROUND(G86*H86,P4)</f>
        <v>0</v>
      </c>
      <c r="L86" s="30">
        <v>0</v>
      </c>
      <c r="M86" s="24">
        <f>ROUND(G86*L86,P4)</f>
        <v>0</v>
      </c>
      <c r="N86" s="25" t="s">
        <v>281</v>
      </c>
      <c r="O86" s="31">
        <f>M86*AA86</f>
        <v>0</v>
      </c>
      <c r="P86" s="1">
        <v>3</v>
      </c>
      <c r="AA86" s="1">
        <f>IF(P86=1,$O$3,IF(P86=2,$O$4,$O$5))</f>
        <v>0</v>
      </c>
    </row>
    <row r="87">
      <c r="A87" s="1" t="s">
        <v>282</v>
      </c>
      <c r="E87" s="27" t="s">
        <v>281</v>
      </c>
    </row>
    <row r="88" ht="26.4">
      <c r="A88" s="1" t="s">
        <v>284</v>
      </c>
      <c r="E88" s="32" t="s">
        <v>6497</v>
      </c>
    </row>
    <row r="89" ht="158.4">
      <c r="A89" s="1" t="s">
        <v>286</v>
      </c>
      <c r="E89" s="27" t="s">
        <v>6476</v>
      </c>
    </row>
    <row r="90" ht="39.6">
      <c r="A90" s="1" t="s">
        <v>276</v>
      </c>
      <c r="B90" s="1">
        <v>21</v>
      </c>
      <c r="C90" s="26" t="s">
        <v>2612</v>
      </c>
      <c r="D90" t="s">
        <v>2613</v>
      </c>
      <c r="E90" s="27" t="s">
        <v>2614</v>
      </c>
      <c r="F90" s="28" t="s">
        <v>280</v>
      </c>
      <c r="G90" s="29">
        <v>58406.707000000002</v>
      </c>
      <c r="H90" s="28">
        <v>0</v>
      </c>
      <c r="I90" s="30">
        <f>ROUND(G90*H90,P4)</f>
        <v>0</v>
      </c>
      <c r="L90" s="30">
        <v>0</v>
      </c>
      <c r="M90" s="24">
        <f>ROUND(G90*L90,P4)</f>
        <v>0</v>
      </c>
      <c r="N90" s="25" t="s">
        <v>281</v>
      </c>
      <c r="O90" s="31">
        <f>M90*AA90</f>
        <v>0</v>
      </c>
      <c r="P90" s="1">
        <v>3</v>
      </c>
      <c r="AA90" s="1">
        <f>IF(P90=1,$O$3,IF(P90=2,$O$4,$O$5))</f>
        <v>0</v>
      </c>
    </row>
    <row r="91">
      <c r="A91" s="1" t="s">
        <v>282</v>
      </c>
      <c r="E91" s="27" t="s">
        <v>281</v>
      </c>
    </row>
    <row r="92" ht="26.4">
      <c r="A92" s="1" t="s">
        <v>284</v>
      </c>
      <c r="E92" s="32" t="s">
        <v>6498</v>
      </c>
    </row>
    <row r="93" ht="158.4">
      <c r="A93" s="1" t="s">
        <v>286</v>
      </c>
      <c r="E93" s="27" t="s">
        <v>6476</v>
      </c>
    </row>
    <row r="94" ht="26.4">
      <c r="A94" s="1" t="s">
        <v>276</v>
      </c>
      <c r="B94" s="1">
        <v>22</v>
      </c>
      <c r="C94" s="26" t="s">
        <v>2616</v>
      </c>
      <c r="D94" t="s">
        <v>2617</v>
      </c>
      <c r="E94" s="27" t="s">
        <v>2618</v>
      </c>
      <c r="F94" s="28" t="s">
        <v>280</v>
      </c>
      <c r="G94" s="29">
        <v>2500</v>
      </c>
      <c r="H94" s="28">
        <v>0</v>
      </c>
      <c r="I94" s="30">
        <f>ROUND(G94*H94,P4)</f>
        <v>0</v>
      </c>
      <c r="L94" s="30">
        <v>0</v>
      </c>
      <c r="M94" s="24">
        <f>ROUND(G94*L94,P4)</f>
        <v>0</v>
      </c>
      <c r="N94" s="25" t="s">
        <v>281</v>
      </c>
      <c r="O94" s="31">
        <f>M94*AA94</f>
        <v>0</v>
      </c>
      <c r="P94" s="1">
        <v>3</v>
      </c>
      <c r="AA94" s="1">
        <f>IF(P94=1,$O$3,IF(P94=2,$O$4,$O$5))</f>
        <v>0</v>
      </c>
    </row>
    <row r="95" ht="26.4">
      <c r="A95" s="1" t="s">
        <v>282</v>
      </c>
      <c r="E95" s="27" t="s">
        <v>6499</v>
      </c>
    </row>
    <row r="96">
      <c r="A96" s="1" t="s">
        <v>284</v>
      </c>
      <c r="E96" s="32" t="s">
        <v>6500</v>
      </c>
    </row>
    <row r="97" ht="158.4">
      <c r="A97" s="1" t="s">
        <v>286</v>
      </c>
      <c r="E97" s="27" t="s">
        <v>6476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9" style="1" customWidth="1"/>
    <col min="3" max="3" width="14.21875" style="1" customWidth="1"/>
    <col min="5" max="5" width="71.33203" style="1" customWidth="1"/>
    <col min="6" max="6" width="11.55469" style="1" customWidth="1"/>
    <col min="7" max="7" width="16.33203" style="1" customWidth="1"/>
    <col min="8" max="8" width="16.33203" style="1" customWidth="1"/>
    <col min="9" max="9" width="16.33203" style="1" customWidth="1"/>
    <col min="10" max="10" width="8.886719" style="1" hidden="1"/>
    <col min="11" max="11" width="8.886719" style="1" hidden="1"/>
    <col min="12" max="12" width="16.33203" style="1" customWidth="1"/>
    <col min="13" max="13" width="16.33203" style="1" customWidth="1"/>
    <col min="14" max="14" width="16.33203" style="1" customWidth="1"/>
    <col min="15" max="15" width="8.886719" style="1" hidden="1"/>
    <col min="16" max="16" width="8.886719" style="1" hidden="1"/>
    <col min="17" max="17" width="8.886719" style="1" hidden="1"/>
    <col min="19" max="19" width="31" style="1" customWidth="1"/>
    <col min="27" max="27" width="8.886719" style="1" hidden="1"/>
  </cols>
  <sheetData>
    <row r="1" ht="36.8504" customHeight="1">
      <c r="A1" s="16" t="s">
        <v>251</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252</v>
      </c>
      <c r="B3" s="17" t="s">
        <v>253</v>
      </c>
      <c r="C3" s="18" t="s">
        <v>1</v>
      </c>
      <c r="D3" s="1"/>
      <c r="E3" s="17" t="s">
        <v>2</v>
      </c>
      <c r="F3" s="1"/>
      <c r="G3" s="1"/>
      <c r="H3" s="1"/>
      <c r="L3" s="19" t="s">
        <v>248</v>
      </c>
      <c r="M3" s="20">
        <f>Rekapitulace!C128</f>
        <v>0</v>
      </c>
      <c r="N3" s="6" t="s">
        <v>3</v>
      </c>
      <c r="O3">
        <v>0</v>
      </c>
      <c r="P3">
        <v>2</v>
      </c>
    </row>
    <row r="4" ht="34.01575" customHeight="1">
      <c r="A4" s="16" t="s">
        <v>254</v>
      </c>
      <c r="B4" s="17" t="s">
        <v>255</v>
      </c>
      <c r="C4" s="18" t="s">
        <v>248</v>
      </c>
      <c r="D4" s="1"/>
      <c r="E4" s="17" t="s">
        <v>249</v>
      </c>
      <c r="F4" s="1"/>
      <c r="G4" s="1"/>
      <c r="H4" s="1"/>
      <c r="O4">
        <v>0.14999999999999999</v>
      </c>
      <c r="P4">
        <v>2</v>
      </c>
    </row>
    <row r="5">
      <c r="A5" s="9" t="s">
        <v>256</v>
      </c>
      <c r="B5" s="9" t="s">
        <v>257</v>
      </c>
      <c r="C5" s="9" t="s">
        <v>258</v>
      </c>
      <c r="D5" s="9" t="s">
        <v>259</v>
      </c>
      <c r="E5" s="9" t="s">
        <v>260</v>
      </c>
      <c r="F5" s="9" t="s">
        <v>261</v>
      </c>
      <c r="G5" s="9" t="s">
        <v>262</v>
      </c>
      <c r="H5" s="9" t="s">
        <v>263</v>
      </c>
      <c r="I5" s="9" t="s">
        <v>264</v>
      </c>
      <c r="J5" s="21"/>
      <c r="K5" s="21"/>
      <c r="L5" s="9" t="s">
        <v>265</v>
      </c>
      <c r="M5" s="21"/>
      <c r="N5" s="9" t="s">
        <v>266</v>
      </c>
      <c r="O5">
        <v>0.20999999999999999</v>
      </c>
    </row>
    <row r="6">
      <c r="A6" s="9"/>
      <c r="B6" s="9"/>
      <c r="C6" s="9"/>
      <c r="D6" s="9"/>
      <c r="E6" s="9"/>
      <c r="F6" s="9"/>
      <c r="G6" s="9"/>
      <c r="H6" s="9"/>
      <c r="I6" s="9"/>
      <c r="J6" s="9" t="s">
        <v>267</v>
      </c>
      <c r="K6" s="21"/>
      <c r="L6" s="21"/>
      <c r="M6" s="21"/>
      <c r="N6" s="9"/>
    </row>
    <row r="7" ht="26.4">
      <c r="A7" s="9"/>
      <c r="B7" s="9"/>
      <c r="C7" s="9"/>
      <c r="D7" s="9"/>
      <c r="E7" s="9"/>
      <c r="F7" s="9"/>
      <c r="G7" s="9"/>
      <c r="H7" s="9"/>
      <c r="I7" s="9"/>
      <c r="J7" s="9" t="s">
        <v>268</v>
      </c>
      <c r="K7" s="9" t="s">
        <v>269</v>
      </c>
      <c r="L7" s="9" t="s">
        <v>268</v>
      </c>
      <c r="M7" s="9" t="s">
        <v>269</v>
      </c>
      <c r="N7" s="9"/>
      <c r="S7" s="1" t="s">
        <v>270</v>
      </c>
      <c r="T7">
        <f>COUNTIFS(L8:L103,"=0",A8:A103,"P")+COUNTIFS(L8:L103,"",A8:A103,"P")+SUM(Q8:Q103)</f>
        <v>0</v>
      </c>
    </row>
    <row r="8">
      <c r="A8" s="1" t="s">
        <v>271</v>
      </c>
      <c r="C8" s="22" t="s">
        <v>6501</v>
      </c>
      <c r="E8" s="23" t="s">
        <v>249</v>
      </c>
      <c r="L8" s="24">
        <f>L9+L22</f>
        <v>0</v>
      </c>
      <c r="M8" s="24">
        <f>M9+M22</f>
        <v>0</v>
      </c>
      <c r="N8" s="25"/>
    </row>
    <row r="9">
      <c r="A9" s="1" t="s">
        <v>273</v>
      </c>
      <c r="C9" s="22" t="s">
        <v>294</v>
      </c>
      <c r="E9" s="23" t="s">
        <v>6502</v>
      </c>
      <c r="L9" s="24">
        <f>SUMIFS(L10:L21,A10:A21,"P")</f>
        <v>0</v>
      </c>
      <c r="M9" s="24">
        <f>SUMIFS(M10:M21,A10:A21,"P")</f>
        <v>0</v>
      </c>
      <c r="N9" s="25"/>
    </row>
    <row r="10">
      <c r="A10" s="1" t="s">
        <v>276</v>
      </c>
      <c r="B10" s="1">
        <v>1</v>
      </c>
      <c r="C10" s="26" t="s">
        <v>6503</v>
      </c>
      <c r="D10" t="s">
        <v>281</v>
      </c>
      <c r="E10" s="27" t="s">
        <v>6504</v>
      </c>
      <c r="F10" s="28" t="s">
        <v>355</v>
      </c>
      <c r="G10" s="29">
        <v>1</v>
      </c>
      <c r="H10" s="28">
        <v>0</v>
      </c>
      <c r="I10" s="30">
        <f>ROUND(G10*H10,P4)</f>
        <v>0</v>
      </c>
      <c r="L10" s="30">
        <v>0</v>
      </c>
      <c r="M10" s="24">
        <f>ROUND(G10*L10,P4)</f>
        <v>0</v>
      </c>
      <c r="N10" s="25" t="s">
        <v>281</v>
      </c>
      <c r="O10" s="31">
        <f>M10*AA10</f>
        <v>0</v>
      </c>
      <c r="P10" s="1">
        <v>3</v>
      </c>
      <c r="AA10" s="1">
        <f>IF(P10=1,$O$3,IF(P10=2,$O$4,$O$5))</f>
        <v>0</v>
      </c>
    </row>
    <row r="11">
      <c r="A11" s="1" t="s">
        <v>282</v>
      </c>
      <c r="E11" s="27" t="s">
        <v>6505</v>
      </c>
    </row>
    <row r="12" ht="26.4">
      <c r="A12" s="1" t="s">
        <v>284</v>
      </c>
      <c r="E12" s="32" t="s">
        <v>357</v>
      </c>
    </row>
    <row r="13" ht="145.2">
      <c r="A13" s="1" t="s">
        <v>286</v>
      </c>
      <c r="E13" s="27" t="s">
        <v>6506</v>
      </c>
    </row>
    <row r="14">
      <c r="A14" s="1" t="s">
        <v>276</v>
      </c>
      <c r="B14" s="1">
        <v>2</v>
      </c>
      <c r="C14" s="26" t="s">
        <v>6507</v>
      </c>
      <c r="D14" t="s">
        <v>281</v>
      </c>
      <c r="E14" s="27" t="s">
        <v>6508</v>
      </c>
      <c r="F14" s="28" t="s">
        <v>355</v>
      </c>
      <c r="G14" s="29">
        <v>1</v>
      </c>
      <c r="H14" s="28">
        <v>0</v>
      </c>
      <c r="I14" s="30">
        <f>ROUND(G14*H14,P4)</f>
        <v>0</v>
      </c>
      <c r="L14" s="30">
        <v>0</v>
      </c>
      <c r="M14" s="24">
        <f>ROUND(G14*L14,P4)</f>
        <v>0</v>
      </c>
      <c r="N14" s="25" t="s">
        <v>281</v>
      </c>
      <c r="O14" s="31">
        <f>M14*AA14</f>
        <v>0</v>
      </c>
      <c r="P14" s="1">
        <v>3</v>
      </c>
      <c r="AA14" s="1">
        <f>IF(P14=1,$O$3,IF(P14=2,$O$4,$O$5))</f>
        <v>0</v>
      </c>
    </row>
    <row r="15">
      <c r="A15" s="1" t="s">
        <v>282</v>
      </c>
      <c r="E15" s="27" t="s">
        <v>6505</v>
      </c>
    </row>
    <row r="16" ht="26.4">
      <c r="A16" s="1" t="s">
        <v>284</v>
      </c>
      <c r="E16" s="32" t="s">
        <v>357</v>
      </c>
    </row>
    <row r="17" ht="92.4">
      <c r="A17" s="1" t="s">
        <v>286</v>
      </c>
      <c r="E17" s="27" t="s">
        <v>6509</v>
      </c>
    </row>
    <row r="18">
      <c r="A18" s="1" t="s">
        <v>276</v>
      </c>
      <c r="B18" s="1">
        <v>3</v>
      </c>
      <c r="C18" s="26" t="s">
        <v>6510</v>
      </c>
      <c r="D18" t="s">
        <v>281</v>
      </c>
      <c r="E18" s="27" t="s">
        <v>6511</v>
      </c>
      <c r="F18" s="28" t="s">
        <v>355</v>
      </c>
      <c r="G18" s="29">
        <v>1</v>
      </c>
      <c r="H18" s="28">
        <v>0</v>
      </c>
      <c r="I18" s="30">
        <f>ROUND(G18*H18,P4)</f>
        <v>0</v>
      </c>
      <c r="L18" s="30">
        <v>0</v>
      </c>
      <c r="M18" s="24">
        <f>ROUND(G18*L18,P4)</f>
        <v>0</v>
      </c>
      <c r="N18" s="25" t="s">
        <v>281</v>
      </c>
      <c r="O18" s="31">
        <f>M18*AA18</f>
        <v>0</v>
      </c>
      <c r="P18" s="1">
        <v>3</v>
      </c>
      <c r="AA18" s="1">
        <f>IF(P18=1,$O$3,IF(P18=2,$O$4,$O$5))</f>
        <v>0</v>
      </c>
    </row>
    <row r="19">
      <c r="A19" s="1" t="s">
        <v>282</v>
      </c>
      <c r="E19" s="27" t="s">
        <v>6505</v>
      </c>
    </row>
    <row r="20" ht="26.4">
      <c r="A20" s="1" t="s">
        <v>284</v>
      </c>
      <c r="E20" s="32" t="s">
        <v>357</v>
      </c>
    </row>
    <row r="21" ht="92.4">
      <c r="A21" s="1" t="s">
        <v>286</v>
      </c>
      <c r="E21" s="27" t="s">
        <v>6512</v>
      </c>
    </row>
    <row r="22">
      <c r="A22" s="1" t="s">
        <v>273</v>
      </c>
      <c r="C22" s="22" t="s">
        <v>876</v>
      </c>
      <c r="E22" s="23" t="s">
        <v>2170</v>
      </c>
      <c r="L22" s="24">
        <f>SUMIFS(L23:L102,A23:A102,"P")</f>
        <v>0</v>
      </c>
      <c r="M22" s="24">
        <f>SUMIFS(M23:M102,A23:A102,"P")</f>
        <v>0</v>
      </c>
      <c r="N22" s="25"/>
    </row>
    <row r="23">
      <c r="A23" s="1" t="s">
        <v>276</v>
      </c>
      <c r="B23" s="1">
        <v>4</v>
      </c>
      <c r="C23" s="26" t="s">
        <v>6513</v>
      </c>
      <c r="D23" t="s">
        <v>281</v>
      </c>
      <c r="E23" s="27" t="s">
        <v>6514</v>
      </c>
      <c r="F23" s="28" t="s">
        <v>355</v>
      </c>
      <c r="G23" s="29">
        <v>1</v>
      </c>
      <c r="H23" s="28">
        <v>0</v>
      </c>
      <c r="I23" s="30">
        <f>ROUND(G23*H23,P4)</f>
        <v>0</v>
      </c>
      <c r="L23" s="30">
        <v>0</v>
      </c>
      <c r="M23" s="24">
        <f>ROUND(G23*L23,P4)</f>
        <v>0</v>
      </c>
      <c r="N23" s="25" t="s">
        <v>281</v>
      </c>
      <c r="O23" s="31">
        <f>M23*AA23</f>
        <v>0</v>
      </c>
      <c r="P23" s="1">
        <v>3</v>
      </c>
      <c r="AA23" s="1">
        <f>IF(P23=1,$O$3,IF(P23=2,$O$4,$O$5))</f>
        <v>0</v>
      </c>
    </row>
    <row r="24">
      <c r="A24" s="1" t="s">
        <v>282</v>
      </c>
      <c r="E24" s="27" t="s">
        <v>6515</v>
      </c>
    </row>
    <row r="25" ht="26.4">
      <c r="A25" s="1" t="s">
        <v>284</v>
      </c>
      <c r="E25" s="32" t="s">
        <v>357</v>
      </c>
    </row>
    <row r="26" ht="92.4">
      <c r="A26" s="1" t="s">
        <v>286</v>
      </c>
      <c r="E26" s="27" t="s">
        <v>6516</v>
      </c>
    </row>
    <row r="27">
      <c r="A27" s="1" t="s">
        <v>276</v>
      </c>
      <c r="B27" s="1">
        <v>5</v>
      </c>
      <c r="C27" s="26" t="s">
        <v>6517</v>
      </c>
      <c r="D27" t="s">
        <v>281</v>
      </c>
      <c r="E27" s="27" t="s">
        <v>6518</v>
      </c>
      <c r="F27" s="28" t="s">
        <v>355</v>
      </c>
      <c r="G27" s="29">
        <v>1</v>
      </c>
      <c r="H27" s="28">
        <v>0</v>
      </c>
      <c r="I27" s="30">
        <f>ROUND(G27*H27,P4)</f>
        <v>0</v>
      </c>
      <c r="L27" s="30">
        <v>0</v>
      </c>
      <c r="M27" s="24">
        <f>ROUND(G27*L27,P4)</f>
        <v>0</v>
      </c>
      <c r="N27" s="25" t="s">
        <v>281</v>
      </c>
      <c r="O27" s="31">
        <f>M27*AA27</f>
        <v>0</v>
      </c>
      <c r="P27" s="1">
        <v>3</v>
      </c>
      <c r="AA27" s="1">
        <f>IF(P27=1,$O$3,IF(P27=2,$O$4,$O$5))</f>
        <v>0</v>
      </c>
    </row>
    <row r="28">
      <c r="A28" s="1" t="s">
        <v>282</v>
      </c>
      <c r="E28" s="27" t="s">
        <v>6519</v>
      </c>
    </row>
    <row r="29" ht="26.4">
      <c r="A29" s="1" t="s">
        <v>284</v>
      </c>
      <c r="E29" s="32" t="s">
        <v>357</v>
      </c>
    </row>
    <row r="30" ht="79.2">
      <c r="A30" s="1" t="s">
        <v>286</v>
      </c>
      <c r="E30" s="27" t="s">
        <v>6520</v>
      </c>
    </row>
    <row r="31">
      <c r="A31" s="1" t="s">
        <v>276</v>
      </c>
      <c r="B31" s="1">
        <v>6</v>
      </c>
      <c r="C31" s="26" t="s">
        <v>6521</v>
      </c>
      <c r="D31" t="s">
        <v>281</v>
      </c>
      <c r="E31" s="27" t="s">
        <v>6522</v>
      </c>
      <c r="F31" s="28" t="s">
        <v>355</v>
      </c>
      <c r="G31" s="29">
        <v>1</v>
      </c>
      <c r="H31" s="28">
        <v>0</v>
      </c>
      <c r="I31" s="30">
        <f>ROUND(G31*H31,P4)</f>
        <v>0</v>
      </c>
      <c r="L31" s="30">
        <v>0</v>
      </c>
      <c r="M31" s="24">
        <f>ROUND(G31*L31,P4)</f>
        <v>0</v>
      </c>
      <c r="N31" s="25" t="s">
        <v>281</v>
      </c>
      <c r="O31" s="31">
        <f>M31*AA31</f>
        <v>0</v>
      </c>
      <c r="P31" s="1">
        <v>3</v>
      </c>
      <c r="AA31" s="1">
        <f>IF(P31=1,$O$3,IF(P31=2,$O$4,$O$5))</f>
        <v>0</v>
      </c>
    </row>
    <row r="32" ht="26.4">
      <c r="A32" s="1" t="s">
        <v>282</v>
      </c>
      <c r="E32" s="27" t="s">
        <v>6523</v>
      </c>
    </row>
    <row r="33" ht="26.4">
      <c r="A33" s="1" t="s">
        <v>284</v>
      </c>
      <c r="E33" s="32" t="s">
        <v>357</v>
      </c>
    </row>
    <row r="34" ht="92.4">
      <c r="A34" s="1" t="s">
        <v>286</v>
      </c>
      <c r="E34" s="27" t="s">
        <v>6524</v>
      </c>
    </row>
    <row r="35">
      <c r="A35" s="1" t="s">
        <v>276</v>
      </c>
      <c r="B35" s="1">
        <v>7</v>
      </c>
      <c r="C35" s="26" t="s">
        <v>6525</v>
      </c>
      <c r="D35" t="s">
        <v>281</v>
      </c>
      <c r="E35" s="27" t="s">
        <v>6526</v>
      </c>
      <c r="F35" s="28" t="s">
        <v>355</v>
      </c>
      <c r="G35" s="29">
        <v>1</v>
      </c>
      <c r="H35" s="28">
        <v>0</v>
      </c>
      <c r="I35" s="30">
        <f>ROUND(G35*H35,P4)</f>
        <v>0</v>
      </c>
      <c r="L35" s="30">
        <v>0</v>
      </c>
      <c r="M35" s="24">
        <f>ROUND(G35*L35,P4)</f>
        <v>0</v>
      </c>
      <c r="N35" s="25" t="s">
        <v>281</v>
      </c>
      <c r="O35" s="31">
        <f>M35*AA35</f>
        <v>0</v>
      </c>
      <c r="P35" s="1">
        <v>3</v>
      </c>
      <c r="AA35" s="1">
        <f>IF(P35=1,$O$3,IF(P35=2,$O$4,$O$5))</f>
        <v>0</v>
      </c>
    </row>
    <row r="36">
      <c r="A36" s="1" t="s">
        <v>282</v>
      </c>
      <c r="E36" s="27" t="s">
        <v>6527</v>
      </c>
    </row>
    <row r="37" ht="26.4">
      <c r="A37" s="1" t="s">
        <v>284</v>
      </c>
      <c r="E37" s="32" t="s">
        <v>6528</v>
      </c>
    </row>
    <row r="38" ht="118.8">
      <c r="A38" s="1" t="s">
        <v>286</v>
      </c>
      <c r="E38" s="27" t="s">
        <v>6529</v>
      </c>
    </row>
    <row r="39">
      <c r="A39" s="1" t="s">
        <v>276</v>
      </c>
      <c r="B39" s="1">
        <v>8</v>
      </c>
      <c r="C39" s="26" t="s">
        <v>6530</v>
      </c>
      <c r="D39" t="s">
        <v>281</v>
      </c>
      <c r="E39" s="27" t="s">
        <v>6531</v>
      </c>
      <c r="F39" s="28" t="s">
        <v>355</v>
      </c>
      <c r="G39" s="29">
        <v>1</v>
      </c>
      <c r="H39" s="28">
        <v>0</v>
      </c>
      <c r="I39" s="30">
        <f>ROUND(G39*H39,P4)</f>
        <v>0</v>
      </c>
      <c r="L39" s="30">
        <v>0</v>
      </c>
      <c r="M39" s="24">
        <f>ROUND(G39*L39,P4)</f>
        <v>0</v>
      </c>
      <c r="N39" s="25" t="s">
        <v>281</v>
      </c>
      <c r="O39" s="31">
        <f>M39*AA39</f>
        <v>0</v>
      </c>
      <c r="P39" s="1">
        <v>3</v>
      </c>
      <c r="AA39" s="1">
        <f>IF(P39=1,$O$3,IF(P39=2,$O$4,$O$5))</f>
        <v>0</v>
      </c>
    </row>
    <row r="40">
      <c r="A40" s="1" t="s">
        <v>282</v>
      </c>
      <c r="E40" s="27" t="s">
        <v>6532</v>
      </c>
    </row>
    <row r="41" ht="26.4">
      <c r="A41" s="1" t="s">
        <v>284</v>
      </c>
      <c r="E41" s="32" t="s">
        <v>357</v>
      </c>
    </row>
    <row r="42" ht="66">
      <c r="A42" s="1" t="s">
        <v>286</v>
      </c>
      <c r="E42" s="27" t="s">
        <v>6533</v>
      </c>
    </row>
    <row r="43">
      <c r="A43" s="1" t="s">
        <v>276</v>
      </c>
      <c r="B43" s="1">
        <v>9</v>
      </c>
      <c r="C43" s="26" t="s">
        <v>6534</v>
      </c>
      <c r="D43" t="s">
        <v>281</v>
      </c>
      <c r="E43" s="27" t="s">
        <v>6535</v>
      </c>
      <c r="F43" s="28" t="s">
        <v>355</v>
      </c>
      <c r="G43" s="29">
        <v>1</v>
      </c>
      <c r="H43" s="28">
        <v>0</v>
      </c>
      <c r="I43" s="30">
        <f>ROUND(G43*H43,P4)</f>
        <v>0</v>
      </c>
      <c r="L43" s="30">
        <v>0</v>
      </c>
      <c r="M43" s="24">
        <f>ROUND(G43*L43,P4)</f>
        <v>0</v>
      </c>
      <c r="N43" s="25" t="s">
        <v>281</v>
      </c>
      <c r="O43" s="31">
        <f>M43*AA43</f>
        <v>0</v>
      </c>
      <c r="P43" s="1">
        <v>3</v>
      </c>
      <c r="AA43" s="1">
        <f>IF(P43=1,$O$3,IF(P43=2,$O$4,$O$5))</f>
        <v>0</v>
      </c>
    </row>
    <row r="44">
      <c r="A44" s="1" t="s">
        <v>282</v>
      </c>
      <c r="E44" s="27" t="s">
        <v>281</v>
      </c>
    </row>
    <row r="45" ht="26.4">
      <c r="A45" s="1" t="s">
        <v>284</v>
      </c>
      <c r="E45" s="32" t="s">
        <v>357</v>
      </c>
    </row>
    <row r="46">
      <c r="A46" s="1" t="s">
        <v>286</v>
      </c>
      <c r="E46" s="27" t="s">
        <v>6536</v>
      </c>
    </row>
    <row r="47">
      <c r="A47" s="1" t="s">
        <v>276</v>
      </c>
      <c r="B47" s="1">
        <v>10</v>
      </c>
      <c r="C47" s="26" t="s">
        <v>6537</v>
      </c>
      <c r="D47" t="s">
        <v>281</v>
      </c>
      <c r="E47" s="27" t="s">
        <v>6538</v>
      </c>
      <c r="F47" s="28" t="s">
        <v>355</v>
      </c>
      <c r="G47" s="29">
        <v>1</v>
      </c>
      <c r="H47" s="28">
        <v>0</v>
      </c>
      <c r="I47" s="30">
        <f>ROUND(G47*H47,P4)</f>
        <v>0</v>
      </c>
      <c r="L47" s="30">
        <v>0</v>
      </c>
      <c r="M47" s="24">
        <f>ROUND(G47*L47,P4)</f>
        <v>0</v>
      </c>
      <c r="N47" s="25" t="s">
        <v>281</v>
      </c>
      <c r="O47" s="31">
        <f>M47*AA47</f>
        <v>0</v>
      </c>
      <c r="P47" s="1">
        <v>3</v>
      </c>
      <c r="AA47" s="1">
        <f>IF(P47=1,$O$3,IF(P47=2,$O$4,$O$5))</f>
        <v>0</v>
      </c>
    </row>
    <row r="48">
      <c r="A48" s="1" t="s">
        <v>282</v>
      </c>
      <c r="E48" s="27" t="s">
        <v>6539</v>
      </c>
    </row>
    <row r="49" ht="26.4">
      <c r="A49" s="1" t="s">
        <v>284</v>
      </c>
      <c r="E49" s="32" t="s">
        <v>357</v>
      </c>
    </row>
    <row r="50">
      <c r="A50" s="1" t="s">
        <v>286</v>
      </c>
      <c r="E50" s="27" t="s">
        <v>6536</v>
      </c>
    </row>
    <row r="51">
      <c r="A51" s="1" t="s">
        <v>276</v>
      </c>
      <c r="B51" s="1">
        <v>11</v>
      </c>
      <c r="C51" s="26" t="s">
        <v>6540</v>
      </c>
      <c r="D51" t="s">
        <v>281</v>
      </c>
      <c r="E51" s="27" t="s">
        <v>6541</v>
      </c>
      <c r="F51" s="28" t="s">
        <v>361</v>
      </c>
      <c r="G51" s="29">
        <v>300</v>
      </c>
      <c r="H51" s="28">
        <v>0</v>
      </c>
      <c r="I51" s="30">
        <f>ROUND(G51*H51,P4)</f>
        <v>0</v>
      </c>
      <c r="L51" s="30">
        <v>0</v>
      </c>
      <c r="M51" s="24">
        <f>ROUND(G51*L51,P4)</f>
        <v>0</v>
      </c>
      <c r="N51" s="25" t="s">
        <v>281</v>
      </c>
      <c r="O51" s="31">
        <f>M51*AA51</f>
        <v>0</v>
      </c>
      <c r="P51" s="1">
        <v>3</v>
      </c>
      <c r="AA51" s="1">
        <f>IF(P51=1,$O$3,IF(P51=2,$O$4,$O$5))</f>
        <v>0</v>
      </c>
    </row>
    <row r="52">
      <c r="A52" s="1" t="s">
        <v>282</v>
      </c>
      <c r="E52" s="27" t="s">
        <v>281</v>
      </c>
    </row>
    <row r="53" ht="26.4">
      <c r="A53" s="1" t="s">
        <v>284</v>
      </c>
      <c r="E53" s="32" t="s">
        <v>6542</v>
      </c>
    </row>
    <row r="54" ht="26.4">
      <c r="A54" s="1" t="s">
        <v>286</v>
      </c>
      <c r="E54" s="27" t="s">
        <v>6543</v>
      </c>
    </row>
    <row r="55" ht="26.4">
      <c r="A55" s="1" t="s">
        <v>276</v>
      </c>
      <c r="B55" s="1">
        <v>13</v>
      </c>
      <c r="C55" s="26" t="s">
        <v>6544</v>
      </c>
      <c r="D55" t="s">
        <v>281</v>
      </c>
      <c r="E55" s="27" t="s">
        <v>6545</v>
      </c>
      <c r="F55" s="28" t="s">
        <v>361</v>
      </c>
      <c r="G55" s="29">
        <v>86400</v>
      </c>
      <c r="H55" s="28">
        <v>0</v>
      </c>
      <c r="I55" s="30">
        <f>ROUND(G55*H55,P4)</f>
        <v>0</v>
      </c>
      <c r="L55" s="30">
        <v>0</v>
      </c>
      <c r="M55" s="24">
        <f>ROUND(G55*L55,P4)</f>
        <v>0</v>
      </c>
      <c r="N55" s="25" t="s">
        <v>281</v>
      </c>
      <c r="O55" s="31">
        <f>M55*AA55</f>
        <v>0</v>
      </c>
      <c r="P55" s="1">
        <v>3</v>
      </c>
      <c r="AA55" s="1">
        <f>IF(P55=1,$O$3,IF(P55=2,$O$4,$O$5))</f>
        <v>0</v>
      </c>
    </row>
    <row r="56" ht="39.6">
      <c r="A56" s="1" t="s">
        <v>282</v>
      </c>
      <c r="E56" s="27" t="s">
        <v>6546</v>
      </c>
    </row>
    <row r="57" ht="184.8">
      <c r="A57" s="1" t="s">
        <v>284</v>
      </c>
      <c r="E57" s="32" t="s">
        <v>6547</v>
      </c>
    </row>
    <row r="58" ht="92.4">
      <c r="A58" s="1" t="s">
        <v>286</v>
      </c>
      <c r="E58" s="27" t="s">
        <v>6548</v>
      </c>
    </row>
    <row r="59" ht="26.4">
      <c r="A59" s="1" t="s">
        <v>276</v>
      </c>
      <c r="B59" s="1">
        <v>14</v>
      </c>
      <c r="C59" s="26" t="s">
        <v>6549</v>
      </c>
      <c r="D59" t="s">
        <v>281</v>
      </c>
      <c r="E59" s="27" t="s">
        <v>6550</v>
      </c>
      <c r="F59" s="28" t="s">
        <v>361</v>
      </c>
      <c r="G59" s="29">
        <v>960</v>
      </c>
      <c r="H59" s="28">
        <v>0</v>
      </c>
      <c r="I59" s="30">
        <f>ROUND(G59*H59,P4)</f>
        <v>0</v>
      </c>
      <c r="L59" s="30">
        <v>0</v>
      </c>
      <c r="M59" s="24">
        <f>ROUND(G59*L59,P4)</f>
        <v>0</v>
      </c>
      <c r="N59" s="25" t="s">
        <v>281</v>
      </c>
      <c r="O59" s="31">
        <f>M59*AA59</f>
        <v>0</v>
      </c>
      <c r="P59" s="1">
        <v>3</v>
      </c>
      <c r="AA59" s="1">
        <f>IF(P59=1,$O$3,IF(P59=2,$O$4,$O$5))</f>
        <v>0</v>
      </c>
    </row>
    <row r="60" ht="52.8">
      <c r="A60" s="1" t="s">
        <v>282</v>
      </c>
      <c r="E60" s="27" t="s">
        <v>6551</v>
      </c>
    </row>
    <row r="61" ht="184.8">
      <c r="A61" s="1" t="s">
        <v>284</v>
      </c>
      <c r="E61" s="32" t="s">
        <v>6552</v>
      </c>
    </row>
    <row r="62" ht="92.4">
      <c r="A62" s="1" t="s">
        <v>286</v>
      </c>
      <c r="E62" s="27" t="s">
        <v>6548</v>
      </c>
    </row>
    <row r="63" ht="39.6">
      <c r="A63" s="1" t="s">
        <v>276</v>
      </c>
      <c r="B63" s="1">
        <v>15</v>
      </c>
      <c r="C63" s="26" t="s">
        <v>6553</v>
      </c>
      <c r="D63" t="s">
        <v>281</v>
      </c>
      <c r="E63" s="27" t="s">
        <v>6554</v>
      </c>
      <c r="F63" s="28" t="s">
        <v>361</v>
      </c>
      <c r="G63" s="29">
        <v>160</v>
      </c>
      <c r="H63" s="28">
        <v>0</v>
      </c>
      <c r="I63" s="30">
        <f>ROUND(G63*H63,P4)</f>
        <v>0</v>
      </c>
      <c r="L63" s="30">
        <v>0</v>
      </c>
      <c r="M63" s="24">
        <f>ROUND(G63*L63,P4)</f>
        <v>0</v>
      </c>
      <c r="N63" s="25" t="s">
        <v>281</v>
      </c>
      <c r="O63" s="31">
        <f>M63*AA63</f>
        <v>0</v>
      </c>
      <c r="P63" s="1">
        <v>3</v>
      </c>
      <c r="AA63" s="1">
        <f>IF(P63=1,$O$3,IF(P63=2,$O$4,$O$5))</f>
        <v>0</v>
      </c>
    </row>
    <row r="64" ht="79.2">
      <c r="A64" s="1" t="s">
        <v>282</v>
      </c>
      <c r="E64" s="27" t="s">
        <v>6555</v>
      </c>
    </row>
    <row r="65" ht="92.4">
      <c r="A65" s="1" t="s">
        <v>284</v>
      </c>
      <c r="E65" s="32" t="s">
        <v>6556</v>
      </c>
    </row>
    <row r="66" ht="92.4">
      <c r="A66" s="1" t="s">
        <v>286</v>
      </c>
      <c r="E66" s="27" t="s">
        <v>6548</v>
      </c>
    </row>
    <row r="67" ht="39.6">
      <c r="A67" s="1" t="s">
        <v>276</v>
      </c>
      <c r="B67" s="1">
        <v>16</v>
      </c>
      <c r="C67" s="26" t="s">
        <v>6557</v>
      </c>
      <c r="D67" t="s">
        <v>281</v>
      </c>
      <c r="E67" s="27" t="s">
        <v>6558</v>
      </c>
      <c r="F67" s="28" t="s">
        <v>361</v>
      </c>
      <c r="G67" s="29">
        <v>14400</v>
      </c>
      <c r="H67" s="28">
        <v>0</v>
      </c>
      <c r="I67" s="30">
        <f>ROUND(G67*H67,P4)</f>
        <v>0</v>
      </c>
      <c r="L67" s="30">
        <v>0</v>
      </c>
      <c r="M67" s="24">
        <f>ROUND(G67*L67,P4)</f>
        <v>0</v>
      </c>
      <c r="N67" s="25" t="s">
        <v>281</v>
      </c>
      <c r="O67" s="31">
        <f>M67*AA67</f>
        <v>0</v>
      </c>
      <c r="P67" s="1">
        <v>3</v>
      </c>
      <c r="AA67" s="1">
        <f>IF(P67=1,$O$3,IF(P67=2,$O$4,$O$5))</f>
        <v>0</v>
      </c>
    </row>
    <row r="68" ht="26.4">
      <c r="A68" s="1" t="s">
        <v>282</v>
      </c>
      <c r="E68" s="27" t="s">
        <v>6559</v>
      </c>
    </row>
    <row r="69" ht="92.4">
      <c r="A69" s="1" t="s">
        <v>284</v>
      </c>
      <c r="E69" s="32" t="s">
        <v>6560</v>
      </c>
    </row>
    <row r="70" ht="92.4">
      <c r="A70" s="1" t="s">
        <v>286</v>
      </c>
      <c r="E70" s="27" t="s">
        <v>6548</v>
      </c>
    </row>
    <row r="71">
      <c r="A71" s="1" t="s">
        <v>276</v>
      </c>
      <c r="B71" s="1">
        <v>17</v>
      </c>
      <c r="C71" s="26" t="s">
        <v>6561</v>
      </c>
      <c r="D71" t="s">
        <v>281</v>
      </c>
      <c r="E71" s="27" t="s">
        <v>6562</v>
      </c>
      <c r="F71" s="28" t="s">
        <v>6563</v>
      </c>
      <c r="G71" s="29">
        <v>24</v>
      </c>
      <c r="H71" s="28">
        <v>0</v>
      </c>
      <c r="I71" s="30">
        <f>ROUND(G71*H71,P4)</f>
        <v>0</v>
      </c>
      <c r="L71" s="30">
        <v>0</v>
      </c>
      <c r="M71" s="24">
        <f>ROUND(G71*L71,P4)</f>
        <v>0</v>
      </c>
      <c r="N71" s="25" t="s">
        <v>281</v>
      </c>
      <c r="O71" s="31">
        <f>M71*AA71</f>
        <v>0</v>
      </c>
      <c r="P71" s="1">
        <v>3</v>
      </c>
      <c r="AA71" s="1">
        <f>IF(P71=1,$O$3,IF(P71=2,$O$4,$O$5))</f>
        <v>0</v>
      </c>
    </row>
    <row r="72">
      <c r="A72" s="1" t="s">
        <v>282</v>
      </c>
      <c r="E72" s="27" t="s">
        <v>281</v>
      </c>
    </row>
    <row r="73" ht="26.4">
      <c r="A73" s="1" t="s">
        <v>284</v>
      </c>
      <c r="E73" s="32" t="s">
        <v>6564</v>
      </c>
    </row>
    <row r="74">
      <c r="A74" s="1" t="s">
        <v>286</v>
      </c>
      <c r="E74" s="27" t="s">
        <v>6565</v>
      </c>
    </row>
    <row r="75">
      <c r="A75" s="1" t="s">
        <v>276</v>
      </c>
      <c r="B75" s="1">
        <v>18</v>
      </c>
      <c r="C75" s="26" t="s">
        <v>6566</v>
      </c>
      <c r="D75" t="s">
        <v>281</v>
      </c>
      <c r="E75" s="27" t="s">
        <v>6567</v>
      </c>
      <c r="F75" s="28" t="s">
        <v>355</v>
      </c>
      <c r="G75" s="29">
        <v>1</v>
      </c>
      <c r="H75" s="28">
        <v>0</v>
      </c>
      <c r="I75" s="30">
        <f>ROUND(G75*H75,P4)</f>
        <v>0</v>
      </c>
      <c r="L75" s="30">
        <v>0</v>
      </c>
      <c r="M75" s="24">
        <f>ROUND(G75*L75,P4)</f>
        <v>0</v>
      </c>
      <c r="N75" s="25" t="s">
        <v>281</v>
      </c>
      <c r="O75" s="31">
        <f>M75*AA75</f>
        <v>0</v>
      </c>
      <c r="P75" s="1">
        <v>3</v>
      </c>
      <c r="AA75" s="1">
        <f>IF(P75=1,$O$3,IF(P75=2,$O$4,$O$5))</f>
        <v>0</v>
      </c>
    </row>
    <row r="76">
      <c r="A76" s="1" t="s">
        <v>282</v>
      </c>
      <c r="E76" s="27" t="s">
        <v>6568</v>
      </c>
    </row>
    <row r="77" ht="26.4">
      <c r="A77" s="1" t="s">
        <v>284</v>
      </c>
      <c r="E77" s="32" t="s">
        <v>6569</v>
      </c>
    </row>
    <row r="78" ht="26.4">
      <c r="A78" s="1" t="s">
        <v>286</v>
      </c>
      <c r="E78" s="27" t="s">
        <v>6570</v>
      </c>
    </row>
    <row r="79">
      <c r="A79" s="1" t="s">
        <v>276</v>
      </c>
      <c r="B79" s="1">
        <v>19</v>
      </c>
      <c r="C79" s="26" t="s">
        <v>6571</v>
      </c>
      <c r="D79" t="s">
        <v>281</v>
      </c>
      <c r="E79" s="27" t="s">
        <v>6572</v>
      </c>
      <c r="F79" s="28" t="s">
        <v>355</v>
      </c>
      <c r="G79" s="29">
        <v>2</v>
      </c>
      <c r="H79" s="28">
        <v>0</v>
      </c>
      <c r="I79" s="30">
        <f>ROUND(G79*H79,P4)</f>
        <v>0</v>
      </c>
      <c r="L79" s="30">
        <v>0</v>
      </c>
      <c r="M79" s="24">
        <f>ROUND(G79*L79,P4)</f>
        <v>0</v>
      </c>
      <c r="N79" s="25" t="s">
        <v>281</v>
      </c>
      <c r="O79" s="31">
        <f>M79*AA79</f>
        <v>0</v>
      </c>
      <c r="P79" s="1">
        <v>3</v>
      </c>
      <c r="AA79" s="1">
        <f>IF(P79=1,$O$3,IF(P79=2,$O$4,$O$5))</f>
        <v>0</v>
      </c>
    </row>
    <row r="80">
      <c r="A80" s="1" t="s">
        <v>282</v>
      </c>
      <c r="E80" s="27" t="s">
        <v>6573</v>
      </c>
    </row>
    <row r="81" ht="26.4">
      <c r="A81" s="1" t="s">
        <v>284</v>
      </c>
      <c r="E81" s="32" t="s">
        <v>6574</v>
      </c>
    </row>
    <row r="82" ht="118.8">
      <c r="A82" s="1" t="s">
        <v>286</v>
      </c>
      <c r="E82" s="27" t="s">
        <v>6575</v>
      </c>
    </row>
    <row r="83">
      <c r="A83" s="1" t="s">
        <v>276</v>
      </c>
      <c r="B83" s="1">
        <v>20</v>
      </c>
      <c r="C83" s="26" t="s">
        <v>6576</v>
      </c>
      <c r="D83" t="s">
        <v>281</v>
      </c>
      <c r="E83" s="27" t="s">
        <v>6577</v>
      </c>
      <c r="F83" s="28" t="s">
        <v>355</v>
      </c>
      <c r="G83" s="29">
        <v>1</v>
      </c>
      <c r="H83" s="28">
        <v>0</v>
      </c>
      <c r="I83" s="30">
        <f>ROUND(G83*H83,P4)</f>
        <v>0</v>
      </c>
      <c r="L83" s="30">
        <v>0</v>
      </c>
      <c r="M83" s="24">
        <f>ROUND(G83*L83,P4)</f>
        <v>0</v>
      </c>
      <c r="N83" s="25" t="s">
        <v>281</v>
      </c>
      <c r="O83" s="31">
        <f>M83*AA83</f>
        <v>0</v>
      </c>
      <c r="P83" s="1">
        <v>3</v>
      </c>
      <c r="AA83" s="1">
        <f>IF(P83=1,$O$3,IF(P83=2,$O$4,$O$5))</f>
        <v>0</v>
      </c>
    </row>
    <row r="84">
      <c r="A84" s="1" t="s">
        <v>282</v>
      </c>
      <c r="E84" s="27" t="s">
        <v>281</v>
      </c>
    </row>
    <row r="85" ht="26.4">
      <c r="A85" s="1" t="s">
        <v>284</v>
      </c>
      <c r="E85" s="32" t="s">
        <v>357</v>
      </c>
    </row>
    <row r="86" ht="26.4">
      <c r="A86" s="1" t="s">
        <v>286</v>
      </c>
      <c r="E86" s="27" t="s">
        <v>6578</v>
      </c>
    </row>
    <row r="87">
      <c r="A87" s="1" t="s">
        <v>276</v>
      </c>
      <c r="B87" s="1">
        <v>21</v>
      </c>
      <c r="C87" s="26" t="s">
        <v>6579</v>
      </c>
      <c r="D87" t="s">
        <v>281</v>
      </c>
      <c r="E87" s="27" t="s">
        <v>6580</v>
      </c>
      <c r="F87" s="28" t="s">
        <v>361</v>
      </c>
      <c r="G87" s="29">
        <v>86400</v>
      </c>
      <c r="H87" s="28">
        <v>0</v>
      </c>
      <c r="I87" s="30">
        <f>ROUND(G87*H87,P4)</f>
        <v>0</v>
      </c>
      <c r="L87" s="30">
        <v>0</v>
      </c>
      <c r="M87" s="24">
        <f>ROUND(G87*L87,P4)</f>
        <v>0</v>
      </c>
      <c r="N87" s="25" t="s">
        <v>281</v>
      </c>
      <c r="O87" s="31">
        <f>M87*AA87</f>
        <v>0</v>
      </c>
      <c r="P87" s="1">
        <v>3</v>
      </c>
      <c r="AA87" s="1">
        <f>IF(P87=1,$O$3,IF(P87=2,$O$4,$O$5))</f>
        <v>0</v>
      </c>
    </row>
    <row r="88" ht="39.6">
      <c r="A88" s="1" t="s">
        <v>282</v>
      </c>
      <c r="E88" s="27" t="s">
        <v>6546</v>
      </c>
    </row>
    <row r="89" ht="145.2">
      <c r="A89" s="1" t="s">
        <v>284</v>
      </c>
      <c r="E89" s="32" t="s">
        <v>6581</v>
      </c>
    </row>
    <row r="90" ht="92.4">
      <c r="A90" s="1" t="s">
        <v>286</v>
      </c>
      <c r="E90" s="27" t="s">
        <v>6548</v>
      </c>
    </row>
    <row r="91">
      <c r="A91" s="1" t="s">
        <v>276</v>
      </c>
      <c r="B91" s="1">
        <v>22</v>
      </c>
      <c r="C91" s="26" t="s">
        <v>6582</v>
      </c>
      <c r="D91" t="s">
        <v>281</v>
      </c>
      <c r="E91" s="27" t="s">
        <v>6583</v>
      </c>
      <c r="F91" s="28" t="s">
        <v>361</v>
      </c>
      <c r="G91" s="29">
        <v>960</v>
      </c>
      <c r="H91" s="28">
        <v>0</v>
      </c>
      <c r="I91" s="30">
        <f>ROUND(G91*H91,P4)</f>
        <v>0</v>
      </c>
      <c r="L91" s="30">
        <v>0</v>
      </c>
      <c r="M91" s="24">
        <f>ROUND(G91*L91,P4)</f>
        <v>0</v>
      </c>
      <c r="N91" s="25" t="s">
        <v>281</v>
      </c>
      <c r="O91" s="31">
        <f>M91*AA91</f>
        <v>0</v>
      </c>
      <c r="P91" s="1">
        <v>3</v>
      </c>
      <c r="AA91" s="1">
        <f>IF(P91=1,$O$3,IF(P91=2,$O$4,$O$5))</f>
        <v>0</v>
      </c>
    </row>
    <row r="92" ht="52.8">
      <c r="A92" s="1" t="s">
        <v>282</v>
      </c>
      <c r="E92" s="27" t="s">
        <v>6551</v>
      </c>
    </row>
    <row r="93" ht="145.2">
      <c r="A93" s="1" t="s">
        <v>284</v>
      </c>
      <c r="E93" s="32" t="s">
        <v>6584</v>
      </c>
    </row>
    <row r="94" ht="92.4">
      <c r="A94" s="1" t="s">
        <v>286</v>
      </c>
      <c r="E94" s="27" t="s">
        <v>6548</v>
      </c>
    </row>
    <row r="95" ht="26.4">
      <c r="A95" s="1" t="s">
        <v>276</v>
      </c>
      <c r="B95" s="1">
        <v>23</v>
      </c>
      <c r="C95" s="26" t="s">
        <v>6585</v>
      </c>
      <c r="D95" t="s">
        <v>281</v>
      </c>
      <c r="E95" s="27" t="s">
        <v>6586</v>
      </c>
      <c r="F95" s="28" t="s">
        <v>361</v>
      </c>
      <c r="G95" s="29">
        <v>160</v>
      </c>
      <c r="H95" s="28">
        <v>0</v>
      </c>
      <c r="I95" s="30">
        <f>ROUND(G95*H95,P4)</f>
        <v>0</v>
      </c>
      <c r="L95" s="30">
        <v>0</v>
      </c>
      <c r="M95" s="24">
        <f>ROUND(G95*L95,P4)</f>
        <v>0</v>
      </c>
      <c r="N95" s="25" t="s">
        <v>281</v>
      </c>
      <c r="O95" s="31">
        <f>M95*AA95</f>
        <v>0</v>
      </c>
      <c r="P95" s="1">
        <v>3</v>
      </c>
      <c r="AA95" s="1">
        <f>IF(P95=1,$O$3,IF(P95=2,$O$4,$O$5))</f>
        <v>0</v>
      </c>
    </row>
    <row r="96" ht="66">
      <c r="A96" s="1" t="s">
        <v>282</v>
      </c>
      <c r="E96" s="27" t="s">
        <v>6587</v>
      </c>
    </row>
    <row r="97" ht="92.4">
      <c r="A97" s="1" t="s">
        <v>284</v>
      </c>
      <c r="E97" s="32" t="s">
        <v>6588</v>
      </c>
    </row>
    <row r="98" ht="92.4">
      <c r="A98" s="1" t="s">
        <v>286</v>
      </c>
      <c r="E98" s="27" t="s">
        <v>6548</v>
      </c>
    </row>
    <row r="99" ht="26.4">
      <c r="A99" s="1" t="s">
        <v>276</v>
      </c>
      <c r="B99" s="1">
        <v>24</v>
      </c>
      <c r="C99" s="26" t="s">
        <v>6589</v>
      </c>
      <c r="D99" t="s">
        <v>281</v>
      </c>
      <c r="E99" s="27" t="s">
        <v>6590</v>
      </c>
      <c r="F99" s="28" t="s">
        <v>361</v>
      </c>
      <c r="G99" s="29">
        <v>14400</v>
      </c>
      <c r="H99" s="28">
        <v>0</v>
      </c>
      <c r="I99" s="30">
        <f>ROUND(G99*H99,P4)</f>
        <v>0</v>
      </c>
      <c r="L99" s="30">
        <v>0</v>
      </c>
      <c r="M99" s="24">
        <f>ROUND(G99*L99,P4)</f>
        <v>0</v>
      </c>
      <c r="N99" s="25" t="s">
        <v>281</v>
      </c>
      <c r="O99" s="31">
        <f>M99*AA99</f>
        <v>0</v>
      </c>
      <c r="P99" s="1">
        <v>3</v>
      </c>
      <c r="AA99" s="1">
        <f>IF(P99=1,$O$3,IF(P99=2,$O$4,$O$5))</f>
        <v>0</v>
      </c>
    </row>
    <row r="100" ht="39.6">
      <c r="A100" s="1" t="s">
        <v>282</v>
      </c>
      <c r="E100" s="27" t="s">
        <v>6591</v>
      </c>
    </row>
    <row r="101" ht="92.4">
      <c r="A101" s="1" t="s">
        <v>284</v>
      </c>
      <c r="E101" s="32" t="s">
        <v>6592</v>
      </c>
    </row>
    <row r="102" ht="92.4">
      <c r="A102" s="1" t="s">
        <v>286</v>
      </c>
      <c r="E102" s="27" t="s">
        <v>6548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Dolejší Štěpánka</dc:creator>
  <cp:lastModifiedBy>Dolejší Štěpánka</cp:lastModifiedBy>
  <dcterms:created xsi:type="dcterms:W3CDTF">2026-02-13T12:39:27Z</dcterms:created>
  <dcterms:modified xsi:type="dcterms:W3CDTF">2026-02-13T12:39:34Z</dcterms:modified>
</cp:coreProperties>
</file>